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6C2F79C4-74E2-47FD-BF16-2B73C2C05AC4}" xr6:coauthVersionLast="47" xr6:coauthVersionMax="47" xr10:uidLastSave="{00000000-0000-0000-0000-000000000000}"/>
  <bookViews>
    <workbookView xWindow="1170" yWindow="1170" windowWidth="17280" windowHeight="10665" xr2:uid="{51F6177B-AFB5-45EB-B19F-C6D835F925FF}"/>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DK54" i="10" a="1"/>
  <c r="DK54" i="10" s="1"/>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K12" i="10" a="1"/>
  <c r="DK12" i="10" s="1"/>
  <c r="DI12" i="10" a="1"/>
  <c r="DI12" i="10" s="1"/>
  <c r="DG12" i="10"/>
  <c r="CB12" i="10"/>
  <c r="AZ12" i="10"/>
  <c r="D12" i="10"/>
  <c r="DI11" i="10" a="1"/>
  <c r="DI11" i="10" s="1"/>
  <c r="DG11" i="10"/>
  <c r="CB11" i="10"/>
  <c r="AZ11" i="10"/>
  <c r="D11" i="10"/>
  <c r="DK10" i="10" a="1"/>
  <c r="DK10" i="10" s="1"/>
  <c r="DG10" i="10"/>
  <c r="CB10" i="10"/>
  <c r="AZ10" i="10"/>
  <c r="D10" i="10"/>
  <c r="DG9" i="10"/>
  <c r="CB9" i="10"/>
  <c r="AZ9" i="10"/>
  <c r="D9" i="10"/>
  <c r="DG8" i="10"/>
  <c r="CB8" i="10"/>
  <c r="AZ8" i="10"/>
  <c r="D8" i="10"/>
  <c r="DK7" i="10" a="1"/>
  <c r="DK7" i="10" s="1"/>
  <c r="DG7" i="10"/>
  <c r="DK6" i="10" a="1"/>
  <c r="DK6" i="10" s="1"/>
  <c r="DI6" i="10" a="1"/>
  <c r="DI6" i="10" s="1"/>
  <c r="DG6" i="10"/>
  <c r="DK4" i="10"/>
  <c r="DK17" i="10" s="1" a="1"/>
  <c r="DK17" i="10" s="1"/>
  <c r="DI4" i="10"/>
  <c r="DI10" i="10" s="1" a="1"/>
  <c r="DI10" i="10" s="1"/>
  <c r="BM110" i="9"/>
  <c r="P108" i="9"/>
  <c r="F108" i="9"/>
  <c r="P107" i="9"/>
  <c r="F107" i="9"/>
  <c r="P106" i="9"/>
  <c r="F106" i="9"/>
  <c r="P105" i="9"/>
  <c r="F105" i="9"/>
  <c r="E19" i="3" s="1"/>
  <c r="AH19" i="3" s="1"/>
  <c r="P104" i="9"/>
  <c r="F104" i="9"/>
  <c r="P103" i="9"/>
  <c r="F103" i="9"/>
  <c r="P102" i="9"/>
  <c r="F102" i="9"/>
  <c r="E16" i="3" s="1"/>
  <c r="AF16" i="3" s="1"/>
  <c r="AW98" i="9"/>
  <c r="BM131" i="9" s="1"/>
  <c r="P98" i="9"/>
  <c r="F98" i="9"/>
  <c r="G37" i="4" s="1"/>
  <c r="AW97" i="9"/>
  <c r="BM130" i="9" s="1"/>
  <c r="P97" i="9"/>
  <c r="AW96" i="9"/>
  <c r="BM129" i="9" s="1"/>
  <c r="P96" i="9"/>
  <c r="F96" i="9"/>
  <c r="AW95" i="9"/>
  <c r="BM128" i="9" s="1"/>
  <c r="P95" i="9"/>
  <c r="AW94" i="9"/>
  <c r="BM127" i="9" s="1"/>
  <c r="P94" i="9"/>
  <c r="AW93" i="9"/>
  <c r="BM126" i="9" s="1"/>
  <c r="P93" i="9"/>
  <c r="AW92" i="9"/>
  <c r="BM125" i="9" s="1"/>
  <c r="P92" i="9"/>
  <c r="AW91" i="9"/>
  <c r="BM124" i="9" s="1"/>
  <c r="P91" i="9"/>
  <c r="F91" i="9"/>
  <c r="G30" i="4" s="1"/>
  <c r="AW90" i="9"/>
  <c r="BM123" i="9" s="1"/>
  <c r="P90" i="9"/>
  <c r="AW89" i="9"/>
  <c r="BM122" i="9" s="1"/>
  <c r="P89" i="9"/>
  <c r="AW88" i="9"/>
  <c r="BM121" i="9" s="1"/>
  <c r="P88" i="9"/>
  <c r="AW87" i="9"/>
  <c r="BM120" i="9" s="1"/>
  <c r="P87" i="9"/>
  <c r="AW86" i="9"/>
  <c r="BM119" i="9" s="1"/>
  <c r="P86" i="9"/>
  <c r="AW85" i="9"/>
  <c r="BM118" i="9" s="1"/>
  <c r="P85" i="9"/>
  <c r="F85" i="9"/>
  <c r="AW84" i="9"/>
  <c r="BM117" i="9" s="1"/>
  <c r="P84" i="9"/>
  <c r="AW83" i="9"/>
  <c r="BM116" i="9" s="1"/>
  <c r="P83" i="9"/>
  <c r="AW82" i="9"/>
  <c r="BM115" i="9" s="1"/>
  <c r="P82" i="9"/>
  <c r="AW81" i="9"/>
  <c r="BM114" i="9" s="1"/>
  <c r="P81" i="9"/>
  <c r="AW80" i="9"/>
  <c r="BM113" i="9" s="1"/>
  <c r="P80" i="9"/>
  <c r="F80" i="9"/>
  <c r="AW79" i="9"/>
  <c r="BM112" i="9" s="1"/>
  <c r="P79" i="9"/>
  <c r="AW78" i="9"/>
  <c r="BM111" i="9" s="1"/>
  <c r="P78" i="9"/>
  <c r="AW77" i="9"/>
  <c r="P77" i="9"/>
  <c r="F77" i="9"/>
  <c r="G75" i="9"/>
  <c r="F82" i="9" s="1"/>
  <c r="G21" i="4" s="1"/>
  <c r="V72" i="9"/>
  <c r="X72" i="9" s="1"/>
  <c r="T72" i="9"/>
  <c r="U72" i="9" s="1"/>
  <c r="P72" i="9"/>
  <c r="O72" i="9"/>
  <c r="W71" i="9"/>
  <c r="V71" i="9"/>
  <c r="U71" i="9"/>
  <c r="T71" i="9"/>
  <c r="P71" i="9"/>
  <c r="O71" i="9"/>
  <c r="V70" i="9"/>
  <c r="X70" i="9" s="1"/>
  <c r="T70" i="9"/>
  <c r="U70" i="9" s="1"/>
  <c r="P70" i="9"/>
  <c r="O70" i="9"/>
  <c r="W69" i="9"/>
  <c r="V69" i="9"/>
  <c r="T69" i="9"/>
  <c r="U69" i="9" s="1"/>
  <c r="P69" i="9"/>
  <c r="O69" i="9"/>
  <c r="W68" i="9"/>
  <c r="V68" i="9"/>
  <c r="T68" i="9"/>
  <c r="U68" i="9" s="1"/>
  <c r="P68" i="9"/>
  <c r="O68" i="9"/>
  <c r="V67" i="9"/>
  <c r="W67" i="9" s="1"/>
  <c r="T67" i="9"/>
  <c r="U67" i="9" s="1"/>
  <c r="P67" i="9"/>
  <c r="O67" i="9"/>
  <c r="X66" i="9"/>
  <c r="V66" i="9"/>
  <c r="W66" i="9" s="1"/>
  <c r="U66" i="9"/>
  <c r="T66" i="9"/>
  <c r="P66" i="9"/>
  <c r="O66" i="9"/>
  <c r="V65" i="9"/>
  <c r="W65" i="9" s="1"/>
  <c r="T65" i="9"/>
  <c r="U65" i="9" s="1"/>
  <c r="P65" i="9"/>
  <c r="O65" i="9"/>
  <c r="V64" i="9"/>
  <c r="X64" i="9" s="1"/>
  <c r="T64" i="9"/>
  <c r="U64" i="9" s="1"/>
  <c r="P64" i="9"/>
  <c r="O64" i="9"/>
  <c r="V63" i="9"/>
  <c r="W63" i="9" s="1"/>
  <c r="T63" i="9"/>
  <c r="U63" i="9" s="1"/>
  <c r="P63" i="9"/>
  <c r="O63" i="9"/>
  <c r="V62" i="9"/>
  <c r="W62" i="9" s="1"/>
  <c r="T62" i="9"/>
  <c r="U62" i="9" s="1"/>
  <c r="P62" i="9"/>
  <c r="O62" i="9"/>
  <c r="V61" i="9"/>
  <c r="W61" i="9" s="1"/>
  <c r="T61" i="9"/>
  <c r="U61" i="9" s="1"/>
  <c r="P61" i="9"/>
  <c r="O61" i="9"/>
  <c r="X60" i="9"/>
  <c r="W60" i="9"/>
  <c r="Z60" i="9" s="1"/>
  <c r="V60" i="9"/>
  <c r="T60" i="9"/>
  <c r="U60" i="9" s="1"/>
  <c r="P60" i="9"/>
  <c r="O60" i="9"/>
  <c r="V59" i="9"/>
  <c r="X59" i="9" s="1"/>
  <c r="U59" i="9"/>
  <c r="T59" i="9"/>
  <c r="P59" i="9"/>
  <c r="O59" i="9"/>
  <c r="V58" i="9"/>
  <c r="W58" i="9" s="1"/>
  <c r="T58" i="9"/>
  <c r="U58" i="9" s="1"/>
  <c r="P58" i="9"/>
  <c r="O58" i="9"/>
  <c r="V57" i="9"/>
  <c r="W57" i="9" s="1"/>
  <c r="T57" i="9"/>
  <c r="U57" i="9" s="1"/>
  <c r="P57" i="9"/>
  <c r="O57" i="9"/>
  <c r="V56" i="9"/>
  <c r="W56" i="9" s="1"/>
  <c r="U56" i="9"/>
  <c r="T56" i="9"/>
  <c r="P56" i="9"/>
  <c r="O56" i="9"/>
  <c r="V55" i="9"/>
  <c r="W55" i="9" s="1"/>
  <c r="T55" i="9"/>
  <c r="U55" i="9" s="1"/>
  <c r="P55" i="9"/>
  <c r="O55" i="9"/>
  <c r="V54" i="9"/>
  <c r="W54" i="9" s="1"/>
  <c r="U54" i="9"/>
  <c r="T54" i="9"/>
  <c r="P54" i="9"/>
  <c r="O54" i="9"/>
  <c r="V53" i="9"/>
  <c r="T53" i="9"/>
  <c r="U53" i="9" s="1"/>
  <c r="P53" i="9"/>
  <c r="O53" i="9"/>
  <c r="W52" i="9"/>
  <c r="V52" i="9"/>
  <c r="U52" i="9"/>
  <c r="T52" i="9"/>
  <c r="X52" i="9" s="1"/>
  <c r="P52" i="9"/>
  <c r="O52" i="9"/>
  <c r="V51" i="9"/>
  <c r="X51" i="9" s="1"/>
  <c r="U51" i="9"/>
  <c r="T51" i="9"/>
  <c r="P51" i="9"/>
  <c r="O51" i="9"/>
  <c r="X50" i="9"/>
  <c r="W50" i="9"/>
  <c r="V50" i="9"/>
  <c r="T50" i="9"/>
  <c r="U50" i="9" s="1"/>
  <c r="P50" i="9"/>
  <c r="O50" i="9"/>
  <c r="V49" i="9"/>
  <c r="T49" i="9"/>
  <c r="U49" i="9" s="1"/>
  <c r="P49" i="9"/>
  <c r="O49" i="9"/>
  <c r="V48" i="9"/>
  <c r="X48" i="9" s="1"/>
  <c r="U48" i="9"/>
  <c r="T48" i="9"/>
  <c r="P48" i="9"/>
  <c r="O48" i="9"/>
  <c r="V47" i="9"/>
  <c r="W47" i="9" s="1"/>
  <c r="T47" i="9"/>
  <c r="U47" i="9" s="1"/>
  <c r="P47" i="9"/>
  <c r="O47" i="9"/>
  <c r="V46" i="9"/>
  <c r="X46" i="9" s="1"/>
  <c r="T46" i="9"/>
  <c r="U46" i="9" s="1"/>
  <c r="P46" i="9"/>
  <c r="O46" i="9"/>
  <c r="V45" i="9"/>
  <c r="X45" i="9" s="1"/>
  <c r="T45" i="9"/>
  <c r="U45" i="9" s="1"/>
  <c r="P45" i="9"/>
  <c r="O45" i="9"/>
  <c r="V44" i="9"/>
  <c r="W44" i="9" s="1"/>
  <c r="T44" i="9"/>
  <c r="P44" i="9"/>
  <c r="O44" i="9"/>
  <c r="V43" i="9"/>
  <c r="T43" i="9"/>
  <c r="U43" i="9" s="1"/>
  <c r="P43" i="9"/>
  <c r="O43" i="9"/>
  <c r="W42" i="9"/>
  <c r="V42" i="9"/>
  <c r="U42" i="9"/>
  <c r="T42" i="9"/>
  <c r="X42" i="9" s="1"/>
  <c r="P42" i="9"/>
  <c r="O42" i="9"/>
  <c r="V41" i="9"/>
  <c r="T41" i="9"/>
  <c r="U41" i="9" s="1"/>
  <c r="P41" i="9"/>
  <c r="O41" i="9"/>
  <c r="V40" i="9"/>
  <c r="W40" i="9" s="1"/>
  <c r="T40" i="9"/>
  <c r="U40" i="9" s="1"/>
  <c r="P40" i="9"/>
  <c r="O40" i="9"/>
  <c r="V39" i="9"/>
  <c r="T39" i="9"/>
  <c r="U39" i="9" s="1"/>
  <c r="P39" i="9"/>
  <c r="O39" i="9"/>
  <c r="V38" i="9"/>
  <c r="T38" i="9"/>
  <c r="U38" i="9" s="1"/>
  <c r="P38" i="9"/>
  <c r="O38" i="9"/>
  <c r="W37" i="9"/>
  <c r="V37" i="9"/>
  <c r="X37" i="9" s="1"/>
  <c r="Z37" i="9" s="1"/>
  <c r="T37" i="9"/>
  <c r="U37" i="9" s="1"/>
  <c r="P37" i="9"/>
  <c r="O37" i="9"/>
  <c r="V36" i="9"/>
  <c r="W36" i="9" s="1"/>
  <c r="T36" i="9"/>
  <c r="U36" i="9" s="1"/>
  <c r="P36" i="9"/>
  <c r="O36" i="9"/>
  <c r="X35" i="9"/>
  <c r="V35" i="9"/>
  <c r="W35" i="9" s="1"/>
  <c r="T35" i="9"/>
  <c r="U35" i="9" s="1"/>
  <c r="P35" i="9"/>
  <c r="O35" i="9"/>
  <c r="V34" i="9"/>
  <c r="W34" i="9" s="1"/>
  <c r="T34" i="9"/>
  <c r="U34" i="9" s="1"/>
  <c r="P34" i="9"/>
  <c r="O34" i="9"/>
  <c r="V33" i="9"/>
  <c r="U33" i="9"/>
  <c r="T33" i="9"/>
  <c r="P33" i="9"/>
  <c r="O33" i="9"/>
  <c r="V32" i="9"/>
  <c r="W32" i="9" s="1"/>
  <c r="T32" i="9"/>
  <c r="U32" i="9" s="1"/>
  <c r="P32" i="9"/>
  <c r="O32" i="9"/>
  <c r="V31" i="9"/>
  <c r="X31" i="9" s="1"/>
  <c r="T31" i="9"/>
  <c r="U31" i="9" s="1"/>
  <c r="P31" i="9"/>
  <c r="O31" i="9"/>
  <c r="V30" i="9"/>
  <c r="X30" i="9" s="1"/>
  <c r="U30" i="9"/>
  <c r="T30" i="9"/>
  <c r="P30" i="9"/>
  <c r="O30" i="9"/>
  <c r="V29" i="9"/>
  <c r="X29" i="9" s="1"/>
  <c r="U29" i="9"/>
  <c r="T29" i="9"/>
  <c r="P29" i="9"/>
  <c r="O29" i="9"/>
  <c r="V28" i="9"/>
  <c r="W28" i="9" s="1"/>
  <c r="T28" i="9"/>
  <c r="U28" i="9" s="1"/>
  <c r="P28" i="9"/>
  <c r="O28" i="9"/>
  <c r="W27" i="9"/>
  <c r="V27" i="9"/>
  <c r="U27" i="9"/>
  <c r="T27" i="9"/>
  <c r="X27" i="9" s="1"/>
  <c r="P27" i="9"/>
  <c r="O27" i="9"/>
  <c r="V26" i="9"/>
  <c r="T26" i="9"/>
  <c r="U26" i="9" s="1"/>
  <c r="P26" i="9"/>
  <c r="O26" i="9"/>
  <c r="W25" i="9"/>
  <c r="V25" i="9"/>
  <c r="T25" i="9"/>
  <c r="U25" i="9" s="1"/>
  <c r="P25" i="9"/>
  <c r="O25" i="9"/>
  <c r="V24" i="9"/>
  <c r="X24" i="9" s="1"/>
  <c r="T24" i="9"/>
  <c r="U24" i="9" s="1"/>
  <c r="P24" i="9"/>
  <c r="O24" i="9"/>
  <c r="V23" i="9"/>
  <c r="X23" i="9" s="1"/>
  <c r="U23" i="9"/>
  <c r="T23" i="9"/>
  <c r="P23" i="9"/>
  <c r="O23" i="9"/>
  <c r="V22" i="9"/>
  <c r="W22" i="9" s="1"/>
  <c r="T22" i="9"/>
  <c r="U22" i="9" s="1"/>
  <c r="P22" i="9"/>
  <c r="O22" i="9"/>
  <c r="V21" i="9"/>
  <c r="T21" i="9"/>
  <c r="U21" i="9" s="1"/>
  <c r="P21" i="9"/>
  <c r="O21" i="9"/>
  <c r="V20" i="9"/>
  <c r="X20" i="9" s="1"/>
  <c r="T20" i="9"/>
  <c r="U20" i="9" s="1"/>
  <c r="P20" i="9"/>
  <c r="O20" i="9"/>
  <c r="V19" i="9"/>
  <c r="T19" i="9"/>
  <c r="U19" i="9" s="1"/>
  <c r="P19" i="9"/>
  <c r="O19" i="9"/>
  <c r="V18" i="9"/>
  <c r="X18" i="9" s="1"/>
  <c r="K18" i="9" s="1"/>
  <c r="P26" i="5" s="1"/>
  <c r="T18" i="9"/>
  <c r="U18" i="9" s="1"/>
  <c r="P18" i="9"/>
  <c r="O18" i="9"/>
  <c r="X17" i="9"/>
  <c r="W17" i="9"/>
  <c r="V17" i="9"/>
  <c r="T17" i="9"/>
  <c r="U17" i="9" s="1"/>
  <c r="P17" i="9"/>
  <c r="O17" i="9"/>
  <c r="V16" i="9"/>
  <c r="W16" i="9" s="1"/>
  <c r="T16" i="9"/>
  <c r="U16" i="9" s="1"/>
  <c r="P16" i="9"/>
  <c r="O16" i="9"/>
  <c r="V15" i="9"/>
  <c r="W15" i="9" s="1"/>
  <c r="T15" i="9"/>
  <c r="U15" i="9" s="1"/>
  <c r="P15" i="9"/>
  <c r="O15" i="9"/>
  <c r="V14" i="9"/>
  <c r="T14" i="9"/>
  <c r="U14" i="9" s="1"/>
  <c r="P14" i="9"/>
  <c r="O14" i="9"/>
  <c r="V13" i="9"/>
  <c r="W13" i="9" s="1"/>
  <c r="T13" i="9"/>
  <c r="U13" i="9" s="1"/>
  <c r="P13" i="9"/>
  <c r="O13" i="9"/>
  <c r="F13" i="9"/>
  <c r="E21" i="5" s="1"/>
  <c r="V12" i="9"/>
  <c r="X12" i="9" s="1"/>
  <c r="T12" i="9"/>
  <c r="U12" i="9" s="1"/>
  <c r="P12" i="9"/>
  <c r="O12" i="9"/>
  <c r="W11" i="9"/>
  <c r="V11" i="9"/>
  <c r="T11" i="9"/>
  <c r="U11" i="9" s="1"/>
  <c r="P11" i="9"/>
  <c r="O11" i="9"/>
  <c r="V10" i="9"/>
  <c r="W10" i="9" s="1"/>
  <c r="T10" i="9"/>
  <c r="U10" i="9" s="1"/>
  <c r="P10" i="9"/>
  <c r="O10" i="9"/>
  <c r="X9" i="9"/>
  <c r="V9" i="9"/>
  <c r="W9" i="9" s="1"/>
  <c r="Z9" i="9" s="1"/>
  <c r="T9" i="9"/>
  <c r="P9" i="9"/>
  <c r="O9" i="9"/>
  <c r="W8" i="9"/>
  <c r="V8" i="9"/>
  <c r="T8" i="9"/>
  <c r="P8" i="9"/>
  <c r="O8" i="9"/>
  <c r="G4" i="9"/>
  <c r="G21" i="9" s="1"/>
  <c r="L29"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G35" i="4"/>
  <c r="AS35" i="4" s="1"/>
  <c r="X34" i="4"/>
  <c r="D34" i="4"/>
  <c r="X33" i="4"/>
  <c r="X32" i="4"/>
  <c r="X31" i="4"/>
  <c r="D31" i="4"/>
  <c r="X30" i="4"/>
  <c r="X29" i="4"/>
  <c r="X28" i="4"/>
  <c r="X27" i="4"/>
  <c r="X26" i="4"/>
  <c r="D26" i="4"/>
  <c r="X25" i="4"/>
  <c r="X24" i="4"/>
  <c r="G24" i="4"/>
  <c r="AQ24" i="4" s="1"/>
  <c r="X23" i="4"/>
  <c r="X22" i="4"/>
  <c r="X21" i="4"/>
  <c r="D21" i="4"/>
  <c r="X20" i="4"/>
  <c r="AU19" i="4"/>
  <c r="AT19" i="4"/>
  <c r="AS19" i="4"/>
  <c r="AQ19" i="4"/>
  <c r="AP19" i="4"/>
  <c r="AL19" i="4"/>
  <c r="AK19" i="4"/>
  <c r="AJ19" i="4"/>
  <c r="AI19" i="4"/>
  <c r="AD19" i="4"/>
  <c r="AC19" i="4"/>
  <c r="X19" i="4"/>
  <c r="G19" i="4"/>
  <c r="AW19" i="4" s="1"/>
  <c r="D19" i="4"/>
  <c r="X18" i="4"/>
  <c r="X17" i="4"/>
  <c r="AU16" i="4"/>
  <c r="AT16" i="4"/>
  <c r="AM16" i="4"/>
  <c r="AL16" i="4"/>
  <c r="AH16" i="4"/>
  <c r="AE16" i="4"/>
  <c r="AD16" i="4"/>
  <c r="X16" i="4"/>
  <c r="G16" i="4"/>
  <c r="AS16" i="4" s="1"/>
  <c r="D16" i="4"/>
  <c r="E11" i="4"/>
  <c r="E10" i="4"/>
  <c r="J8" i="4"/>
  <c r="W22" i="3"/>
  <c r="E22" i="3"/>
  <c r="AB22" i="3" s="1"/>
  <c r="AF21" i="3"/>
  <c r="W21" i="3"/>
  <c r="E21" i="3"/>
  <c r="AD21" i="3" s="1"/>
  <c r="W20" i="3"/>
  <c r="E20" i="3"/>
  <c r="W19" i="3"/>
  <c r="W18" i="3"/>
  <c r="E18" i="3"/>
  <c r="AB18" i="3" s="1"/>
  <c r="W17" i="3"/>
  <c r="E17" i="3"/>
  <c r="AD17" i="3" s="1"/>
  <c r="W16" i="3"/>
  <c r="Y15" i="3"/>
  <c r="X15" i="3"/>
  <c r="F11" i="3"/>
  <c r="F10" i="3"/>
  <c r="J8" i="3"/>
  <c r="E11" i="2"/>
  <c r="E10" i="2"/>
  <c r="M8" i="2"/>
  <c r="AT21" i="4" l="1"/>
  <c r="AE21" i="4"/>
  <c r="AN21" i="4"/>
  <c r="AV21" i="4"/>
  <c r="AB21" i="4"/>
  <c r="AU21" i="4"/>
  <c r="AR21" i="4"/>
  <c r="AF21" i="4"/>
  <c r="AJ21" i="4"/>
  <c r="AM21" i="4"/>
  <c r="D21" i="7"/>
  <c r="AG21" i="5"/>
  <c r="AQ21" i="5"/>
  <c r="DL17" i="10"/>
  <c r="J31" i="7" s="1"/>
  <c r="D31" i="7"/>
  <c r="DM17" i="10"/>
  <c r="L31" i="7" s="1"/>
  <c r="Z31" i="7" s="1"/>
  <c r="AR30" i="4"/>
  <c r="AC30" i="4"/>
  <c r="AL30" i="4"/>
  <c r="AT30" i="4"/>
  <c r="AS30" i="4"/>
  <c r="AD30" i="4"/>
  <c r="AH30" i="4"/>
  <c r="AK30" i="4"/>
  <c r="D26" i="7"/>
  <c r="D24" i="7"/>
  <c r="AQ37" i="4"/>
  <c r="AJ37" i="4"/>
  <c r="AB37" i="4"/>
  <c r="AR37" i="4"/>
  <c r="D20" i="7"/>
  <c r="DI14" i="10" a="1"/>
  <c r="DI14" i="10" s="1"/>
  <c r="DI19" i="10" a="1"/>
  <c r="DI19" i="10" s="1"/>
  <c r="AQ35" i="4"/>
  <c r="F8" i="9"/>
  <c r="E16" i="5" s="1"/>
  <c r="I9" i="9"/>
  <c r="N17" i="5" s="1"/>
  <c r="G10" i="9"/>
  <c r="L18" i="5" s="1"/>
  <c r="I11" i="9"/>
  <c r="N19" i="5" s="1"/>
  <c r="F16" i="9"/>
  <c r="E24" i="5" s="1"/>
  <c r="F17" i="9"/>
  <c r="E25" i="5" s="1"/>
  <c r="AT25" i="5" s="1"/>
  <c r="F18" i="9"/>
  <c r="E26" i="5" s="1"/>
  <c r="W29" i="9"/>
  <c r="Z29" i="9" s="1"/>
  <c r="W30" i="9"/>
  <c r="X56" i="9"/>
  <c r="W59" i="9"/>
  <c r="X68" i="9"/>
  <c r="W72" i="9"/>
  <c r="Z72" i="9" s="1"/>
  <c r="F79" i="9"/>
  <c r="G18" i="4" s="1"/>
  <c r="DI9" i="10" a="1"/>
  <c r="DI9" i="10" s="1"/>
  <c r="DK14" i="10" a="1"/>
  <c r="DK14" i="10" s="1"/>
  <c r="DI18" i="10" a="1"/>
  <c r="DI18" i="10" s="1"/>
  <c r="DK19" i="10" a="1"/>
  <c r="DK19" i="10" s="1"/>
  <c r="DI20" i="10" a="1"/>
  <c r="DI20" i="10" s="1"/>
  <c r="DM54" i="10"/>
  <c r="DL54" i="10"/>
  <c r="AM35" i="4"/>
  <c r="DK18" i="10" a="1"/>
  <c r="DK18" i="10" s="1"/>
  <c r="DK20" i="10" a="1"/>
  <c r="DK20" i="10" s="1"/>
  <c r="AL35" i="4"/>
  <c r="Z66" i="9"/>
  <c r="AC22" i="3"/>
  <c r="AI16" i="4"/>
  <c r="AB19" i="4"/>
  <c r="AM19" i="4"/>
  <c r="I15" i="9"/>
  <c r="N23" i="5" s="1"/>
  <c r="J16" i="9"/>
  <c r="O24" i="5" s="1"/>
  <c r="X19" i="9"/>
  <c r="W20" i="9"/>
  <c r="Z20" i="9" s="1"/>
  <c r="G22" i="9"/>
  <c r="L30" i="5" s="1"/>
  <c r="M29" i="9"/>
  <c r="R37" i="5" s="1"/>
  <c r="J30" i="9"/>
  <c r="O38" i="5" s="1"/>
  <c r="W46" i="9"/>
  <c r="X55" i="9"/>
  <c r="W64" i="9"/>
  <c r="F90" i="9"/>
  <c r="G29" i="4" s="1"/>
  <c r="F84" i="9"/>
  <c r="G23" i="4" s="1"/>
  <c r="F78" i="9"/>
  <c r="G17" i="4" s="1"/>
  <c r="F86" i="9"/>
  <c r="G25" i="4" s="1"/>
  <c r="DK9" i="10" a="1"/>
  <c r="DK9" i="10" s="1"/>
  <c r="DI13" i="10" a="1"/>
  <c r="DI13" i="10" s="1"/>
  <c r="DI16" i="10" a="1"/>
  <c r="DI16" i="10" s="1"/>
  <c r="DI17" i="10" a="1"/>
  <c r="DI17" i="10" s="1"/>
  <c r="H10" i="9"/>
  <c r="M18" i="5" s="1"/>
  <c r="K17" i="9"/>
  <c r="P25" i="5" s="1"/>
  <c r="X21" i="9"/>
  <c r="X40" i="9"/>
  <c r="AD22" i="3"/>
  <c r="AD35" i="4"/>
  <c r="Y25" i="9"/>
  <c r="G14" i="9"/>
  <c r="L22" i="5" s="1"/>
  <c r="G20" i="9"/>
  <c r="L28" i="5" s="1"/>
  <c r="J22" i="9"/>
  <c r="O30" i="5" s="1"/>
  <c r="X39" i="9"/>
  <c r="Z42" i="9"/>
  <c r="Z52" i="9"/>
  <c r="Z61" i="9"/>
  <c r="DK11" i="10" a="1"/>
  <c r="DK11" i="10" s="1"/>
  <c r="DI15" i="10" a="1"/>
  <c r="DI15" i="10" s="1"/>
  <c r="AC18" i="3"/>
  <c r="I16" i="9"/>
  <c r="N24" i="5" s="1"/>
  <c r="G18" i="9"/>
  <c r="L26" i="5" s="1"/>
  <c r="AE17" i="3"/>
  <c r="AC21" i="3"/>
  <c r="AB24" i="4"/>
  <c r="AE35" i="4"/>
  <c r="U8" i="9"/>
  <c r="W12" i="9"/>
  <c r="Z12" i="9" s="1"/>
  <c r="H14" i="9"/>
  <c r="M22" i="5" s="1"/>
  <c r="H20" i="9"/>
  <c r="M28" i="5" s="1"/>
  <c r="W39" i="9"/>
  <c r="X44" i="9"/>
  <c r="W45" i="9"/>
  <c r="Z45" i="9" s="1"/>
  <c r="X61" i="9"/>
  <c r="X67" i="9"/>
  <c r="W70" i="9"/>
  <c r="Z70" i="9" s="1"/>
  <c r="DI8" i="10" a="1"/>
  <c r="DI8" i="10" s="1"/>
  <c r="DK13" i="10" a="1"/>
  <c r="DK13" i="10" s="1"/>
  <c r="DK16" i="10" a="1"/>
  <c r="DK16" i="10" s="1"/>
  <c r="H28" i="9"/>
  <c r="M36" i="5" s="1"/>
  <c r="F9" i="9"/>
  <c r="E17" i="5" s="1"/>
  <c r="X10" i="9"/>
  <c r="K10" i="9" s="1"/>
  <c r="P18" i="5" s="1"/>
  <c r="J12" i="9"/>
  <c r="O20" i="5" s="1"/>
  <c r="X15" i="9"/>
  <c r="H24" i="9"/>
  <c r="M32" i="5" s="1"/>
  <c r="W31" i="9"/>
  <c r="Z31" i="9" s="1"/>
  <c r="M31" i="9" s="1"/>
  <c r="R39" i="5" s="1"/>
  <c r="X34" i="9"/>
  <c r="Z34" i="9" s="1"/>
  <c r="M34" i="9" s="1"/>
  <c r="R42" i="5" s="1"/>
  <c r="AI42" i="5" s="1"/>
  <c r="X47" i="9"/>
  <c r="Z47" i="9" s="1"/>
  <c r="X53" i="9"/>
  <c r="AT35" i="4"/>
  <c r="J11" i="9"/>
  <c r="O19" i="5" s="1"/>
  <c r="X58" i="9"/>
  <c r="Z58" i="9" s="1"/>
  <c r="M58" i="9" s="1"/>
  <c r="AF17" i="3"/>
  <c r="AE21" i="3"/>
  <c r="AQ16" i="4"/>
  <c r="AH19" i="4"/>
  <c r="AR19" i="4"/>
  <c r="AR24" i="4"/>
  <c r="AI35" i="4"/>
  <c r="I8" i="9"/>
  <c r="N16" i="5" s="1"/>
  <c r="I20" i="9"/>
  <c r="N28" i="5" s="1"/>
  <c r="W23" i="9"/>
  <c r="X32" i="9"/>
  <c r="U44" i="9"/>
  <c r="W51" i="9"/>
  <c r="X69" i="9"/>
  <c r="F87" i="9"/>
  <c r="G26" i="4" s="1"/>
  <c r="DK53" i="10" a="1"/>
  <c r="DK53" i="10" s="1"/>
  <c r="DK51" i="10" a="1"/>
  <c r="DK51" i="10" s="1"/>
  <c r="DK21" i="10" a="1"/>
  <c r="DK21" i="10" s="1"/>
  <c r="DK52" i="10" a="1"/>
  <c r="DK52" i="10" s="1"/>
  <c r="DK50" i="10" a="1"/>
  <c r="DK50" i="10" s="1"/>
  <c r="DK49" i="10" a="1"/>
  <c r="DK49" i="10" s="1"/>
  <c r="DK27" i="10" a="1"/>
  <c r="DK27" i="10" s="1"/>
  <c r="DK26" i="10" a="1"/>
  <c r="DK26" i="10" s="1"/>
  <c r="DK25" i="10" a="1"/>
  <c r="DK25" i="10" s="1"/>
  <c r="DK24" i="10" a="1"/>
  <c r="DK24" i="10" s="1"/>
  <c r="DK23" i="10" a="1"/>
  <c r="DK23" i="10" s="1"/>
  <c r="DK22" i="10" a="1"/>
  <c r="DK22"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64" i="10" a="1"/>
  <c r="DK64" i="10" s="1"/>
  <c r="DK55" i="10" a="1"/>
  <c r="DK55" i="10" s="1"/>
  <c r="DK45" i="10" a="1"/>
  <c r="DK45" i="10" s="1"/>
  <c r="DI7" i="10" a="1"/>
  <c r="DI7" i="10" s="1"/>
  <c r="DI3" i="10" s="1"/>
  <c r="DK8" i="10" a="1"/>
  <c r="DK8" i="10" s="1"/>
  <c r="DK15" i="10" a="1"/>
  <c r="DK15" i="10" s="1"/>
  <c r="DK46" i="10" a="1"/>
  <c r="DK46" i="10" s="1"/>
  <c r="H11" i="9"/>
  <c r="M19" i="5" s="1"/>
  <c r="R11" i="9"/>
  <c r="M12" i="9"/>
  <c r="R20" i="5" s="1"/>
  <c r="R15" i="9"/>
  <c r="Z10" i="9"/>
  <c r="Y10" i="9"/>
  <c r="L10" i="9" s="1"/>
  <c r="Q18" i="5" s="1"/>
  <c r="Y15" i="9"/>
  <c r="L15" i="9" s="1"/>
  <c r="Q23" i="5" s="1"/>
  <c r="Z15" i="9"/>
  <c r="H22" i="9"/>
  <c r="M30" i="5" s="1"/>
  <c r="J13" i="9"/>
  <c r="O21" i="5" s="1"/>
  <c r="Y13" i="9"/>
  <c r="L13" i="9" s="1"/>
  <c r="Q21" i="5" s="1"/>
  <c r="Z17" i="9"/>
  <c r="M17" i="9" s="1"/>
  <c r="R25" i="5" s="1"/>
  <c r="AC25" i="5" s="1"/>
  <c r="U9" i="9"/>
  <c r="R16" i="9" s="1"/>
  <c r="V107" i="9"/>
  <c r="T104" i="9"/>
  <c r="G104" i="9" s="1"/>
  <c r="K18" i="3" s="1"/>
  <c r="V103" i="9"/>
  <c r="T107" i="9"/>
  <c r="G107" i="9" s="1"/>
  <c r="K21" i="3" s="1"/>
  <c r="V106" i="9"/>
  <c r="T103" i="9"/>
  <c r="G103" i="9" s="1"/>
  <c r="K17" i="3" s="1"/>
  <c r="V108" i="9"/>
  <c r="V102" i="9"/>
  <c r="V104" i="9"/>
  <c r="J9" i="9"/>
  <c r="O17" i="5" s="1"/>
  <c r="F12" i="9"/>
  <c r="E20" i="5" s="1"/>
  <c r="AK20" i="5" s="1"/>
  <c r="X13" i="9"/>
  <c r="K13" i="9" s="1"/>
  <c r="P21" i="5" s="1"/>
  <c r="I14" i="9"/>
  <c r="N22" i="5" s="1"/>
  <c r="G17" i="9"/>
  <c r="L25" i="5" s="1"/>
  <c r="W18" i="9"/>
  <c r="H19" i="9"/>
  <c r="M27" i="5" s="1"/>
  <c r="M20" i="9"/>
  <c r="R28" i="5" s="1"/>
  <c r="K21" i="9"/>
  <c r="P29" i="5" s="1"/>
  <c r="W21" i="9"/>
  <c r="I26" i="9"/>
  <c r="N34" i="5" s="1"/>
  <c r="Z32" i="9"/>
  <c r="Y32" i="9"/>
  <c r="L32" i="9" s="1"/>
  <c r="Q40" i="5" s="1"/>
  <c r="R41" i="9"/>
  <c r="R18" i="9"/>
  <c r="J20" i="9"/>
  <c r="O28" i="5" s="1"/>
  <c r="X22" i="9"/>
  <c r="K22" i="9" s="1"/>
  <c r="P30" i="5" s="1"/>
  <c r="K72" i="9"/>
  <c r="F71" i="9"/>
  <c r="I70" i="9"/>
  <c r="G68" i="9"/>
  <c r="J67" i="9"/>
  <c r="I72" i="9"/>
  <c r="F72" i="9"/>
  <c r="G71" i="9"/>
  <c r="K70" i="9"/>
  <c r="J69" i="9"/>
  <c r="J68" i="9"/>
  <c r="I67" i="9"/>
  <c r="G65" i="9"/>
  <c r="J64" i="9"/>
  <c r="H62" i="9"/>
  <c r="K61" i="9"/>
  <c r="F60" i="9"/>
  <c r="I59" i="9"/>
  <c r="G57" i="9"/>
  <c r="J56" i="9"/>
  <c r="H54" i="9"/>
  <c r="K53" i="9"/>
  <c r="F52" i="9"/>
  <c r="I51" i="9"/>
  <c r="G49" i="9"/>
  <c r="M47" i="9"/>
  <c r="H46" i="9"/>
  <c r="K45" i="9"/>
  <c r="F44" i="9"/>
  <c r="I43" i="9"/>
  <c r="G41" i="9"/>
  <c r="H72" i="9"/>
  <c r="H70" i="9"/>
  <c r="H69" i="9"/>
  <c r="H68" i="9"/>
  <c r="G67" i="9"/>
  <c r="J66" i="9"/>
  <c r="H64" i="9"/>
  <c r="F62" i="9"/>
  <c r="I61" i="9"/>
  <c r="G59" i="9"/>
  <c r="J58" i="9"/>
  <c r="H56" i="9"/>
  <c r="K55" i="9"/>
  <c r="F54" i="9"/>
  <c r="I53" i="9"/>
  <c r="G51" i="9"/>
  <c r="J50" i="9"/>
  <c r="H48" i="9"/>
  <c r="K47" i="9"/>
  <c r="F46" i="9"/>
  <c r="I45" i="9"/>
  <c r="G43" i="9"/>
  <c r="J42" i="9"/>
  <c r="G72" i="9"/>
  <c r="M70" i="9"/>
  <c r="H66" i="9"/>
  <c r="F64" i="9"/>
  <c r="I63" i="9"/>
  <c r="F61" i="9"/>
  <c r="M60" i="9"/>
  <c r="F59" i="9"/>
  <c r="F57" i="9"/>
  <c r="K56" i="9"/>
  <c r="K69" i="9"/>
  <c r="G66" i="9"/>
  <c r="J70" i="9"/>
  <c r="I69" i="9"/>
  <c r="K68" i="9"/>
  <c r="F66" i="9"/>
  <c r="J65" i="9"/>
  <c r="G63" i="9"/>
  <c r="J60" i="9"/>
  <c r="J71" i="9"/>
  <c r="G70" i="9"/>
  <c r="G69" i="9"/>
  <c r="I68" i="9"/>
  <c r="K67" i="9"/>
  <c r="I65" i="9"/>
  <c r="F63" i="9"/>
  <c r="I71" i="9"/>
  <c r="F70" i="9"/>
  <c r="F69" i="9"/>
  <c r="F68" i="9"/>
  <c r="H67" i="9"/>
  <c r="H65" i="9"/>
  <c r="L64" i="9"/>
  <c r="H71" i="9"/>
  <c r="F67" i="9"/>
  <c r="M66" i="9"/>
  <c r="F65" i="9"/>
  <c r="K64" i="9"/>
  <c r="G62" i="9"/>
  <c r="J61" i="9"/>
  <c r="G60" i="9"/>
  <c r="K59" i="9"/>
  <c r="F58" i="9"/>
  <c r="J57" i="9"/>
  <c r="G55" i="9"/>
  <c r="I52" i="9"/>
  <c r="H50" i="9"/>
  <c r="F48" i="9"/>
  <c r="I47" i="9"/>
  <c r="F45" i="9"/>
  <c r="K44" i="9"/>
  <c r="K42" i="9"/>
  <c r="K40" i="9"/>
  <c r="P48" i="5" s="1"/>
  <c r="F39" i="9"/>
  <c r="E47" i="5" s="1"/>
  <c r="I38" i="9"/>
  <c r="N46" i="5" s="1"/>
  <c r="G36" i="9"/>
  <c r="L44" i="5" s="1"/>
  <c r="J35" i="9"/>
  <c r="O43" i="5" s="1"/>
  <c r="H33" i="9"/>
  <c r="M41" i="5" s="1"/>
  <c r="K32" i="9"/>
  <c r="P40" i="5" s="1"/>
  <c r="F31" i="9"/>
  <c r="E39" i="5" s="1"/>
  <c r="AH39" i="5" s="1"/>
  <c r="I30" i="9"/>
  <c r="N38" i="5" s="1"/>
  <c r="G28" i="9"/>
  <c r="L36" i="5" s="1"/>
  <c r="J27" i="9"/>
  <c r="O35" i="5" s="1"/>
  <c r="H25" i="9"/>
  <c r="M33" i="5" s="1"/>
  <c r="K24" i="9"/>
  <c r="P32" i="5" s="1"/>
  <c r="F23" i="9"/>
  <c r="E31" i="5" s="1"/>
  <c r="I22" i="9"/>
  <c r="N30" i="5" s="1"/>
  <c r="M72" i="9"/>
  <c r="K66" i="9"/>
  <c r="I64" i="9"/>
  <c r="H61" i="9"/>
  <c r="J59" i="9"/>
  <c r="J72" i="9"/>
  <c r="I66" i="9"/>
  <c r="G64" i="9"/>
  <c r="J63" i="9"/>
  <c r="G61" i="9"/>
  <c r="H59" i="9"/>
  <c r="H57" i="9"/>
  <c r="L56" i="9"/>
  <c r="I54" i="9"/>
  <c r="G52" i="9"/>
  <c r="K51" i="9"/>
  <c r="F50" i="9"/>
  <c r="G47" i="9"/>
  <c r="K46" i="9"/>
  <c r="I44" i="9"/>
  <c r="H42" i="9"/>
  <c r="I40" i="9"/>
  <c r="N48" i="5" s="1"/>
  <c r="G38" i="9"/>
  <c r="L46" i="5" s="1"/>
  <c r="J37" i="9"/>
  <c r="O45" i="5" s="1"/>
  <c r="H35" i="9"/>
  <c r="M43" i="5" s="1"/>
  <c r="K34" i="9"/>
  <c r="P42" i="5" s="1"/>
  <c r="F33" i="9"/>
  <c r="E41" i="5" s="1"/>
  <c r="Z41" i="5" s="1"/>
  <c r="I32" i="9"/>
  <c r="N40" i="5" s="1"/>
  <c r="G30" i="9"/>
  <c r="L38" i="5" s="1"/>
  <c r="J29" i="9"/>
  <c r="O37" i="5" s="1"/>
  <c r="H27" i="9"/>
  <c r="M35" i="5" s="1"/>
  <c r="F25" i="9"/>
  <c r="E33" i="5" s="1"/>
  <c r="I24" i="9"/>
  <c r="N32" i="5" s="1"/>
  <c r="I62" i="9"/>
  <c r="M59" i="9"/>
  <c r="K58" i="9"/>
  <c r="H55" i="9"/>
  <c r="J52" i="9"/>
  <c r="I49" i="9"/>
  <c r="I46" i="9"/>
  <c r="I42" i="9"/>
  <c r="F41" i="9"/>
  <c r="I39" i="9"/>
  <c r="N47" i="5" s="1"/>
  <c r="H37" i="9"/>
  <c r="M45" i="5" s="1"/>
  <c r="F35" i="9"/>
  <c r="E43" i="5" s="1"/>
  <c r="AM43" i="5" s="1"/>
  <c r="I34" i="9"/>
  <c r="N42" i="5" s="1"/>
  <c r="F32" i="9"/>
  <c r="E40" i="5" s="1"/>
  <c r="K31" i="9"/>
  <c r="P39" i="5" s="1"/>
  <c r="K29" i="9"/>
  <c r="P37" i="5" s="1"/>
  <c r="I27" i="9"/>
  <c r="N35" i="5" s="1"/>
  <c r="I58" i="9"/>
  <c r="F55" i="9"/>
  <c r="H52" i="9"/>
  <c r="H49" i="9"/>
  <c r="G46" i="9"/>
  <c r="G42" i="9"/>
  <c r="H39" i="9"/>
  <c r="M47" i="5" s="1"/>
  <c r="G37" i="9"/>
  <c r="L45" i="5" s="1"/>
  <c r="H34" i="9"/>
  <c r="M42" i="5" s="1"/>
  <c r="J31" i="9"/>
  <c r="O39" i="5" s="1"/>
  <c r="I29" i="9"/>
  <c r="N37" i="5" s="1"/>
  <c r="I57" i="9"/>
  <c r="G56" i="9"/>
  <c r="I55" i="9"/>
  <c r="H53" i="9"/>
  <c r="G50" i="9"/>
  <c r="F49" i="9"/>
  <c r="H44" i="9"/>
  <c r="F40" i="9"/>
  <c r="E48" i="5" s="1"/>
  <c r="G34" i="9"/>
  <c r="L42" i="5" s="1"/>
  <c r="J32" i="9"/>
  <c r="O40" i="5" s="1"/>
  <c r="H63" i="9"/>
  <c r="K60" i="9"/>
  <c r="F56" i="9"/>
  <c r="J54" i="9"/>
  <c r="G53" i="9"/>
  <c r="K48" i="9"/>
  <c r="J47" i="9"/>
  <c r="G44" i="9"/>
  <c r="H43" i="9"/>
  <c r="H38" i="9"/>
  <c r="M46" i="5" s="1"/>
  <c r="K35" i="9"/>
  <c r="P43" i="5" s="1"/>
  <c r="F34" i="9"/>
  <c r="E42" i="5" s="1"/>
  <c r="AC42" i="5" s="1"/>
  <c r="H32" i="9"/>
  <c r="M40" i="5" s="1"/>
  <c r="L28" i="9"/>
  <c r="Q36" i="5" s="1"/>
  <c r="I25" i="9"/>
  <c r="N33" i="5" s="1"/>
  <c r="G23" i="9"/>
  <c r="L31" i="5" s="1"/>
  <c r="F21" i="9"/>
  <c r="E29" i="5" s="1"/>
  <c r="AN29" i="5" s="1"/>
  <c r="J62" i="9"/>
  <c r="I60" i="9"/>
  <c r="G54" i="9"/>
  <c r="F53" i="9"/>
  <c r="M52" i="9"/>
  <c r="I48" i="9"/>
  <c r="H47" i="9"/>
  <c r="M45" i="9"/>
  <c r="F43" i="9"/>
  <c r="F38" i="9"/>
  <c r="E46" i="5" s="1"/>
  <c r="AL46" i="5" s="1"/>
  <c r="I35" i="9"/>
  <c r="N43" i="5" s="1"/>
  <c r="K33" i="9"/>
  <c r="P41" i="5" s="1"/>
  <c r="G32" i="9"/>
  <c r="L40" i="5" s="1"/>
  <c r="H60" i="9"/>
  <c r="K52" i="9"/>
  <c r="L51" i="9"/>
  <c r="G48" i="9"/>
  <c r="F47" i="9"/>
  <c r="J46" i="9"/>
  <c r="K39" i="9"/>
  <c r="P47" i="5" s="1"/>
  <c r="J36" i="9"/>
  <c r="O44" i="5" s="1"/>
  <c r="G35" i="9"/>
  <c r="L43" i="5" s="1"/>
  <c r="J33" i="9"/>
  <c r="O41" i="5" s="1"/>
  <c r="M61" i="9"/>
  <c r="H58" i="9"/>
  <c r="J51" i="9"/>
  <c r="J45" i="9"/>
  <c r="M42" i="9"/>
  <c r="J39" i="9"/>
  <c r="O47" i="5" s="1"/>
  <c r="I36" i="9"/>
  <c r="N44" i="5" s="1"/>
  <c r="I33" i="9"/>
  <c r="N41" i="5" s="1"/>
  <c r="K30" i="9"/>
  <c r="P38" i="5" s="1"/>
  <c r="H29" i="9"/>
  <c r="M37" i="5" s="1"/>
  <c r="I28" i="9"/>
  <c r="N36" i="5" s="1"/>
  <c r="K27" i="9"/>
  <c r="P35" i="5" s="1"/>
  <c r="G58" i="9"/>
  <c r="H51" i="9"/>
  <c r="H45" i="9"/>
  <c r="F42" i="9"/>
  <c r="I41" i="9"/>
  <c r="J40" i="9"/>
  <c r="O48" i="5" s="1"/>
  <c r="G39" i="9"/>
  <c r="L47" i="5" s="1"/>
  <c r="M37" i="9"/>
  <c r="R45" i="5" s="1"/>
  <c r="H36" i="9"/>
  <c r="M44" i="5" s="1"/>
  <c r="G33" i="9"/>
  <c r="L41" i="5" s="1"/>
  <c r="F51" i="9"/>
  <c r="K50" i="9"/>
  <c r="G45" i="9"/>
  <c r="H41" i="9"/>
  <c r="H40" i="9"/>
  <c r="M48" i="5" s="1"/>
  <c r="K37" i="9"/>
  <c r="P45" i="5" s="1"/>
  <c r="F36" i="9"/>
  <c r="E44" i="5" s="1"/>
  <c r="AF44" i="5" s="1"/>
  <c r="M32" i="9"/>
  <c r="R40" i="5" s="1"/>
  <c r="I31" i="9"/>
  <c r="N39" i="5" s="1"/>
  <c r="H30" i="9"/>
  <c r="M38" i="5" s="1"/>
  <c r="F29" i="9"/>
  <c r="E37" i="5" s="1"/>
  <c r="F28" i="9"/>
  <c r="E36" i="5" s="1"/>
  <c r="AH36" i="5" s="1"/>
  <c r="F27" i="9"/>
  <c r="E35" i="5" s="1"/>
  <c r="AT35" i="5" s="1"/>
  <c r="H26" i="9"/>
  <c r="M34" i="5" s="1"/>
  <c r="L25" i="9"/>
  <c r="Q33" i="5" s="1"/>
  <c r="J23" i="9"/>
  <c r="O31" i="5" s="1"/>
  <c r="F22" i="9"/>
  <c r="E30" i="5" s="1"/>
  <c r="AS30" i="5" s="1"/>
  <c r="I21" i="9"/>
  <c r="N29" i="5" s="1"/>
  <c r="G19" i="9"/>
  <c r="L27" i="5" s="1"/>
  <c r="H16" i="9"/>
  <c r="M24" i="5" s="1"/>
  <c r="K15" i="9"/>
  <c r="P23" i="5" s="1"/>
  <c r="F14" i="9"/>
  <c r="E22" i="5" s="1"/>
  <c r="AG22" i="5" s="1"/>
  <c r="I13" i="9"/>
  <c r="N21" i="5" s="1"/>
  <c r="G11" i="9"/>
  <c r="L19" i="5" s="1"/>
  <c r="J10" i="9"/>
  <c r="O18" i="5" s="1"/>
  <c r="M9" i="9"/>
  <c r="R17" i="5" s="1"/>
  <c r="H8" i="9"/>
  <c r="M16" i="5" s="1"/>
  <c r="J25" i="9"/>
  <c r="O33" i="5" s="1"/>
  <c r="I56" i="9"/>
  <c r="J55" i="9"/>
  <c r="I50" i="9"/>
  <c r="J44" i="9"/>
  <c r="G40" i="9"/>
  <c r="L48" i="5" s="1"/>
  <c r="I37" i="9"/>
  <c r="N45" i="5" s="1"/>
  <c r="J34" i="9"/>
  <c r="O42" i="5" s="1"/>
  <c r="H31" i="9"/>
  <c r="M39" i="5" s="1"/>
  <c r="F30" i="9"/>
  <c r="E38" i="5" s="1"/>
  <c r="AE38" i="5" s="1"/>
  <c r="G26" i="9"/>
  <c r="L34" i="5" s="1"/>
  <c r="I23" i="9"/>
  <c r="N31" i="5" s="1"/>
  <c r="H21" i="9"/>
  <c r="M29" i="5" s="1"/>
  <c r="K20" i="9"/>
  <c r="P28" i="5" s="1"/>
  <c r="F19" i="9"/>
  <c r="E27" i="5" s="1"/>
  <c r="AL27" i="5" s="1"/>
  <c r="I18" i="9"/>
  <c r="N26" i="5" s="1"/>
  <c r="L17" i="9"/>
  <c r="Q25" i="5" s="1"/>
  <c r="G16" i="9"/>
  <c r="L24" i="5" s="1"/>
  <c r="J15" i="9"/>
  <c r="O23" i="5" s="1"/>
  <c r="H13" i="9"/>
  <c r="M21" i="5" s="1"/>
  <c r="K12" i="9"/>
  <c r="P20" i="5" s="1"/>
  <c r="F11" i="9"/>
  <c r="E19" i="5" s="1"/>
  <c r="I10" i="9"/>
  <c r="N18" i="5" s="1"/>
  <c r="G8" i="9"/>
  <c r="L16" i="5" s="1"/>
  <c r="F37" i="9"/>
  <c r="E45" i="5" s="1"/>
  <c r="AL45" i="5" s="1"/>
  <c r="G31" i="9"/>
  <c r="L39" i="5" s="1"/>
  <c r="F26" i="9"/>
  <c r="E34" i="5" s="1"/>
  <c r="AK34" i="5" s="1"/>
  <c r="K9" i="9"/>
  <c r="P17" i="5" s="1"/>
  <c r="F10" i="9"/>
  <c r="E18" i="5" s="1"/>
  <c r="X11" i="9"/>
  <c r="K11" i="9" s="1"/>
  <c r="P19" i="5" s="1"/>
  <c r="G12" i="9"/>
  <c r="L20" i="5" s="1"/>
  <c r="F15" i="9"/>
  <c r="E23" i="5" s="1"/>
  <c r="AE23" i="5" s="1"/>
  <c r="Y16" i="9"/>
  <c r="L16" i="9" s="1"/>
  <c r="Q24" i="5" s="1"/>
  <c r="H17" i="9"/>
  <c r="M25" i="5" s="1"/>
  <c r="I19" i="9"/>
  <c r="N27" i="5" s="1"/>
  <c r="Y20" i="9"/>
  <c r="L20" i="9" s="1"/>
  <c r="Q28" i="5" s="1"/>
  <c r="H23" i="9"/>
  <c r="M31" i="5" s="1"/>
  <c r="G25" i="9"/>
  <c r="L33" i="5" s="1"/>
  <c r="J28" i="9"/>
  <c r="O36" i="5" s="1"/>
  <c r="R30" i="9"/>
  <c r="Z35" i="9"/>
  <c r="Y35" i="9"/>
  <c r="L35" i="9" s="1"/>
  <c r="Q43" i="5" s="1"/>
  <c r="R60" i="9"/>
  <c r="Y11" i="9"/>
  <c r="L11" i="9" s="1"/>
  <c r="Q19" i="5" s="1"/>
  <c r="H12" i="9"/>
  <c r="M20" i="5" s="1"/>
  <c r="X14" i="9"/>
  <c r="K14" i="9" s="1"/>
  <c r="P22" i="5" s="1"/>
  <c r="W14" i="9"/>
  <c r="J14" i="9" s="1"/>
  <c r="O22" i="5" s="1"/>
  <c r="G15" i="9"/>
  <c r="L23" i="5" s="1"/>
  <c r="X16" i="9"/>
  <c r="K16" i="9" s="1"/>
  <c r="P24" i="5" s="1"/>
  <c r="I17" i="9"/>
  <c r="N25" i="5" s="1"/>
  <c r="K23" i="9"/>
  <c r="P31" i="5" s="1"/>
  <c r="F24" i="9"/>
  <c r="E32" i="5" s="1"/>
  <c r="AJ32" i="5" s="1"/>
  <c r="Y8" i="9"/>
  <c r="L8" i="9" s="1"/>
  <c r="Q16" i="5" s="1"/>
  <c r="G73" i="9"/>
  <c r="Y66" i="9"/>
  <c r="L66" i="9" s="1"/>
  <c r="Y63" i="9"/>
  <c r="L63" i="9" s="1"/>
  <c r="Y60" i="9"/>
  <c r="L60" i="9" s="1"/>
  <c r="Y58" i="9"/>
  <c r="L58" i="9" s="1"/>
  <c r="Y54" i="9"/>
  <c r="L54" i="9" s="1"/>
  <c r="Y47" i="9"/>
  <c r="L47" i="9" s="1"/>
  <c r="Y42" i="9"/>
  <c r="L42" i="9" s="1"/>
  <c r="Y37" i="9"/>
  <c r="L37" i="9" s="1"/>
  <c r="Q45" i="5" s="1"/>
  <c r="Y31" i="9"/>
  <c r="L31" i="9" s="1"/>
  <c r="Q39" i="5" s="1"/>
  <c r="Y34" i="9"/>
  <c r="L34" i="9" s="1"/>
  <c r="Q42" i="5" s="1"/>
  <c r="Y55" i="9"/>
  <c r="L55" i="9" s="1"/>
  <c r="Y9" i="9"/>
  <c r="L9" i="9" s="1"/>
  <c r="Q17" i="5" s="1"/>
  <c r="I12" i="9"/>
  <c r="N20" i="5" s="1"/>
  <c r="H15" i="9"/>
  <c r="M23" i="5" s="1"/>
  <c r="J17" i="9"/>
  <c r="O25" i="5" s="1"/>
  <c r="K19" i="9"/>
  <c r="P27" i="5" s="1"/>
  <c r="F20" i="9"/>
  <c r="E28" i="5" s="1"/>
  <c r="AH28" i="5" s="1"/>
  <c r="G24" i="9"/>
  <c r="L32" i="5" s="1"/>
  <c r="W24" i="9"/>
  <c r="G27" i="9"/>
  <c r="L35" i="5" s="1"/>
  <c r="Z27" i="9"/>
  <c r="Y27" i="9"/>
  <c r="L27" i="9" s="1"/>
  <c r="Q35" i="5" s="1"/>
  <c r="G29" i="9"/>
  <c r="L37" i="5" s="1"/>
  <c r="R49" i="9"/>
  <c r="J8" i="9"/>
  <c r="O16" i="5" s="1"/>
  <c r="R66" i="9"/>
  <c r="R58" i="9"/>
  <c r="R27" i="9"/>
  <c r="R20" i="9"/>
  <c r="R26" i="9"/>
  <c r="Z40" i="9"/>
  <c r="M40" i="9" s="1"/>
  <c r="R48" i="5" s="1"/>
  <c r="Y40" i="9"/>
  <c r="L40" i="9" s="1"/>
  <c r="Q48" i="5" s="1"/>
  <c r="I73" i="9"/>
  <c r="G9" i="9"/>
  <c r="L17" i="5" s="1"/>
  <c r="G13" i="9"/>
  <c r="L21" i="5" s="1"/>
  <c r="W19" i="9"/>
  <c r="J19" i="9" s="1"/>
  <c r="O27" i="5" s="1"/>
  <c r="R25" i="9"/>
  <c r="W26" i="9"/>
  <c r="J26" i="9" s="1"/>
  <c r="O34" i="5" s="1"/>
  <c r="X26" i="9"/>
  <c r="K26" i="9" s="1"/>
  <c r="P34" i="5" s="1"/>
  <c r="Y17" i="9"/>
  <c r="H18" i="9"/>
  <c r="M26" i="5" s="1"/>
  <c r="Y22" i="9"/>
  <c r="L22" i="9" s="1"/>
  <c r="Q30" i="5" s="1"/>
  <c r="R23" i="9"/>
  <c r="R36" i="9"/>
  <c r="X8" i="9"/>
  <c r="K8" i="9" s="1"/>
  <c r="P16" i="5" s="1"/>
  <c r="T86" i="9"/>
  <c r="T83" i="9"/>
  <c r="T89" i="9"/>
  <c r="T97" i="9"/>
  <c r="G97" i="9" s="1"/>
  <c r="K36" i="4" s="1"/>
  <c r="T85" i="9"/>
  <c r="T95" i="9"/>
  <c r="T92" i="9"/>
  <c r="T81" i="9"/>
  <c r="T77" i="9"/>
  <c r="X25" i="9"/>
  <c r="K25" i="9" s="1"/>
  <c r="P33" i="5" s="1"/>
  <c r="Z25" i="9"/>
  <c r="M25" i="9" s="1"/>
  <c r="R33" i="5" s="1"/>
  <c r="W41" i="9"/>
  <c r="J41" i="9" s="1"/>
  <c r="X41" i="9"/>
  <c r="K41" i="9" s="1"/>
  <c r="Z44" i="9"/>
  <c r="M44" i="9" s="1"/>
  <c r="Y44" i="9"/>
  <c r="L44" i="9" s="1"/>
  <c r="Z50" i="9"/>
  <c r="M50" i="9" s="1"/>
  <c r="Y50" i="9"/>
  <c r="L50" i="9" s="1"/>
  <c r="Y61" i="9"/>
  <c r="L61" i="9" s="1"/>
  <c r="R63" i="9"/>
  <c r="R39" i="9"/>
  <c r="R47" i="9"/>
  <c r="Y51" i="9"/>
  <c r="R57" i="9"/>
  <c r="Z67" i="9"/>
  <c r="Y67" i="9"/>
  <c r="L67" i="9" s="1"/>
  <c r="R71" i="9"/>
  <c r="X33" i="9"/>
  <c r="W33" i="9"/>
  <c r="Z46" i="9"/>
  <c r="M46" i="9" s="1"/>
  <c r="Y46" i="9"/>
  <c r="L46" i="9" s="1"/>
  <c r="Z51" i="9"/>
  <c r="Y57" i="9"/>
  <c r="L57" i="9" s="1"/>
  <c r="Y30" i="9"/>
  <c r="L30" i="9" s="1"/>
  <c r="Q38" i="5" s="1"/>
  <c r="Z30" i="9"/>
  <c r="R35" i="9"/>
  <c r="Y45" i="9"/>
  <c r="L45" i="9" s="1"/>
  <c r="R54" i="9"/>
  <c r="X57" i="9"/>
  <c r="Z57" i="9" s="1"/>
  <c r="M57" i="9" s="1"/>
  <c r="Y28" i="9"/>
  <c r="Y39" i="9"/>
  <c r="L39" i="9" s="1"/>
  <c r="Q47" i="5" s="1"/>
  <c r="Y52" i="9"/>
  <c r="L52" i="9" s="1"/>
  <c r="W53" i="9"/>
  <c r="J53" i="9" s="1"/>
  <c r="X28" i="9"/>
  <c r="Z28" i="9" s="1"/>
  <c r="Y29" i="9"/>
  <c r="L29" i="9" s="1"/>
  <c r="Q37" i="5" s="1"/>
  <c r="X38" i="9"/>
  <c r="K38" i="9" s="1"/>
  <c r="P46" i="5" s="1"/>
  <c r="W38" i="9"/>
  <c r="W48" i="9"/>
  <c r="J48" i="9" s="1"/>
  <c r="Z56" i="9"/>
  <c r="Y56" i="9"/>
  <c r="R64" i="9"/>
  <c r="Y69" i="9"/>
  <c r="L69" i="9" s="1"/>
  <c r="R37" i="9"/>
  <c r="Y59" i="9"/>
  <c r="L59" i="9" s="1"/>
  <c r="Z59" i="9"/>
  <c r="Y36" i="9"/>
  <c r="L36" i="9" s="1"/>
  <c r="Q44" i="5" s="1"/>
  <c r="X43" i="9"/>
  <c r="K43" i="9" s="1"/>
  <c r="W49" i="9"/>
  <c r="X49" i="9"/>
  <c r="K49" i="9" s="1"/>
  <c r="X36" i="9"/>
  <c r="Z36" i="9" s="1"/>
  <c r="M36" i="9" s="1"/>
  <c r="R44" i="5" s="1"/>
  <c r="W43" i="9"/>
  <c r="J43" i="9" s="1"/>
  <c r="Z55" i="9"/>
  <c r="M55" i="9" s="1"/>
  <c r="Z62" i="9"/>
  <c r="M62" i="9" s="1"/>
  <c r="Y62" i="9"/>
  <c r="L62" i="9" s="1"/>
  <c r="R67" i="9"/>
  <c r="Z68" i="9"/>
  <c r="X63" i="9"/>
  <c r="K63" i="9" s="1"/>
  <c r="Z69" i="9"/>
  <c r="M69" i="9" s="1"/>
  <c r="Y72" i="9"/>
  <c r="L72" i="9" s="1"/>
  <c r="T79" i="9"/>
  <c r="R59" i="9"/>
  <c r="X54" i="9"/>
  <c r="K54" i="9" s="1"/>
  <c r="Z64" i="9"/>
  <c r="M64" i="9" s="1"/>
  <c r="R70" i="9"/>
  <c r="X62" i="9"/>
  <c r="K62" i="9" s="1"/>
  <c r="Y64" i="9"/>
  <c r="Y71" i="9"/>
  <c r="L71" i="9" s="1"/>
  <c r="Y65" i="9"/>
  <c r="L65" i="9" s="1"/>
  <c r="Y68" i="9"/>
  <c r="L68" i="9" s="1"/>
  <c r="Y70" i="9"/>
  <c r="L70" i="9" s="1"/>
  <c r="T78" i="9"/>
  <c r="X65" i="9"/>
  <c r="Z65" i="9" s="1"/>
  <c r="T84" i="9"/>
  <c r="T80" i="9"/>
  <c r="T82" i="9"/>
  <c r="T94" i="9"/>
  <c r="V105" i="9"/>
  <c r="T105" i="9"/>
  <c r="G105" i="9" s="1"/>
  <c r="K19" i="3" s="1"/>
  <c r="T90" i="9"/>
  <c r="T93" i="9"/>
  <c r="X71" i="9"/>
  <c r="Z71" i="9" s="1"/>
  <c r="M71" i="9" s="1"/>
  <c r="T87" i="9"/>
  <c r="T98" i="9"/>
  <c r="T88" i="9"/>
  <c r="T96" i="9"/>
  <c r="F92" i="9"/>
  <c r="G31" i="4" s="1"/>
  <c r="G89" i="9"/>
  <c r="K28" i="4" s="1"/>
  <c r="F97" i="9"/>
  <c r="G36" i="4" s="1"/>
  <c r="F89" i="9"/>
  <c r="G28" i="4" s="1"/>
  <c r="AW28" i="4" s="1"/>
  <c r="G86" i="9"/>
  <c r="K25" i="4" s="1"/>
  <c r="F95" i="9"/>
  <c r="G34" i="4" s="1"/>
  <c r="AD34" i="4" s="1"/>
  <c r="G92" i="9"/>
  <c r="K31" i="4" s="1"/>
  <c r="F81" i="9"/>
  <c r="G20" i="4" s="1"/>
  <c r="AW20" i="4" s="1"/>
  <c r="F93" i="9"/>
  <c r="G32" i="4" s="1"/>
  <c r="F88" i="9"/>
  <c r="G27" i="4" s="1"/>
  <c r="F83" i="9"/>
  <c r="G22" i="4" s="1"/>
  <c r="G81" i="9"/>
  <c r="K20" i="4" s="1"/>
  <c r="F94" i="9"/>
  <c r="G33" i="4" s="1"/>
  <c r="AV33" i="4" s="1"/>
  <c r="G95" i="9"/>
  <c r="K34" i="4" s="1"/>
  <c r="T91" i="9"/>
  <c r="T102" i="9"/>
  <c r="T106" i="9"/>
  <c r="G106" i="9" s="1"/>
  <c r="K20" i="3" s="1"/>
  <c r="T108" i="9"/>
  <c r="G108" i="9" s="1"/>
  <c r="K22" i="3" s="1"/>
  <c r="AS21" i="5"/>
  <c r="AK21" i="5"/>
  <c r="AC21" i="5"/>
  <c r="AN21" i="5"/>
  <c r="AF21" i="5"/>
  <c r="Z21" i="5"/>
  <c r="AJ21" i="5"/>
  <c r="AU21" i="5"/>
  <c r="AD25" i="5"/>
  <c r="AN25" i="5"/>
  <c r="AR27" i="5"/>
  <c r="AQ27" i="5"/>
  <c r="AI27" i="5"/>
  <c r="AA27" i="5"/>
  <c r="AT27" i="5"/>
  <c r="AD27" i="5"/>
  <c r="Z27" i="5"/>
  <c r="AK27" i="5"/>
  <c r="AU28" i="5"/>
  <c r="AM28" i="5"/>
  <c r="AK35" i="5"/>
  <c r="AC36" i="5"/>
  <c r="AR36" i="5"/>
  <c r="AU36" i="5"/>
  <c r="AN36" i="5"/>
  <c r="AB16" i="5"/>
  <c r="AJ16" i="5"/>
  <c r="AR16" i="5"/>
  <c r="AC17" i="5"/>
  <c r="AK17" i="5"/>
  <c r="AS17" i="5"/>
  <c r="AL18" i="5"/>
  <c r="AT18" i="5"/>
  <c r="AC20" i="5"/>
  <c r="AA21" i="5"/>
  <c r="AL21" i="5"/>
  <c r="AT22" i="5"/>
  <c r="AL22" i="5"/>
  <c r="AD22" i="5"/>
  <c r="AO22" i="5"/>
  <c r="C22" i="5"/>
  <c r="AU22" i="5"/>
  <c r="AG24" i="5"/>
  <c r="AR24" i="5"/>
  <c r="AE25" i="5"/>
  <c r="AP25" i="5"/>
  <c r="AB27" i="5"/>
  <c r="AM27" i="5"/>
  <c r="AE29" i="5"/>
  <c r="AH30" i="5"/>
  <c r="C35" i="5"/>
  <c r="AM35" i="5"/>
  <c r="AE37" i="5"/>
  <c r="AH38" i="5"/>
  <c r="AR43" i="5"/>
  <c r="AA43" i="5"/>
  <c r="AU43" i="5"/>
  <c r="AE43" i="5"/>
  <c r="Z43" i="5"/>
  <c r="AP43" i="5"/>
  <c r="AI44" i="5"/>
  <c r="AM21" i="5"/>
  <c r="AF25" i="5"/>
  <c r="AQ25" i="5"/>
  <c r="Z35" i="5"/>
  <c r="AN35" i="5"/>
  <c r="AD36" i="5"/>
  <c r="AE17" i="5"/>
  <c r="AM17" i="5"/>
  <c r="AU17" i="5"/>
  <c r="AF18" i="5"/>
  <c r="AG19" i="5"/>
  <c r="AD21" i="5"/>
  <c r="AO21" i="5"/>
  <c r="C24" i="5"/>
  <c r="AJ24" i="5"/>
  <c r="AH25" i="5"/>
  <c r="AS25" i="5"/>
  <c r="AE27" i="5"/>
  <c r="AO27" i="5"/>
  <c r="C32" i="5"/>
  <c r="AC35" i="5"/>
  <c r="AO40" i="5"/>
  <c r="AF40" i="5"/>
  <c r="AQ40" i="5"/>
  <c r="Z40" i="5"/>
  <c r="AC18" i="5"/>
  <c r="AS18" i="5"/>
  <c r="AN27" i="5"/>
  <c r="AR35" i="5"/>
  <c r="AJ35" i="5"/>
  <c r="AB35" i="5"/>
  <c r="AQ35" i="5"/>
  <c r="AI35" i="5"/>
  <c r="AA35" i="5"/>
  <c r="AL35" i="5"/>
  <c r="AD35" i="5"/>
  <c r="C18" i="5"/>
  <c r="AQ19" i="5"/>
  <c r="Z19" i="5"/>
  <c r="AH19" i="5"/>
  <c r="AE21" i="5"/>
  <c r="AP21" i="5"/>
  <c r="AN24" i="5"/>
  <c r="AF24" i="5"/>
  <c r="AQ24" i="5"/>
  <c r="AI24" i="5"/>
  <c r="AA24" i="5"/>
  <c r="Z24" i="5"/>
  <c r="AK24" i="5"/>
  <c r="AU24" i="5"/>
  <c r="AI25" i="5"/>
  <c r="AP27" i="5"/>
  <c r="AG28" i="5"/>
  <c r="AT28" i="5"/>
  <c r="AG30" i="5"/>
  <c r="AE35" i="5"/>
  <c r="AT36" i="5"/>
  <c r="AU38" i="5"/>
  <c r="C38" i="5"/>
  <c r="AS44" i="5"/>
  <c r="AR44" i="5"/>
  <c r="AJ44" i="5"/>
  <c r="AB44" i="5"/>
  <c r="AN44" i="5"/>
  <c r="AU44" i="5"/>
  <c r="Z44" i="5"/>
  <c r="AP44" i="5"/>
  <c r="AH18" i="5"/>
  <c r="AO25" i="5"/>
  <c r="AG25" i="5"/>
  <c r="C25" i="5"/>
  <c r="AR25" i="5"/>
  <c r="AJ25" i="5"/>
  <c r="AB25" i="5"/>
  <c r="Z25" i="5"/>
  <c r="AK25" i="5"/>
  <c r="AU25" i="5"/>
  <c r="AS35" i="5"/>
  <c r="Z17" i="5"/>
  <c r="AH17" i="5"/>
  <c r="AP17" i="5"/>
  <c r="AI18" i="5"/>
  <c r="AQ18" i="5"/>
  <c r="AH21" i="5"/>
  <c r="AR21" i="5"/>
  <c r="AM24" i="5"/>
  <c r="AA25" i="5"/>
  <c r="AL25" i="5"/>
  <c r="AH27" i="5"/>
  <c r="AU27" i="5"/>
  <c r="AS29" i="5"/>
  <c r="AK29" i="5"/>
  <c r="AC29" i="5"/>
  <c r="AF29" i="5"/>
  <c r="AD32" i="5"/>
  <c r="AG35" i="5"/>
  <c r="AU35" i="5"/>
  <c r="AL37" i="5"/>
  <c r="AD37" i="5"/>
  <c r="AS37" i="5"/>
  <c r="AK37" i="5"/>
  <c r="AC37" i="5"/>
  <c r="AN37" i="5"/>
  <c r="AF37" i="5"/>
  <c r="AM37" i="5"/>
  <c r="AB38" i="5"/>
  <c r="AP38" i="5"/>
  <c r="AK43" i="5"/>
  <c r="AH16" i="5"/>
  <c r="AA17" i="5"/>
  <c r="AI17" i="5"/>
  <c r="AJ18" i="5"/>
  <c r="AR20" i="5"/>
  <c r="AJ20" i="5"/>
  <c r="AB20" i="5"/>
  <c r="AU20" i="5"/>
  <c r="AM20" i="5"/>
  <c r="AE20" i="5"/>
  <c r="Z20" i="5"/>
  <c r="C21" i="5"/>
  <c r="AI21" i="5"/>
  <c r="AT21" i="5"/>
  <c r="AD24" i="5"/>
  <c r="AO24" i="5"/>
  <c r="AM25" i="5"/>
  <c r="AJ27" i="5"/>
  <c r="C28" i="5"/>
  <c r="AL28" i="5"/>
  <c r="AA29" i="5"/>
  <c r="AH35" i="5"/>
  <c r="C36" i="5"/>
  <c r="AG44" i="5"/>
  <c r="AT45" i="5"/>
  <c r="AG45" i="5"/>
  <c r="C45" i="5"/>
  <c r="AK26" i="5"/>
  <c r="AS26" i="5"/>
  <c r="Z31" i="5"/>
  <c r="AH31" i="5"/>
  <c r="AJ33" i="5"/>
  <c r="AR33" i="5"/>
  <c r="AC34" i="5"/>
  <c r="AS34" i="5"/>
  <c r="Z39" i="5"/>
  <c r="AP39" i="5"/>
  <c r="AB41" i="5"/>
  <c r="AJ41" i="5"/>
  <c r="AR41" i="5"/>
  <c r="AK42" i="5"/>
  <c r="AO46" i="5"/>
  <c r="Z47" i="5"/>
  <c r="AH47" i="5"/>
  <c r="AP47" i="5"/>
  <c r="AA48" i="5"/>
  <c r="AH46" i="5"/>
  <c r="AP46" i="5"/>
  <c r="AR48" i="5"/>
  <c r="AM23" i="5"/>
  <c r="Z26" i="5"/>
  <c r="AH26" i="5"/>
  <c r="AM31" i="5"/>
  <c r="AO33" i="5"/>
  <c r="Z34" i="5"/>
  <c r="AH34" i="5"/>
  <c r="AE39" i="5"/>
  <c r="AM39" i="5"/>
  <c r="AO41" i="5"/>
  <c r="Z42" i="5"/>
  <c r="AH42" i="5"/>
  <c r="AD46" i="5"/>
  <c r="AT46" i="5"/>
  <c r="AE47" i="5"/>
  <c r="AM47" i="5"/>
  <c r="AN48" i="5"/>
  <c r="Z33" i="5"/>
  <c r="AG48" i="5"/>
  <c r="AO48" i="5"/>
  <c r="AG20" i="4"/>
  <c r="AO20" i="4"/>
  <c r="AN20" i="4"/>
  <c r="AT20" i="4"/>
  <c r="AU20" i="4"/>
  <c r="AM20" i="4"/>
  <c r="AE20" i="4"/>
  <c r="AL20" i="4"/>
  <c r="AD20" i="4"/>
  <c r="AK20" i="4"/>
  <c r="AC20" i="4"/>
  <c r="AP20" i="4"/>
  <c r="AR20" i="4"/>
  <c r="AJ20" i="4"/>
  <c r="AB20" i="4"/>
  <c r="AQ20" i="4"/>
  <c r="AH20" i="4"/>
  <c r="AO26" i="4"/>
  <c r="AG33" i="4"/>
  <c r="AK18" i="4"/>
  <c r="AC24" i="4"/>
  <c r="AK24" i="4"/>
  <c r="AS24" i="4"/>
  <c r="AH26" i="4"/>
  <c r="AP26" i="4"/>
  <c r="AG27" i="4"/>
  <c r="AO27" i="4"/>
  <c r="AW27" i="4"/>
  <c r="AC37" i="4"/>
  <c r="AK37" i="4"/>
  <c r="AS37" i="4"/>
  <c r="AC18" i="4"/>
  <c r="AS18" i="4"/>
  <c r="AF16" i="4"/>
  <c r="AN16" i="4"/>
  <c r="AV16" i="4"/>
  <c r="AE17" i="4"/>
  <c r="AM17" i="4"/>
  <c r="AU17" i="4"/>
  <c r="AL18" i="4"/>
  <c r="AT18" i="4"/>
  <c r="AO21" i="4"/>
  <c r="AW21" i="4"/>
  <c r="AF22" i="4"/>
  <c r="AN22" i="4"/>
  <c r="AV22" i="4"/>
  <c r="AE23" i="4"/>
  <c r="AM23" i="4"/>
  <c r="AU23" i="4"/>
  <c r="AD24" i="4"/>
  <c r="AL24" i="4"/>
  <c r="AT24" i="4"/>
  <c r="AI26" i="4"/>
  <c r="AQ26" i="4"/>
  <c r="AH27" i="4"/>
  <c r="AP27" i="4"/>
  <c r="AG28" i="4"/>
  <c r="AO28" i="4"/>
  <c r="AF29" i="4"/>
  <c r="AN29" i="4"/>
  <c r="AV29" i="4"/>
  <c r="AE30" i="4"/>
  <c r="AM30" i="4"/>
  <c r="AU30" i="4"/>
  <c r="AF35" i="4"/>
  <c r="AN35" i="4"/>
  <c r="AV35" i="4"/>
  <c r="AE36" i="4"/>
  <c r="AM36" i="4"/>
  <c r="AU36" i="4"/>
  <c r="AD37" i="4"/>
  <c r="AL37" i="4"/>
  <c r="AT37" i="4"/>
  <c r="AO33" i="4"/>
  <c r="AW33" i="4"/>
  <c r="AG16" i="4"/>
  <c r="AO16" i="4"/>
  <c r="AW16" i="4"/>
  <c r="AF17" i="4"/>
  <c r="AN17" i="4"/>
  <c r="AV17" i="4"/>
  <c r="AE18" i="4"/>
  <c r="AM18" i="4"/>
  <c r="AU18" i="4"/>
  <c r="AH21" i="4"/>
  <c r="AP21" i="4"/>
  <c r="AG22" i="4"/>
  <c r="AO22" i="4"/>
  <c r="AW22" i="4"/>
  <c r="AF23" i="4"/>
  <c r="AN23" i="4"/>
  <c r="AV23" i="4"/>
  <c r="AE24" i="4"/>
  <c r="AM24" i="4"/>
  <c r="AU24" i="4"/>
  <c r="AB26" i="4"/>
  <c r="AJ26" i="4"/>
  <c r="AR26" i="4"/>
  <c r="AI27" i="4"/>
  <c r="AQ27" i="4"/>
  <c r="AP28" i="4"/>
  <c r="AG29" i="4"/>
  <c r="AW29" i="4"/>
  <c r="AF30" i="4"/>
  <c r="AN30" i="4"/>
  <c r="AV30" i="4"/>
  <c r="AG35" i="4"/>
  <c r="AO35" i="4"/>
  <c r="AW35" i="4"/>
  <c r="AF36" i="4"/>
  <c r="AN36" i="4"/>
  <c r="AE37" i="4"/>
  <c r="AM37" i="4"/>
  <c r="AU37" i="4"/>
  <c r="AP16" i="4"/>
  <c r="AG17" i="4"/>
  <c r="AO17" i="4"/>
  <c r="AW17" i="4"/>
  <c r="AF18" i="4"/>
  <c r="AN18" i="4"/>
  <c r="AV18" i="4"/>
  <c r="AI21" i="4"/>
  <c r="AQ21" i="4"/>
  <c r="AP22" i="4"/>
  <c r="AG23" i="4"/>
  <c r="AO23" i="4"/>
  <c r="AW23" i="4"/>
  <c r="AF24" i="4"/>
  <c r="AN24" i="4"/>
  <c r="AV24" i="4"/>
  <c r="AC26" i="4"/>
  <c r="AK26" i="4"/>
  <c r="AS26" i="4"/>
  <c r="AB27" i="4"/>
  <c r="AJ27" i="4"/>
  <c r="AR27" i="4"/>
  <c r="AQ28" i="4"/>
  <c r="AH29" i="4"/>
  <c r="AP29" i="4"/>
  <c r="AG30" i="4"/>
  <c r="AO30" i="4"/>
  <c r="AW30" i="4"/>
  <c r="AH35" i="4"/>
  <c r="AP35" i="4"/>
  <c r="AG36" i="4"/>
  <c r="AO36" i="4"/>
  <c r="AW36" i="4"/>
  <c r="AF37" i="4"/>
  <c r="AN37" i="4"/>
  <c r="AV37" i="4"/>
  <c r="AG18" i="4"/>
  <c r="AW18" i="4"/>
  <c r="AW24" i="4"/>
  <c r="AD26" i="4"/>
  <c r="AT26" i="4"/>
  <c r="AD33" i="4"/>
  <c r="AG37" i="4"/>
  <c r="AO37" i="4"/>
  <c r="AO18" i="4"/>
  <c r="AG24" i="4"/>
  <c r="AJ16" i="4"/>
  <c r="AR16" i="4"/>
  <c r="AI17" i="4"/>
  <c r="AQ17" i="4"/>
  <c r="AH18" i="4"/>
  <c r="AP18" i="4"/>
  <c r="AF19" i="4"/>
  <c r="AN19" i="4"/>
  <c r="AV19" i="4"/>
  <c r="AC21" i="4"/>
  <c r="AK21" i="4"/>
  <c r="AS21" i="4"/>
  <c r="AB22" i="4"/>
  <c r="AJ22" i="4"/>
  <c r="AR22" i="4"/>
  <c r="AQ23" i="4"/>
  <c r="AH24" i="4"/>
  <c r="AP24" i="4"/>
  <c r="AG25" i="4"/>
  <c r="AO25" i="4"/>
  <c r="AW25" i="4"/>
  <c r="AE26" i="4"/>
  <c r="AM26" i="4"/>
  <c r="AU26" i="4"/>
  <c r="AD27" i="4"/>
  <c r="AL27" i="4"/>
  <c r="AT27" i="4"/>
  <c r="AK28" i="4"/>
  <c r="AB29" i="4"/>
  <c r="AJ29" i="4"/>
  <c r="AR29" i="4"/>
  <c r="AI30" i="4"/>
  <c r="AQ30" i="4"/>
  <c r="AO31" i="4"/>
  <c r="AV32" i="4"/>
  <c r="AE33" i="4"/>
  <c r="AB35" i="4"/>
  <c r="AJ35" i="4"/>
  <c r="AR35" i="4"/>
  <c r="AI36" i="4"/>
  <c r="AQ36" i="4"/>
  <c r="AH37" i="4"/>
  <c r="AP37" i="4"/>
  <c r="AO24" i="4"/>
  <c r="AC16" i="4"/>
  <c r="AK16" i="4"/>
  <c r="AB17" i="4"/>
  <c r="AJ17" i="4"/>
  <c r="AI18" i="4"/>
  <c r="AG19" i="4"/>
  <c r="AO19" i="4"/>
  <c r="AD21" i="4"/>
  <c r="AL21" i="4"/>
  <c r="AC22" i="4"/>
  <c r="AK22" i="4"/>
  <c r="AB23" i="4"/>
  <c r="AJ23" i="4"/>
  <c r="AI24" i="4"/>
  <c r="AH25" i="4"/>
  <c r="AF26" i="4"/>
  <c r="AN26" i="4"/>
  <c r="AE27" i="4"/>
  <c r="AD28" i="4"/>
  <c r="AL28" i="4"/>
  <c r="AC29" i="4"/>
  <c r="AK29" i="4"/>
  <c r="AB30" i="4"/>
  <c r="AJ30" i="4"/>
  <c r="AG32" i="4"/>
  <c r="AO32" i="4"/>
  <c r="AC35" i="4"/>
  <c r="AK35" i="4"/>
  <c r="AB36" i="4"/>
  <c r="AJ36" i="4"/>
  <c r="AI37" i="4"/>
  <c r="AG20" i="3"/>
  <c r="AG17" i="3"/>
  <c r="AE18" i="3"/>
  <c r="AC19" i="3"/>
  <c r="AE22" i="3"/>
  <c r="AG16" i="3"/>
  <c r="AH17" i="3"/>
  <c r="AF18" i="3"/>
  <c r="AD19" i="3"/>
  <c r="AB20" i="3"/>
  <c r="AH21" i="3"/>
  <c r="AF22" i="3"/>
  <c r="AC16" i="3"/>
  <c r="AG18" i="3"/>
  <c r="AC20" i="3"/>
  <c r="AG22" i="3"/>
  <c r="AH16" i="3"/>
  <c r="AB19" i="3"/>
  <c r="AH20" i="3"/>
  <c r="AD16" i="3"/>
  <c r="AB17" i="3"/>
  <c r="AH18" i="3"/>
  <c r="AF19" i="3"/>
  <c r="AD20" i="3"/>
  <c r="AB21" i="3"/>
  <c r="AE16" i="3"/>
  <c r="AG19" i="3"/>
  <c r="AE20" i="3"/>
  <c r="DM45" i="10" l="1"/>
  <c r="DL45" i="10"/>
  <c r="AO30" i="5"/>
  <c r="AG32" i="5"/>
  <c r="AC34" i="4"/>
  <c r="AS45" i="5"/>
  <c r="AI28" i="5"/>
  <c r="AK30" i="5"/>
  <c r="AR45" i="5"/>
  <c r="AW32" i="4"/>
  <c r="AU32" i="4"/>
  <c r="AJ32" i="4"/>
  <c r="AP32" i="4"/>
  <c r="AT32" i="4"/>
  <c r="AI32" i="4"/>
  <c r="AS32" i="4"/>
  <c r="AH32" i="4"/>
  <c r="AD32" i="4"/>
  <c r="AQ32" i="4"/>
  <c r="AE32" i="4"/>
  <c r="AK32" i="4"/>
  <c r="AL32" i="4"/>
  <c r="AB32" i="4"/>
  <c r="AM32" i="4"/>
  <c r="AC32" i="4"/>
  <c r="G78" i="9"/>
  <c r="K17" i="4" s="1"/>
  <c r="BB5" i="10"/>
  <c r="R18" i="6"/>
  <c r="R17" i="6"/>
  <c r="BA5" i="10"/>
  <c r="AR19" i="5"/>
  <c r="AN19" i="5"/>
  <c r="AJ19" i="5"/>
  <c r="AF19" i="5"/>
  <c r="AP19" i="5"/>
  <c r="AD19" i="5"/>
  <c r="AU19" i="5"/>
  <c r="DM15" i="10"/>
  <c r="L29" i="7" s="1"/>
  <c r="Z29" i="7" s="1"/>
  <c r="D29" i="7"/>
  <c r="DL15" i="10"/>
  <c r="J29" i="7" s="1"/>
  <c r="DM56" i="10"/>
  <c r="DL56" i="10"/>
  <c r="DM29" i="10"/>
  <c r="L43" i="7" s="1"/>
  <c r="Z43" i="7" s="1"/>
  <c r="DL29" i="10"/>
  <c r="J43" i="7" s="1"/>
  <c r="D43" i="7"/>
  <c r="DM57" i="10"/>
  <c r="DL57" i="10"/>
  <c r="DM49" i="10"/>
  <c r="DL49" i="10"/>
  <c r="AQ17" i="5"/>
  <c r="AO17" i="5"/>
  <c r="C17" i="5"/>
  <c r="AN17" i="5"/>
  <c r="AG17" i="5"/>
  <c r="AL17" i="5"/>
  <c r="AJ17" i="5"/>
  <c r="AR17" i="5"/>
  <c r="AB17" i="5"/>
  <c r="AT17" i="5"/>
  <c r="AD17" i="5"/>
  <c r="AF17" i="5"/>
  <c r="G94" i="9"/>
  <c r="K33" i="4" s="1"/>
  <c r="BR5" i="10"/>
  <c r="R34" i="6"/>
  <c r="R35" i="6"/>
  <c r="BS5" i="10"/>
  <c r="AP30" i="5"/>
  <c r="G82" i="9"/>
  <c r="K21" i="4" s="1"/>
  <c r="R22" i="6"/>
  <c r="BF5" i="10"/>
  <c r="G85" i="9"/>
  <c r="K24" i="4" s="1"/>
  <c r="BI5" i="10"/>
  <c r="R25" i="6"/>
  <c r="AP31" i="4"/>
  <c r="AR31" i="4"/>
  <c r="AE31" i="4"/>
  <c r="AV31" i="4"/>
  <c r="AN31" i="4"/>
  <c r="AD31" i="4"/>
  <c r="AM31" i="4"/>
  <c r="AC31" i="4"/>
  <c r="AK31" i="4"/>
  <c r="AL31" i="4"/>
  <c r="AB31" i="4"/>
  <c r="AS31" i="4"/>
  <c r="AF31" i="4"/>
  <c r="AT31" i="4"/>
  <c r="AI31" i="4"/>
  <c r="AU31" i="4"/>
  <c r="AJ31" i="4"/>
  <c r="BJ5" i="10"/>
  <c r="R26" i="6"/>
  <c r="AR18" i="5"/>
  <c r="AP18" i="5"/>
  <c r="AP48" i="5"/>
  <c r="AS48" i="5"/>
  <c r="AL48" i="5"/>
  <c r="AC48" i="5"/>
  <c r="AK48" i="5"/>
  <c r="AT48" i="5"/>
  <c r="AD48" i="5"/>
  <c r="AU40" i="5"/>
  <c r="AC40" i="5"/>
  <c r="AT40" i="5"/>
  <c r="AP40" i="5"/>
  <c r="AK40" i="5"/>
  <c r="AM40" i="5"/>
  <c r="AB40" i="5"/>
  <c r="AH40" i="5"/>
  <c r="AP33" i="5"/>
  <c r="AL33" i="5"/>
  <c r="AS33" i="5"/>
  <c r="AN33" i="5"/>
  <c r="AC33" i="5"/>
  <c r="AK33" i="5"/>
  <c r="AU33" i="5"/>
  <c r="AI33" i="5"/>
  <c r="AE33" i="5"/>
  <c r="AM33" i="5"/>
  <c r="AT33" i="5"/>
  <c r="AF33" i="5"/>
  <c r="AA33" i="5"/>
  <c r="AQ33" i="5"/>
  <c r="AD33" i="5"/>
  <c r="DM38" i="10"/>
  <c r="DL38" i="10"/>
  <c r="AN33" i="4"/>
  <c r="AU33" i="4"/>
  <c r="AG31" i="4"/>
  <c r="AC28" i="4"/>
  <c r="AT33" i="4"/>
  <c r="AK33" i="4"/>
  <c r="AI28" i="4"/>
  <c r="AJ33" i="4"/>
  <c r="AH28" i="4"/>
  <c r="AQ33" i="4"/>
  <c r="AH33" i="4"/>
  <c r="AH48" i="5"/>
  <c r="AJ48" i="5"/>
  <c r="AF45" i="5"/>
  <c r="AD45" i="5"/>
  <c r="AC38" i="5"/>
  <c r="AO29" i="5"/>
  <c r="AB18" i="5"/>
  <c r="AR40" i="5"/>
  <c r="AK19" i="5"/>
  <c r="AK38" i="5"/>
  <c r="Z30" i="5"/>
  <c r="AM30" i="5"/>
  <c r="AO18" i="5"/>
  <c r="AU18" i="5"/>
  <c r="AA40" i="5"/>
  <c r="AQ36" i="5"/>
  <c r="AF32" i="5"/>
  <c r="C19" i="5"/>
  <c r="AB45" i="5"/>
  <c r="AJ40" i="5"/>
  <c r="AO19" i="5"/>
  <c r="AB36" i="5"/>
  <c r="Z28" i="5"/>
  <c r="AK28" i="5"/>
  <c r="R69" i="9"/>
  <c r="R61" i="9"/>
  <c r="R55" i="9"/>
  <c r="R40" i="9"/>
  <c r="R32" i="9"/>
  <c r="BE5" i="10"/>
  <c r="R21" i="6"/>
  <c r="R42" i="9"/>
  <c r="R10" i="9"/>
  <c r="K28" i="9"/>
  <c r="P36" i="5" s="1"/>
  <c r="R31" i="9"/>
  <c r="AQ37" i="5"/>
  <c r="AP37" i="5"/>
  <c r="AU37" i="5"/>
  <c r="AA37" i="5"/>
  <c r="AO37" i="5"/>
  <c r="AJ37" i="5"/>
  <c r="AH37" i="5"/>
  <c r="C37" i="5"/>
  <c r="AI37" i="5"/>
  <c r="AR37" i="5"/>
  <c r="AB37" i="5"/>
  <c r="AU31" i="5"/>
  <c r="AS31" i="5"/>
  <c r="AI31" i="5"/>
  <c r="AN31" i="5"/>
  <c r="AR31" i="5"/>
  <c r="AG31" i="5"/>
  <c r="AC31" i="5"/>
  <c r="AQ31" i="5"/>
  <c r="AF31" i="5"/>
  <c r="AO31" i="5"/>
  <c r="AD31" i="5"/>
  <c r="AT31" i="5"/>
  <c r="C31" i="5"/>
  <c r="AK31" i="5"/>
  <c r="AA31" i="5"/>
  <c r="AJ31" i="5"/>
  <c r="AL31" i="5"/>
  <c r="AB31" i="5"/>
  <c r="R50" i="9"/>
  <c r="R22" i="9"/>
  <c r="R17" i="9"/>
  <c r="D22" i="7"/>
  <c r="DM39" i="10"/>
  <c r="DL39" i="10"/>
  <c r="DM58" i="10"/>
  <c r="DL58" i="10"/>
  <c r="DM30" i="10"/>
  <c r="L44" i="7" s="1"/>
  <c r="Z44" i="7" s="1"/>
  <c r="DL30" i="10"/>
  <c r="J44" i="7" s="1"/>
  <c r="D44" i="7"/>
  <c r="DM65" i="10"/>
  <c r="DL65" i="10"/>
  <c r="DL50" i="10"/>
  <c r="DM50" i="10"/>
  <c r="DL19" i="10"/>
  <c r="J33" i="7" s="1"/>
  <c r="D33" i="7"/>
  <c r="DM19" i="10"/>
  <c r="L33" i="7" s="1"/>
  <c r="Z33" i="7" s="1"/>
  <c r="AV34" i="4"/>
  <c r="AI34" i="4"/>
  <c r="AU34" i="4"/>
  <c r="AH34" i="4"/>
  <c r="AP34" i="4"/>
  <c r="AR34" i="4"/>
  <c r="AF34" i="4"/>
  <c r="AB34" i="4"/>
  <c r="AQ34" i="4"/>
  <c r="AE34" i="4"/>
  <c r="AM34" i="4"/>
  <c r="AJ34" i="4"/>
  <c r="AN34" i="4"/>
  <c r="AU32" i="5"/>
  <c r="AT32" i="5"/>
  <c r="AH32" i="5"/>
  <c r="AB32" i="5"/>
  <c r="AP32" i="5"/>
  <c r="AM32" i="5"/>
  <c r="AK32" i="5"/>
  <c r="AC32" i="5"/>
  <c r="AU23" i="5"/>
  <c r="AT23" i="5"/>
  <c r="AJ23" i="5"/>
  <c r="C23" i="5"/>
  <c r="AD23" i="5"/>
  <c r="AS23" i="5"/>
  <c r="AI23" i="5"/>
  <c r="AR23" i="5"/>
  <c r="AG23" i="5"/>
  <c r="AO23" i="5"/>
  <c r="AK23" i="5"/>
  <c r="AQ23" i="5"/>
  <c r="AF23" i="5"/>
  <c r="AA23" i="5"/>
  <c r="AL23" i="5"/>
  <c r="AB23" i="5"/>
  <c r="AN23" i="5"/>
  <c r="AC23" i="5"/>
  <c r="AP23" i="5"/>
  <c r="AL32" i="5"/>
  <c r="G98" i="9"/>
  <c r="K37" i="4" s="1"/>
  <c r="R38" i="6"/>
  <c r="BV5" i="10"/>
  <c r="AJ38" i="5"/>
  <c r="AR38" i="5"/>
  <c r="AN38" i="5"/>
  <c r="AF38" i="5"/>
  <c r="AI38" i="5"/>
  <c r="AA38" i="5"/>
  <c r="AR33" i="4"/>
  <c r="AG34" i="4"/>
  <c r="AP33" i="4"/>
  <c r="Z45" i="5"/>
  <c r="AQ38" i="5"/>
  <c r="AC30" i="5"/>
  <c r="AT38" i="5"/>
  <c r="AE30" i="5"/>
  <c r="AQ32" i="5"/>
  <c r="AN28" i="5"/>
  <c r="AC28" i="5"/>
  <c r="G90" i="9"/>
  <c r="K29" i="4" s="1"/>
  <c r="BN5" i="10"/>
  <c r="R30" i="6"/>
  <c r="AF33" i="4"/>
  <c r="AM33" i="4"/>
  <c r="AL33" i="4"/>
  <c r="AC33" i="4"/>
  <c r="AB33" i="4"/>
  <c r="AI33" i="4"/>
  <c r="Z48" i="5"/>
  <c r="AH33" i="5"/>
  <c r="AB48" i="5"/>
  <c r="AN45" i="5"/>
  <c r="AL36" i="5"/>
  <c r="AD40" i="5"/>
  <c r="AR32" i="5"/>
  <c r="AB19" i="5"/>
  <c r="Z38" i="5"/>
  <c r="AM38" i="5"/>
  <c r="C30" i="5"/>
  <c r="AU30" i="5"/>
  <c r="AS19" i="5"/>
  <c r="AG18" i="5"/>
  <c r="AM18" i="5"/>
  <c r="AI40" i="5"/>
  <c r="AF36" i="5"/>
  <c r="AN32" i="5"/>
  <c r="AN18" i="5"/>
  <c r="AS38" i="5"/>
  <c r="AE19" i="5"/>
  <c r="AJ36" i="5"/>
  <c r="AE28" i="5"/>
  <c r="AS28" i="5"/>
  <c r="G91" i="9"/>
  <c r="K30" i="4" s="1"/>
  <c r="BO5" i="10"/>
  <c r="R31" i="6"/>
  <c r="G96" i="9"/>
  <c r="K35" i="4" s="1"/>
  <c r="BT5" i="10"/>
  <c r="R36" i="6"/>
  <c r="BP5" i="10"/>
  <c r="R32" i="6"/>
  <c r="AP34" i="5"/>
  <c r="AM34" i="5"/>
  <c r="AA34" i="5"/>
  <c r="AO34" i="5"/>
  <c r="AD34" i="5"/>
  <c r="AL34" i="5"/>
  <c r="C34" i="5"/>
  <c r="AR34" i="5"/>
  <c r="AU34" i="5"/>
  <c r="AJ34" i="5"/>
  <c r="AG34" i="5"/>
  <c r="AT34" i="5"/>
  <c r="AI34" i="5"/>
  <c r="AN34" i="5"/>
  <c r="AB34" i="5"/>
  <c r="AQ34" i="5"/>
  <c r="AF34" i="5"/>
  <c r="AU46" i="5"/>
  <c r="AQ46" i="5"/>
  <c r="AA46" i="5"/>
  <c r="AS46" i="5"/>
  <c r="AC46" i="5"/>
  <c r="AN46" i="5"/>
  <c r="AI46" i="5"/>
  <c r="AK46" i="5"/>
  <c r="AR46" i="5"/>
  <c r="AB46" i="5"/>
  <c r="AF46" i="5"/>
  <c r="AP42" i="5"/>
  <c r="AN42" i="5"/>
  <c r="AB42" i="5"/>
  <c r="AQ42" i="5"/>
  <c r="AE42" i="5"/>
  <c r="AM42" i="5"/>
  <c r="AA42" i="5"/>
  <c r="AG42" i="5"/>
  <c r="AL42" i="5"/>
  <c r="C42" i="5"/>
  <c r="AT42" i="5"/>
  <c r="AO42" i="5"/>
  <c r="AU42" i="5"/>
  <c r="AJ42" i="5"/>
  <c r="AD42" i="5"/>
  <c r="AR42" i="5"/>
  <c r="AF42" i="5"/>
  <c r="AF43" i="5"/>
  <c r="AH43" i="5"/>
  <c r="AC43" i="5"/>
  <c r="C43" i="5"/>
  <c r="AS43" i="5"/>
  <c r="AG43" i="5"/>
  <c r="AO43" i="5"/>
  <c r="DM40" i="10"/>
  <c r="DL40" i="10"/>
  <c r="DM59" i="10"/>
  <c r="DL59" i="10"/>
  <c r="DM31" i="10"/>
  <c r="L45" i="7" s="1"/>
  <c r="Z45" i="7" s="1"/>
  <c r="DL31" i="10"/>
  <c r="J45" i="7" s="1"/>
  <c r="D45" i="7"/>
  <c r="DM22" i="10"/>
  <c r="L36" i="7" s="1"/>
  <c r="Z36" i="7" s="1"/>
  <c r="DL22" i="10"/>
  <c r="J36" i="7" s="1"/>
  <c r="D36" i="7"/>
  <c r="DL52" i="10"/>
  <c r="DM52" i="10"/>
  <c r="DM16" i="10"/>
  <c r="L30" i="7" s="1"/>
  <c r="Z30" i="7" s="1"/>
  <c r="D30" i="7"/>
  <c r="DL16" i="10"/>
  <c r="J30" i="7" s="1"/>
  <c r="Z39" i="9"/>
  <c r="M39" i="9" s="1"/>
  <c r="R47" i="5" s="1"/>
  <c r="AP16" i="5"/>
  <c r="AL16" i="5"/>
  <c r="AA16" i="5"/>
  <c r="AU16" i="5"/>
  <c r="AK16" i="5"/>
  <c r="C16" i="5"/>
  <c r="AQ16" i="5"/>
  <c r="AT16" i="5"/>
  <c r="AI16" i="5"/>
  <c r="AF16" i="5"/>
  <c r="AS16" i="5"/>
  <c r="AG16" i="5"/>
  <c r="AM16" i="5"/>
  <c r="AC16" i="5"/>
  <c r="AN16" i="5"/>
  <c r="AD16" i="5"/>
  <c r="AO16" i="5"/>
  <c r="AE16" i="5"/>
  <c r="DM41" i="10"/>
  <c r="DL41" i="10"/>
  <c r="DM60" i="10"/>
  <c r="DL60" i="10"/>
  <c r="DM32" i="10"/>
  <c r="L46" i="7" s="1"/>
  <c r="Z46" i="7" s="1"/>
  <c r="DL32" i="10"/>
  <c r="J46" i="7" s="1"/>
  <c r="D46" i="7"/>
  <c r="DM23" i="10"/>
  <c r="L37" i="7" s="1"/>
  <c r="Z37" i="7" s="1"/>
  <c r="DL23" i="10"/>
  <c r="J37" i="7" s="1"/>
  <c r="D37" i="7"/>
  <c r="DM21" i="10"/>
  <c r="L35" i="7" s="1"/>
  <c r="Z35" i="7" s="1"/>
  <c r="D35" i="7"/>
  <c r="DL21" i="10"/>
  <c r="J35" i="7" s="1"/>
  <c r="Y23" i="9"/>
  <c r="L23" i="9" s="1"/>
  <c r="Q31" i="5" s="1"/>
  <c r="Z23" i="9"/>
  <c r="M23" i="9" s="1"/>
  <c r="R31" i="5" s="1"/>
  <c r="AE31" i="5" s="1"/>
  <c r="D27" i="7"/>
  <c r="D23" i="7"/>
  <c r="DL20" i="10"/>
  <c r="J34" i="7" s="1"/>
  <c r="DM20" i="10"/>
  <c r="L34" i="7" s="1"/>
  <c r="Z34" i="7" s="1"/>
  <c r="D34" i="7"/>
  <c r="D28" i="7"/>
  <c r="DM14" i="10"/>
  <c r="L28" i="7" s="1"/>
  <c r="Z28" i="7" s="1"/>
  <c r="DL14" i="10"/>
  <c r="J28" i="7" s="1"/>
  <c r="DM42" i="10"/>
  <c r="DL42" i="10"/>
  <c r="DM51" i="10"/>
  <c r="DL51" i="10"/>
  <c r="AP25" i="4"/>
  <c r="AQ25" i="4"/>
  <c r="AD25" i="4"/>
  <c r="AU25" i="4"/>
  <c r="AN25" i="4"/>
  <c r="AC25" i="4"/>
  <c r="AM25" i="4"/>
  <c r="AB25" i="4"/>
  <c r="AJ25" i="4"/>
  <c r="AE25" i="4"/>
  <c r="AV25" i="4"/>
  <c r="AL25" i="4"/>
  <c r="AR25" i="4"/>
  <c r="AS25" i="4"/>
  <c r="AF25" i="4"/>
  <c r="AT25" i="4"/>
  <c r="AI25" i="4"/>
  <c r="DL18" i="10"/>
  <c r="J32" i="7" s="1"/>
  <c r="DM18" i="10"/>
  <c r="L32" i="7" s="1"/>
  <c r="Z32" i="7" s="1"/>
  <c r="D32" i="7"/>
  <c r="AP26" i="5"/>
  <c r="AL26" i="5"/>
  <c r="AA26" i="5"/>
  <c r="AQ26" i="5"/>
  <c r="AU26" i="5"/>
  <c r="AJ26" i="5"/>
  <c r="C26" i="5"/>
  <c r="AT26" i="5"/>
  <c r="AI26" i="5"/>
  <c r="AF26" i="5"/>
  <c r="AB26" i="5"/>
  <c r="AR26" i="5"/>
  <c r="AG26" i="5"/>
  <c r="AM26" i="5"/>
  <c r="AN26" i="5"/>
  <c r="AD26" i="5"/>
  <c r="AO26" i="5"/>
  <c r="AE26" i="5"/>
  <c r="AM45" i="5"/>
  <c r="AE45" i="5"/>
  <c r="AU45" i="5"/>
  <c r="AQ45" i="5"/>
  <c r="AI45" i="5"/>
  <c r="AJ45" i="5"/>
  <c r="AA45" i="5"/>
  <c r="AH45" i="5"/>
  <c r="DM33" i="10"/>
  <c r="L47" i="7" s="1"/>
  <c r="Z47" i="7" s="1"/>
  <c r="DL33" i="10"/>
  <c r="J47" i="7" s="1"/>
  <c r="D47" i="7"/>
  <c r="AN32" i="4"/>
  <c r="AF48" i="5"/>
  <c r="AU48" i="5"/>
  <c r="AH23" i="5"/>
  <c r="AO45" i="5"/>
  <c r="AN43" i="5"/>
  <c r="AS32" i="5"/>
  <c r="AA18" i="5"/>
  <c r="AO38" i="5"/>
  <c r="AG36" i="5"/>
  <c r="AL19" i="5"/>
  <c r="AP28" i="5"/>
  <c r="AN40" i="5"/>
  <c r="Z32" i="5"/>
  <c r="AO32" i="5"/>
  <c r="AQ43" i="5"/>
  <c r="Z36" i="5"/>
  <c r="AB28" i="5"/>
  <c r="G87" i="9"/>
  <c r="K26" i="4" s="1"/>
  <c r="BK5" i="10"/>
  <c r="R27" i="6"/>
  <c r="BU5" i="10"/>
  <c r="R37" i="6"/>
  <c r="R29" i="9"/>
  <c r="R44" i="9"/>
  <c r="R24" i="9"/>
  <c r="AI22" i="5"/>
  <c r="AC22" i="5"/>
  <c r="AS22" i="5"/>
  <c r="AH22" i="5"/>
  <c r="AR22" i="5"/>
  <c r="AF22" i="5"/>
  <c r="AP22" i="5"/>
  <c r="AQ22" i="5"/>
  <c r="AE22" i="5"/>
  <c r="AK22" i="5"/>
  <c r="AM22" i="5"/>
  <c r="AA22" i="5"/>
  <c r="AN22" i="5"/>
  <c r="AO44" i="5"/>
  <c r="AQ44" i="5"/>
  <c r="AL44" i="5"/>
  <c r="AH44" i="5"/>
  <c r="AA44" i="5"/>
  <c r="AQ29" i="5"/>
  <c r="AJ29" i="5"/>
  <c r="AB29" i="5"/>
  <c r="AI29" i="5"/>
  <c r="AH29" i="5"/>
  <c r="AP29" i="5"/>
  <c r="AG29" i="5"/>
  <c r="AR29" i="5"/>
  <c r="AU29" i="5"/>
  <c r="C29" i="5"/>
  <c r="AP41" i="5"/>
  <c r="AM41" i="5"/>
  <c r="AA41" i="5"/>
  <c r="AT41" i="5"/>
  <c r="AQ41" i="5"/>
  <c r="AD41" i="5"/>
  <c r="AL41" i="5"/>
  <c r="AF41" i="5"/>
  <c r="AK41" i="5"/>
  <c r="AN41" i="5"/>
  <c r="AU41" i="5"/>
  <c r="AI41" i="5"/>
  <c r="AC41" i="5"/>
  <c r="AS41" i="5"/>
  <c r="AE41" i="5"/>
  <c r="R8" i="9"/>
  <c r="DM43" i="10"/>
  <c r="DL43" i="10"/>
  <c r="DM62" i="10"/>
  <c r="DL62" i="10"/>
  <c r="DM34" i="10"/>
  <c r="L48" i="7" s="1"/>
  <c r="Z48" i="7" s="1"/>
  <c r="DL34" i="10"/>
  <c r="J48" i="7" s="1"/>
  <c r="D48" i="7"/>
  <c r="DM25" i="10"/>
  <c r="L39" i="7" s="1"/>
  <c r="Z39" i="7" s="1"/>
  <c r="DL25" i="10"/>
  <c r="J39" i="7" s="1"/>
  <c r="D39" i="7"/>
  <c r="DM53" i="10"/>
  <c r="DL53" i="10"/>
  <c r="AR17" i="4"/>
  <c r="AD17" i="4"/>
  <c r="AP17" i="4"/>
  <c r="AT17" i="4"/>
  <c r="AS17" i="4"/>
  <c r="AH17" i="4"/>
  <c r="AK17" i="4"/>
  <c r="AL17" i="4"/>
  <c r="AG37" i="5"/>
  <c r="AQ18" i="4"/>
  <c r="AR18" i="4"/>
  <c r="AB18" i="4"/>
  <c r="AJ18" i="4"/>
  <c r="G88" i="9"/>
  <c r="K27" i="4" s="1"/>
  <c r="R28" i="6"/>
  <c r="BL5" i="10"/>
  <c r="AJ30" i="5"/>
  <c r="AR30" i="5"/>
  <c r="AN30" i="5"/>
  <c r="AI30" i="5"/>
  <c r="AA30" i="5"/>
  <c r="AF30" i="5"/>
  <c r="K57" i="9"/>
  <c r="DM61" i="10"/>
  <c r="DL61" i="10"/>
  <c r="DM64" i="10"/>
  <c r="DL64" i="10"/>
  <c r="AS34" i="4"/>
  <c r="AF32" i="4"/>
  <c r="AW34" i="4"/>
  <c r="AI20" i="4"/>
  <c r="AS20" i="4"/>
  <c r="AV20" i="4"/>
  <c r="AM46" i="5"/>
  <c r="AG41" i="5"/>
  <c r="C33" i="5"/>
  <c r="AM48" i="5"/>
  <c r="AQ48" i="5"/>
  <c r="C46" i="5"/>
  <c r="AP31" i="5"/>
  <c r="Z23" i="5"/>
  <c r="AC45" i="5"/>
  <c r="AS40" i="5"/>
  <c r="C27" i="5"/>
  <c r="AM19" i="5"/>
  <c r="AT44" i="5"/>
  <c r="Z37" i="5"/>
  <c r="AT37" i="5"/>
  <c r="AM29" i="5"/>
  <c r="AL29" i="5"/>
  <c r="AE44" i="5"/>
  <c r="AC44" i="5"/>
  <c r="AD38" i="5"/>
  <c r="AP35" i="5"/>
  <c r="AL30" i="5"/>
  <c r="AF27" i="5"/>
  <c r="AT19" i="5"/>
  <c r="AD28" i="5"/>
  <c r="C44" i="5"/>
  <c r="C40" i="5"/>
  <c r="AA32" i="5"/>
  <c r="AQ28" i="5"/>
  <c r="AL43" i="5"/>
  <c r="AB43" i="5"/>
  <c r="AA36" i="5"/>
  <c r="AA28" i="5"/>
  <c r="AJ22" i="5"/>
  <c r="AE36" i="5"/>
  <c r="AS36" i="5"/>
  <c r="AJ28" i="5"/>
  <c r="AK18" i="5"/>
  <c r="AS22" i="4"/>
  <c r="AL22" i="4"/>
  <c r="AU22" i="4"/>
  <c r="AI22" i="4"/>
  <c r="AE22" i="4"/>
  <c r="AM22" i="4"/>
  <c r="AD22" i="4"/>
  <c r="AQ22" i="4"/>
  <c r="AT22" i="4"/>
  <c r="AR36" i="4"/>
  <c r="AS36" i="4"/>
  <c r="AP36" i="4"/>
  <c r="AH36" i="4"/>
  <c r="AL36" i="4"/>
  <c r="AT36" i="4"/>
  <c r="AK36" i="4"/>
  <c r="AC36" i="4"/>
  <c r="AD36" i="4"/>
  <c r="G84" i="9"/>
  <c r="K23" i="4" s="1"/>
  <c r="BH5" i="10"/>
  <c r="R24" i="6"/>
  <c r="R68" i="9"/>
  <c r="R56" i="9"/>
  <c r="Z63" i="9"/>
  <c r="M63" i="9" s="1"/>
  <c r="R45" i="9"/>
  <c r="BM5" i="10"/>
  <c r="R29" i="6"/>
  <c r="M24" i="3"/>
  <c r="M39" i="4"/>
  <c r="R52" i="9"/>
  <c r="K24" i="3"/>
  <c r="K39" i="4"/>
  <c r="R38" i="9"/>
  <c r="AU47" i="5"/>
  <c r="AQ47" i="5"/>
  <c r="AF47" i="5"/>
  <c r="AK47" i="5"/>
  <c r="AS47" i="5"/>
  <c r="AI47" i="5"/>
  <c r="AO47" i="5"/>
  <c r="AD47" i="5"/>
  <c r="AA47" i="5"/>
  <c r="AN47" i="5"/>
  <c r="AC47" i="5"/>
  <c r="AG47" i="5"/>
  <c r="AL47" i="5"/>
  <c r="AB47" i="5"/>
  <c r="AR47" i="5"/>
  <c r="AT47" i="5"/>
  <c r="AJ47" i="5"/>
  <c r="C47" i="5"/>
  <c r="Z13" i="9"/>
  <c r="M13" i="9" s="1"/>
  <c r="R21" i="5" s="1"/>
  <c r="AB21" i="5" s="1"/>
  <c r="R28" i="9"/>
  <c r="DM36" i="10"/>
  <c r="DL36" i="10"/>
  <c r="DM44" i="10"/>
  <c r="DL44" i="10"/>
  <c r="DM63" i="10"/>
  <c r="DL63" i="10"/>
  <c r="DM35" i="10"/>
  <c r="L49" i="7" s="1"/>
  <c r="Z49" i="7" s="1"/>
  <c r="DL35" i="10"/>
  <c r="J49" i="7" s="1"/>
  <c r="D49" i="7"/>
  <c r="DM26" i="10"/>
  <c r="L40" i="7" s="1"/>
  <c r="Z40" i="7" s="1"/>
  <c r="DL26" i="10"/>
  <c r="J40" i="7" s="1"/>
  <c r="D40" i="7"/>
  <c r="AV26" i="4"/>
  <c r="AG26" i="4"/>
  <c r="AW26" i="4"/>
  <c r="AR23" i="4"/>
  <c r="AS23" i="4"/>
  <c r="AP23" i="4"/>
  <c r="AH23" i="4"/>
  <c r="AL23" i="4"/>
  <c r="AK23" i="4"/>
  <c r="AT23" i="4"/>
  <c r="AC23" i="4"/>
  <c r="AD23" i="4"/>
  <c r="AT24" i="5"/>
  <c r="AS24" i="5"/>
  <c r="AL24" i="5"/>
  <c r="AB24" i="5"/>
  <c r="AP24" i="5"/>
  <c r="AE24" i="5"/>
  <c r="AH24" i="5"/>
  <c r="DM55" i="10"/>
  <c r="DL55" i="10"/>
  <c r="DM24" i="10"/>
  <c r="L38" i="7" s="1"/>
  <c r="Z38" i="7" s="1"/>
  <c r="DL24" i="10"/>
  <c r="J38" i="7" s="1"/>
  <c r="D38" i="7"/>
  <c r="AH31" i="4"/>
  <c r="C48" i="5"/>
  <c r="AG33" i="5"/>
  <c r="Z46" i="5"/>
  <c r="AG46" i="5"/>
  <c r="AB33" i="5"/>
  <c r="AB30" i="5"/>
  <c r="AD43" i="5"/>
  <c r="AO36" i="5"/>
  <c r="AO28" i="5"/>
  <c r="AD18" i="5"/>
  <c r="AK36" i="5"/>
  <c r="AT28" i="4"/>
  <c r="AF28" i="4"/>
  <c r="AE28" i="4"/>
  <c r="AB28" i="4"/>
  <c r="AU28" i="4"/>
  <c r="AV28" i="4"/>
  <c r="AJ28" i="4"/>
  <c r="AM28" i="4"/>
  <c r="AR28" i="4"/>
  <c r="G80" i="9"/>
  <c r="K19" i="4" s="1"/>
  <c r="BD5" i="10"/>
  <c r="R20" i="6"/>
  <c r="G79" i="9"/>
  <c r="K18" i="4" s="1"/>
  <c r="R19" i="6"/>
  <c r="BC5" i="10"/>
  <c r="R65" i="9"/>
  <c r="R48" i="9"/>
  <c r="AM41" i="9" s="1"/>
  <c r="R53" i="9"/>
  <c r="R51" i="9"/>
  <c r="AL34" i="4"/>
  <c r="AK34" i="4"/>
  <c r="AW31" i="4"/>
  <c r="AS28" i="4"/>
  <c r="AO34" i="4"/>
  <c r="AE46" i="5"/>
  <c r="C41" i="5"/>
  <c r="AE48" i="5"/>
  <c r="AI48" i="5"/>
  <c r="AS42" i="5"/>
  <c r="AP45" i="5"/>
  <c r="AK45" i="5"/>
  <c r="AE40" i="5"/>
  <c r="AQ30" i="5"/>
  <c r="AC19" i="5"/>
  <c r="AD44" i="5"/>
  <c r="AI36" i="5"/>
  <c r="Z29" i="5"/>
  <c r="AT29" i="5"/>
  <c r="AM44" i="5"/>
  <c r="AK44" i="5"/>
  <c r="AL38" i="5"/>
  <c r="AT30" i="5"/>
  <c r="AI19" i="5"/>
  <c r="AL40" i="5"/>
  <c r="AG40" i="5"/>
  <c r="AI32" i="5"/>
  <c r="AF28" i="5"/>
  <c r="AP36" i="5"/>
  <c r="AE18" i="5"/>
  <c r="AT43" i="5"/>
  <c r="AJ43" i="5"/>
  <c r="Z22" i="5"/>
  <c r="AM36" i="5"/>
  <c r="AR28" i="5"/>
  <c r="AU27" i="4"/>
  <c r="AV27" i="4"/>
  <c r="AF27" i="4"/>
  <c r="AS27" i="4"/>
  <c r="AN27" i="4"/>
  <c r="AK27" i="4"/>
  <c r="AC27" i="4"/>
  <c r="G93" i="9"/>
  <c r="K32" i="4" s="1"/>
  <c r="BQ5" i="10"/>
  <c r="R33" i="6"/>
  <c r="R72" i="9"/>
  <c r="Z54" i="9"/>
  <c r="M54" i="9" s="1"/>
  <c r="R43" i="9"/>
  <c r="R62" i="9"/>
  <c r="G83" i="9"/>
  <c r="K22" i="4" s="1"/>
  <c r="BG5" i="10"/>
  <c r="R23" i="6"/>
  <c r="R33" i="9"/>
  <c r="R46" i="9"/>
  <c r="R34" i="9"/>
  <c r="R21" i="9"/>
  <c r="AG27" i="5"/>
  <c r="AS27" i="5"/>
  <c r="AO35" i="5"/>
  <c r="AU39" i="5"/>
  <c r="AT39" i="5"/>
  <c r="AJ39" i="5"/>
  <c r="C39" i="5"/>
  <c r="AD39" i="5"/>
  <c r="AL39" i="5"/>
  <c r="AB39" i="5"/>
  <c r="AS39" i="5"/>
  <c r="AI39" i="5"/>
  <c r="AR39" i="5"/>
  <c r="AG39" i="5"/>
  <c r="AO39" i="5"/>
  <c r="AK39" i="5"/>
  <c r="AQ39" i="5"/>
  <c r="AF39" i="5"/>
  <c r="AA39" i="5"/>
  <c r="AN39" i="5"/>
  <c r="AC39" i="5"/>
  <c r="R14" i="9"/>
  <c r="AN20" i="5"/>
  <c r="AH20" i="5"/>
  <c r="AT20" i="5"/>
  <c r="AG20" i="5"/>
  <c r="AS20" i="5"/>
  <c r="AF20" i="5"/>
  <c r="AP20" i="5"/>
  <c r="AA20" i="5"/>
  <c r="AI20" i="5"/>
  <c r="AQ20" i="5"/>
  <c r="AD20" i="5"/>
  <c r="AL20" i="5"/>
  <c r="AO20" i="5"/>
  <c r="C20" i="5"/>
  <c r="R13" i="9"/>
  <c r="AO8" i="9" s="1"/>
  <c r="DM46" i="10"/>
  <c r="DL46" i="10"/>
  <c r="DM37" i="10"/>
  <c r="DL37" i="10"/>
  <c r="DM47" i="10"/>
  <c r="DL47" i="10"/>
  <c r="DM28" i="10"/>
  <c r="L42" i="7" s="1"/>
  <c r="Z42" i="7" s="1"/>
  <c r="DL28" i="10"/>
  <c r="J42" i="7" s="1"/>
  <c r="D42" i="7"/>
  <c r="DM48" i="10"/>
  <c r="DL48" i="10"/>
  <c r="DM27" i="10"/>
  <c r="L41" i="7" s="1"/>
  <c r="Z41" i="7" s="1"/>
  <c r="DL27" i="10"/>
  <c r="J41" i="7" s="1"/>
  <c r="D41" i="7"/>
  <c r="D25" i="7"/>
  <c r="Y12" i="9"/>
  <c r="L12" i="9" s="1"/>
  <c r="Q20" i="5" s="1"/>
  <c r="AS29" i="4"/>
  <c r="AQ29" i="4"/>
  <c r="AE29" i="4"/>
  <c r="AM29" i="4"/>
  <c r="AL29" i="4"/>
  <c r="AI29" i="4"/>
  <c r="AT29" i="4"/>
  <c r="AU29" i="4"/>
  <c r="AD29" i="4"/>
  <c r="M65" i="9"/>
  <c r="M28" i="9"/>
  <c r="R36" i="5" s="1"/>
  <c r="U96" i="9"/>
  <c r="U88" i="9"/>
  <c r="U93" i="9"/>
  <c r="U91" i="9"/>
  <c r="U98" i="9"/>
  <c r="U92" i="9"/>
  <c r="U85" i="9"/>
  <c r="U79" i="9"/>
  <c r="U97" i="9"/>
  <c r="U95" i="9"/>
  <c r="U90" i="9"/>
  <c r="U80" i="9"/>
  <c r="U89" i="9"/>
  <c r="U86" i="9"/>
  <c r="U84" i="9"/>
  <c r="U82" i="9"/>
  <c r="U94" i="9"/>
  <c r="U83" i="9"/>
  <c r="U81" i="9"/>
  <c r="U87" i="9"/>
  <c r="U78" i="9"/>
  <c r="U77" i="9"/>
  <c r="G77" i="9"/>
  <c r="K16" i="4" s="1"/>
  <c r="Z22" i="9"/>
  <c r="Y24" i="9"/>
  <c r="L24" i="9" s="1"/>
  <c r="Q32" i="5" s="1"/>
  <c r="Z24" i="9"/>
  <c r="J24" i="9"/>
  <c r="O32" i="5" s="1"/>
  <c r="M35" i="9"/>
  <c r="R43" i="5" s="1"/>
  <c r="AI43" i="5" s="1"/>
  <c r="M30" i="9"/>
  <c r="R38" i="5" s="1"/>
  <c r="AG38" i="5" s="1"/>
  <c r="Z21" i="9"/>
  <c r="Y21" i="9"/>
  <c r="L21" i="9" s="1"/>
  <c r="Q29" i="5" s="1"/>
  <c r="J21" i="9"/>
  <c r="O29" i="5" s="1"/>
  <c r="X108" i="9"/>
  <c r="K108" i="9" s="1"/>
  <c r="O22" i="3" s="1"/>
  <c r="I108" i="9"/>
  <c r="M22" i="3" s="1"/>
  <c r="H9" i="9"/>
  <c r="M17" i="5" s="1"/>
  <c r="R9" i="9"/>
  <c r="M15" i="9"/>
  <c r="R23" i="5" s="1"/>
  <c r="R12" i="9"/>
  <c r="Z11" i="9"/>
  <c r="R19" i="9"/>
  <c r="U105" i="9"/>
  <c r="X19" i="3" s="1"/>
  <c r="U106" i="9"/>
  <c r="X20" i="3" s="1"/>
  <c r="U102" i="9"/>
  <c r="X16" i="3" s="1"/>
  <c r="U108" i="9"/>
  <c r="X22" i="3" s="1"/>
  <c r="U104" i="9"/>
  <c r="X18" i="3" s="1"/>
  <c r="U107" i="9"/>
  <c r="X21" i="3" s="1"/>
  <c r="U103" i="9"/>
  <c r="X17" i="3" s="1"/>
  <c r="G102" i="9"/>
  <c r="K16" i="3" s="1"/>
  <c r="Y41" i="9"/>
  <c r="L41" i="9" s="1"/>
  <c r="Z41" i="9"/>
  <c r="Z8" i="9"/>
  <c r="Q55" i="9" s="1"/>
  <c r="I106" i="9"/>
  <c r="M20" i="3" s="1"/>
  <c r="X106" i="9"/>
  <c r="K106" i="9" s="1"/>
  <c r="O20" i="3" s="1"/>
  <c r="I105" i="9"/>
  <c r="M19" i="3" s="1"/>
  <c r="X105" i="9"/>
  <c r="K105" i="9" s="1"/>
  <c r="O19" i="3" s="1"/>
  <c r="Z48" i="9"/>
  <c r="Y48" i="9"/>
  <c r="L48" i="9" s="1"/>
  <c r="M10" i="9"/>
  <c r="R18" i="5" s="1"/>
  <c r="Z18" i="5" s="1"/>
  <c r="Y49" i="9"/>
  <c r="L49" i="9" s="1"/>
  <c r="Z49" i="9"/>
  <c r="Y38" i="9"/>
  <c r="L38" i="9" s="1"/>
  <c r="Q46" i="5" s="1"/>
  <c r="Z38" i="9"/>
  <c r="Z53" i="9"/>
  <c r="Y53" i="9"/>
  <c r="L53" i="9" s="1"/>
  <c r="K71" i="9"/>
  <c r="Z18" i="9"/>
  <c r="Y18" i="9"/>
  <c r="L18" i="9" s="1"/>
  <c r="Q26" i="5" s="1"/>
  <c r="I103" i="9"/>
  <c r="M17" i="3" s="1"/>
  <c r="X103" i="9"/>
  <c r="K103" i="9" s="1"/>
  <c r="O17" i="3" s="1"/>
  <c r="Y26" i="9"/>
  <c r="L26" i="9" s="1"/>
  <c r="Q34" i="5" s="1"/>
  <c r="Z26" i="9"/>
  <c r="M51" i="9"/>
  <c r="K65" i="9"/>
  <c r="Y43" i="9"/>
  <c r="L43" i="9" s="1"/>
  <c r="Z43" i="9"/>
  <c r="M27" i="9"/>
  <c r="R35" i="5" s="1"/>
  <c r="AF35" i="5" s="1"/>
  <c r="Z14" i="9"/>
  <c r="Y14" i="9"/>
  <c r="L14" i="9" s="1"/>
  <c r="Q22" i="5" s="1"/>
  <c r="Z16" i="9"/>
  <c r="J49" i="9"/>
  <c r="X104" i="9"/>
  <c r="K104" i="9" s="1"/>
  <c r="O18" i="3" s="1"/>
  <c r="I104" i="9"/>
  <c r="M18" i="3" s="1"/>
  <c r="X107" i="9"/>
  <c r="K107" i="9" s="1"/>
  <c r="O21" i="3" s="1"/>
  <c r="I107" i="9"/>
  <c r="M21" i="3" s="1"/>
  <c r="Z33" i="9"/>
  <c r="Y33" i="9"/>
  <c r="L33" i="9" s="1"/>
  <c r="Q41" i="5" s="1"/>
  <c r="Y19" i="9"/>
  <c r="L19" i="9" s="1"/>
  <c r="Q27" i="5" s="1"/>
  <c r="Z19" i="9"/>
  <c r="J18" i="9"/>
  <c r="O26" i="5" s="1"/>
  <c r="M56" i="9"/>
  <c r="J38" i="9"/>
  <c r="O46" i="5" s="1"/>
  <c r="K36" i="9"/>
  <c r="P44" i="5" s="1"/>
  <c r="M67" i="9"/>
  <c r="M68" i="9"/>
  <c r="I102" i="9"/>
  <c r="M16" i="3" s="1"/>
  <c r="W108" i="9"/>
  <c r="Y22" i="3" s="1"/>
  <c r="W104" i="9"/>
  <c r="Y18" i="3" s="1"/>
  <c r="X102" i="9"/>
  <c r="K102" i="9" s="1"/>
  <c r="O16" i="3" s="1"/>
  <c r="W105" i="9"/>
  <c r="Y19" i="3" s="1"/>
  <c r="W107" i="9"/>
  <c r="Y21" i="3" s="1"/>
  <c r="W103" i="9"/>
  <c r="Y17" i="3" s="1"/>
  <c r="W102" i="9"/>
  <c r="Y16" i="3" s="1"/>
  <c r="W106" i="9"/>
  <c r="Y20" i="3" s="1"/>
  <c r="AR60" i="9"/>
  <c r="AT46" i="9"/>
  <c r="AO45" i="9"/>
  <c r="AR44" i="9"/>
  <c r="AR62" i="9"/>
  <c r="AR46" i="9"/>
  <c r="AM45" i="9"/>
  <c r="AP44" i="9"/>
  <c r="AQ59" i="9"/>
  <c r="AP61" i="9"/>
  <c r="AN46" i="9"/>
  <c r="AR45" i="9"/>
  <c r="AQ34" i="9"/>
  <c r="AR64" i="9"/>
  <c r="AS44" i="9"/>
  <c r="AO34" i="9"/>
  <c r="AQ44" i="9"/>
  <c r="AN38" i="9"/>
  <c r="AR47" i="9"/>
  <c r="AM46" i="9"/>
  <c r="AO44" i="9"/>
  <c r="AT34" i="9"/>
  <c r="AT31" i="9"/>
  <c r="AQ58" i="9"/>
  <c r="AN44" i="9"/>
  <c r="AM34" i="9"/>
  <c r="AM44" i="9"/>
  <c r="AR56" i="9"/>
  <c r="AN61" i="9"/>
  <c r="AS46" i="9"/>
  <c r="AT45" i="9"/>
  <c r="AS34" i="9"/>
  <c r="AQ31" i="9"/>
  <c r="AM54" i="9"/>
  <c r="AS45" i="9"/>
  <c r="AR34" i="9"/>
  <c r="AP46" i="9"/>
  <c r="AQ45" i="9"/>
  <c r="AP34" i="9"/>
  <c r="AQ17" i="9"/>
  <c r="AN57" i="9"/>
  <c r="AN45" i="9"/>
  <c r="AN34" i="9"/>
  <c r="AR22" i="9"/>
  <c r="AO14" i="9"/>
  <c r="AQ12" i="9"/>
  <c r="AM12" i="9"/>
  <c r="AM16" i="9" l="1"/>
  <c r="AT66" i="9"/>
  <c r="AO21" i="9"/>
  <c r="AN16" i="9"/>
  <c r="AM17" i="9"/>
  <c r="AS23" i="9"/>
  <c r="AN10" i="9"/>
  <c r="AM47" i="9"/>
  <c r="AO38" i="9"/>
  <c r="AO23" i="9"/>
  <c r="AT50" i="9"/>
  <c r="AO50" i="9"/>
  <c r="AT25" i="9"/>
  <c r="AP53" i="9"/>
  <c r="AO67" i="9"/>
  <c r="AP68" i="9"/>
  <c r="BU873" i="10"/>
  <c r="BU871" i="10"/>
  <c r="BU869" i="10"/>
  <c r="BU867" i="10"/>
  <c r="BU864" i="10"/>
  <c r="BU862" i="10"/>
  <c r="BU860" i="10"/>
  <c r="BU874" i="10"/>
  <c r="BU872" i="10"/>
  <c r="BU870" i="10"/>
  <c r="BU868" i="10"/>
  <c r="BU850" i="10"/>
  <c r="BU853" i="10"/>
  <c r="BU865" i="10"/>
  <c r="BU856" i="10"/>
  <c r="BU858" i="10"/>
  <c r="BU854" i="10"/>
  <c r="BU863" i="10"/>
  <c r="BU861" i="10"/>
  <c r="BU859" i="10"/>
  <c r="BU855" i="10"/>
  <c r="BU851" i="10"/>
  <c r="BU837" i="10"/>
  <c r="BU849" i="10"/>
  <c r="BU847" i="10"/>
  <c r="BU845" i="10"/>
  <c r="BU843" i="10"/>
  <c r="BU841" i="10"/>
  <c r="BU852" i="10"/>
  <c r="BU846" i="10"/>
  <c r="BU844" i="10"/>
  <c r="BU842" i="10"/>
  <c r="BU840" i="10"/>
  <c r="BU829" i="10"/>
  <c r="BU827" i="10"/>
  <c r="BU825" i="10"/>
  <c r="BU835" i="10"/>
  <c r="BU833" i="10"/>
  <c r="BU831" i="10"/>
  <c r="BU836" i="10"/>
  <c r="BU834" i="10"/>
  <c r="BU832" i="10"/>
  <c r="BU838" i="10"/>
  <c r="BU828" i="10"/>
  <c r="BU810" i="10"/>
  <c r="BU808" i="10"/>
  <c r="BU820" i="10"/>
  <c r="BU818" i="10"/>
  <c r="BU816" i="10"/>
  <c r="BU814" i="10"/>
  <c r="BU822" i="10"/>
  <c r="BU826" i="10"/>
  <c r="BU819" i="10"/>
  <c r="BU817" i="10"/>
  <c r="BU815" i="10"/>
  <c r="BU813" i="10"/>
  <c r="BU800" i="10"/>
  <c r="BU798" i="10"/>
  <c r="BU796" i="10"/>
  <c r="BU794" i="10"/>
  <c r="BU823" i="10"/>
  <c r="BU809" i="10"/>
  <c r="BU806" i="10"/>
  <c r="BU804" i="10"/>
  <c r="BU824" i="10"/>
  <c r="BU811" i="10"/>
  <c r="BU805" i="10"/>
  <c r="BU807" i="10"/>
  <c r="BU782" i="10"/>
  <c r="BU780" i="10"/>
  <c r="BU771" i="10"/>
  <c r="BU769" i="10"/>
  <c r="BU767" i="10"/>
  <c r="BU799" i="10"/>
  <c r="BU795" i="10"/>
  <c r="BU792" i="10"/>
  <c r="BU790" i="10"/>
  <c r="BU788" i="10"/>
  <c r="BU777" i="10"/>
  <c r="BU775" i="10"/>
  <c r="BU781" i="10"/>
  <c r="BU797" i="10"/>
  <c r="BU793" i="10"/>
  <c r="BU791" i="10"/>
  <c r="BU789" i="10"/>
  <c r="BU787" i="10"/>
  <c r="BU776" i="10"/>
  <c r="BU774" i="10"/>
  <c r="BU770" i="10"/>
  <c r="BU755" i="10"/>
  <c r="BU753" i="10"/>
  <c r="BU751" i="10"/>
  <c r="BU749" i="10"/>
  <c r="BU785" i="10"/>
  <c r="BU772" i="10"/>
  <c r="BU759" i="10"/>
  <c r="BU763" i="10"/>
  <c r="BU746" i="10"/>
  <c r="BU760" i="10"/>
  <c r="BU758" i="10"/>
  <c r="BU766" i="10"/>
  <c r="BU745" i="10"/>
  <c r="BU744" i="10"/>
  <c r="BU768" i="10"/>
  <c r="BU748" i="10"/>
  <c r="BU743" i="10"/>
  <c r="BU742" i="10"/>
  <c r="BU740" i="10"/>
  <c r="BU738" i="10"/>
  <c r="BU736" i="10"/>
  <c r="BU734" i="10"/>
  <c r="BU732" i="10"/>
  <c r="BU801" i="10"/>
  <c r="BU750" i="10"/>
  <c r="BU752" i="10"/>
  <c r="BU756" i="10"/>
  <c r="BU739" i="10"/>
  <c r="BU735" i="10"/>
  <c r="BU741" i="10"/>
  <c r="BU754" i="10"/>
  <c r="BU730" i="10"/>
  <c r="BU728" i="10"/>
  <c r="BU726" i="10"/>
  <c r="BU724" i="10"/>
  <c r="BU722" i="10"/>
  <c r="BU720" i="10"/>
  <c r="BU718" i="10"/>
  <c r="BU716" i="10"/>
  <c r="BU714" i="10"/>
  <c r="BU712" i="10"/>
  <c r="BU762" i="10"/>
  <c r="BU733" i="10"/>
  <c r="BU710" i="10"/>
  <c r="BU708" i="10"/>
  <c r="BU706" i="10"/>
  <c r="BU704" i="10"/>
  <c r="BU702" i="10"/>
  <c r="BU700" i="10"/>
  <c r="BU698" i="10"/>
  <c r="BU696" i="10"/>
  <c r="BU694" i="10"/>
  <c r="BU717" i="10"/>
  <c r="BU764" i="10"/>
  <c r="BU731" i="10"/>
  <c r="BU719" i="10"/>
  <c r="BU737" i="10"/>
  <c r="BU721" i="10"/>
  <c r="BU713" i="10"/>
  <c r="BU723" i="10"/>
  <c r="BU711" i="10"/>
  <c r="BU709" i="10"/>
  <c r="BU707" i="10"/>
  <c r="BU705" i="10"/>
  <c r="BU703" i="10"/>
  <c r="BU701" i="10"/>
  <c r="BU699" i="10"/>
  <c r="BU697" i="10"/>
  <c r="BU725" i="10"/>
  <c r="BU715" i="10"/>
  <c r="BU695" i="10"/>
  <c r="BU729" i="10"/>
  <c r="BU677" i="10"/>
  <c r="BU675" i="10"/>
  <c r="BU673" i="10"/>
  <c r="BU689" i="10"/>
  <c r="BU687" i="10"/>
  <c r="BU685" i="10"/>
  <c r="BU683" i="10"/>
  <c r="BU681" i="10"/>
  <c r="BU679" i="10"/>
  <c r="BU727" i="10"/>
  <c r="BU690" i="10"/>
  <c r="BU688" i="10"/>
  <c r="BU686" i="10"/>
  <c r="BU684" i="10"/>
  <c r="BU682" i="10"/>
  <c r="BU680" i="10"/>
  <c r="BU692" i="10"/>
  <c r="BU670" i="10"/>
  <c r="BU668" i="10"/>
  <c r="BU666" i="10"/>
  <c r="BU664" i="10"/>
  <c r="BU662" i="10"/>
  <c r="BU660" i="10"/>
  <c r="BU658" i="10"/>
  <c r="BU656" i="10"/>
  <c r="BU654" i="10"/>
  <c r="BU652" i="10"/>
  <c r="BU650" i="10"/>
  <c r="BU674" i="10"/>
  <c r="BU667" i="10"/>
  <c r="BU647" i="10"/>
  <c r="BU693" i="10"/>
  <c r="BU669" i="10"/>
  <c r="BU631" i="10"/>
  <c r="BU671" i="10"/>
  <c r="BU655" i="10"/>
  <c r="BU635" i="10"/>
  <c r="BU633" i="10"/>
  <c r="BU676" i="10"/>
  <c r="BU657" i="10"/>
  <c r="BU651" i="10"/>
  <c r="BU645" i="10"/>
  <c r="BU643" i="10"/>
  <c r="BU641" i="10"/>
  <c r="BU639" i="10"/>
  <c r="BU637" i="10"/>
  <c r="BU627" i="10"/>
  <c r="BU625" i="10"/>
  <c r="BU663" i="10"/>
  <c r="BU649" i="10"/>
  <c r="BU634" i="10"/>
  <c r="BU665" i="10"/>
  <c r="BU646" i="10"/>
  <c r="BU644" i="10"/>
  <c r="BU642" i="10"/>
  <c r="BU640" i="10"/>
  <c r="BU638" i="10"/>
  <c r="BU628" i="10"/>
  <c r="BU659" i="10"/>
  <c r="BU630" i="10"/>
  <c r="BU614" i="10"/>
  <c r="BU612" i="10"/>
  <c r="BU610" i="10"/>
  <c r="BU653" i="10"/>
  <c r="BU622" i="10"/>
  <c r="BU620" i="10"/>
  <c r="BU618" i="10"/>
  <c r="BU672" i="10"/>
  <c r="BU605" i="10"/>
  <c r="BU603" i="10"/>
  <c r="BU601" i="10"/>
  <c r="BU661" i="10"/>
  <c r="BU615" i="10"/>
  <c r="BU613" i="10"/>
  <c r="BU611" i="10"/>
  <c r="BU609" i="10"/>
  <c r="BU619" i="10"/>
  <c r="BU604" i="10"/>
  <c r="BU584" i="10"/>
  <c r="BU582" i="10"/>
  <c r="BU580" i="10"/>
  <c r="BU578" i="10"/>
  <c r="BU576" i="10"/>
  <c r="BU574" i="10"/>
  <c r="BU572" i="10"/>
  <c r="BU570" i="10"/>
  <c r="BU568" i="10"/>
  <c r="BU566" i="10"/>
  <c r="BU564" i="10"/>
  <c r="BU562" i="10"/>
  <c r="BU547" i="10"/>
  <c r="BU621" i="10"/>
  <c r="BU606" i="10"/>
  <c r="BU602" i="10"/>
  <c r="BU551" i="10"/>
  <c r="BU626" i="10"/>
  <c r="BU590" i="10"/>
  <c r="BU588" i="10"/>
  <c r="BU555" i="10"/>
  <c r="BU600" i="10"/>
  <c r="BU598" i="10"/>
  <c r="BU596" i="10"/>
  <c r="BU594" i="10"/>
  <c r="BU592" i="10"/>
  <c r="BU559" i="10"/>
  <c r="BU585" i="10"/>
  <c r="BU583" i="10"/>
  <c r="BU581" i="10"/>
  <c r="BU579" i="10"/>
  <c r="BU577" i="10"/>
  <c r="BU575" i="10"/>
  <c r="BU573" i="10"/>
  <c r="BU571" i="10"/>
  <c r="BU569" i="10"/>
  <c r="BU567" i="10"/>
  <c r="BU565" i="10"/>
  <c r="BU563" i="10"/>
  <c r="BU561" i="10"/>
  <c r="BU552" i="10"/>
  <c r="BU550" i="10"/>
  <c r="BU589" i="10"/>
  <c r="BU556" i="10"/>
  <c r="BU554" i="10"/>
  <c r="BU597" i="10"/>
  <c r="BU544" i="10"/>
  <c r="BU542" i="10"/>
  <c r="BU540" i="10"/>
  <c r="BU538" i="10"/>
  <c r="BU536" i="10"/>
  <c r="BU534" i="10"/>
  <c r="BU532" i="10"/>
  <c r="BU530" i="10"/>
  <c r="BU526" i="10"/>
  <c r="BU524" i="10"/>
  <c r="BU522" i="10"/>
  <c r="BU520" i="10"/>
  <c r="BU518" i="10"/>
  <c r="BU516" i="10"/>
  <c r="BU514" i="10"/>
  <c r="BU512" i="10"/>
  <c r="BU510" i="10"/>
  <c r="BU508" i="10"/>
  <c r="BU504" i="10"/>
  <c r="BU502" i="10"/>
  <c r="BU500" i="10"/>
  <c r="BU498" i="10"/>
  <c r="BU496" i="10"/>
  <c r="BU494" i="10"/>
  <c r="BU492" i="10"/>
  <c r="BU548" i="10"/>
  <c r="BU546" i="10"/>
  <c r="BU595" i="10"/>
  <c r="BU543" i="10"/>
  <c r="BU541" i="10"/>
  <c r="BU539" i="10"/>
  <c r="BU537" i="10"/>
  <c r="BU535" i="10"/>
  <c r="BU533" i="10"/>
  <c r="BU531" i="10"/>
  <c r="BU529" i="10"/>
  <c r="BU527" i="10"/>
  <c r="BU525" i="10"/>
  <c r="BU521" i="10"/>
  <c r="BU517" i="10"/>
  <c r="BU515" i="10"/>
  <c r="BU513" i="10"/>
  <c r="BU511" i="10"/>
  <c r="BU509" i="10"/>
  <c r="BU505" i="10"/>
  <c r="BU503" i="10"/>
  <c r="BU501" i="10"/>
  <c r="BU499" i="10"/>
  <c r="BU497" i="10"/>
  <c r="BU599" i="10"/>
  <c r="BU558" i="10"/>
  <c r="BU495" i="10"/>
  <c r="BU617" i="10"/>
  <c r="BU491" i="10"/>
  <c r="BU489" i="10"/>
  <c r="BU487" i="10"/>
  <c r="BU485" i="10"/>
  <c r="BU483" i="10"/>
  <c r="BU481" i="10"/>
  <c r="BU479" i="10"/>
  <c r="BU477" i="10"/>
  <c r="BU475" i="10"/>
  <c r="BU473" i="10"/>
  <c r="BU471" i="10"/>
  <c r="BU469" i="10"/>
  <c r="BU467" i="10"/>
  <c r="BU465" i="10"/>
  <c r="BU463" i="10"/>
  <c r="BU461" i="10"/>
  <c r="BU459" i="10"/>
  <c r="BU457" i="10"/>
  <c r="BU455" i="10"/>
  <c r="BU453" i="10"/>
  <c r="BU451" i="10"/>
  <c r="BU593" i="10"/>
  <c r="BU493" i="10"/>
  <c r="BU490" i="10"/>
  <c r="BU488" i="10"/>
  <c r="BU486" i="10"/>
  <c r="BU484" i="10"/>
  <c r="BU482" i="10"/>
  <c r="BU480" i="10"/>
  <c r="BU478" i="10"/>
  <c r="BU476" i="10"/>
  <c r="BU474" i="10"/>
  <c r="BU472" i="10"/>
  <c r="BU470" i="10"/>
  <c r="BU468" i="10"/>
  <c r="BU466" i="10"/>
  <c r="BU464" i="10"/>
  <c r="BU462" i="10"/>
  <c r="BU460" i="10"/>
  <c r="BU458" i="10"/>
  <c r="BU456" i="10"/>
  <c r="BU454" i="10"/>
  <c r="BU447" i="10"/>
  <c r="BU445" i="10"/>
  <c r="BU443" i="10"/>
  <c r="BU441" i="10"/>
  <c r="BU439" i="10"/>
  <c r="BU437" i="10"/>
  <c r="BU435" i="10"/>
  <c r="BU452" i="10"/>
  <c r="BU416" i="10"/>
  <c r="BU414" i="10"/>
  <c r="BU412" i="10"/>
  <c r="BU410" i="10"/>
  <c r="BU432" i="10"/>
  <c r="BU430" i="10"/>
  <c r="BU428" i="10"/>
  <c r="BU426" i="10"/>
  <c r="BU424" i="10"/>
  <c r="BU422" i="10"/>
  <c r="BU420" i="10"/>
  <c r="BU418" i="10"/>
  <c r="BU448" i="10"/>
  <c r="BU446" i="10"/>
  <c r="BU444" i="10"/>
  <c r="BU442" i="10"/>
  <c r="BU440" i="10"/>
  <c r="BU438" i="10"/>
  <c r="BU436" i="10"/>
  <c r="BU434" i="10"/>
  <c r="BU450" i="10"/>
  <c r="BU415" i="10"/>
  <c r="BU413" i="10"/>
  <c r="BU411" i="10"/>
  <c r="BU429" i="10"/>
  <c r="BU385" i="10"/>
  <c r="BU383" i="10"/>
  <c r="BU381" i="10"/>
  <c r="BU379" i="10"/>
  <c r="BU377" i="10"/>
  <c r="BU375" i="10"/>
  <c r="BU373" i="10"/>
  <c r="BU371" i="10"/>
  <c r="BU369" i="10"/>
  <c r="BU423" i="10"/>
  <c r="BU408" i="10"/>
  <c r="BU399" i="10"/>
  <c r="BU397" i="10"/>
  <c r="BU395" i="10"/>
  <c r="BU393" i="10"/>
  <c r="BU391" i="10"/>
  <c r="BU389" i="10"/>
  <c r="BU403" i="10"/>
  <c r="BU427" i="10"/>
  <c r="BU407" i="10"/>
  <c r="BU366" i="10"/>
  <c r="BU364" i="10"/>
  <c r="BU362" i="10"/>
  <c r="BU360" i="10"/>
  <c r="BU358" i="10"/>
  <c r="BU421" i="10"/>
  <c r="BU406" i="10"/>
  <c r="BU386" i="10"/>
  <c r="BU384" i="10"/>
  <c r="BU382" i="10"/>
  <c r="BU380" i="10"/>
  <c r="BU378" i="10"/>
  <c r="BU376" i="10"/>
  <c r="BU374" i="10"/>
  <c r="BU372" i="10"/>
  <c r="BU370" i="10"/>
  <c r="BU431" i="10"/>
  <c r="BU404" i="10"/>
  <c r="BU400" i="10"/>
  <c r="BU398" i="10"/>
  <c r="BU396" i="10"/>
  <c r="BU394" i="10"/>
  <c r="BU392" i="10"/>
  <c r="BU390" i="10"/>
  <c r="BU388" i="10"/>
  <c r="BU425" i="10"/>
  <c r="BU405" i="10"/>
  <c r="BU402" i="10"/>
  <c r="BU353" i="10"/>
  <c r="BU351" i="10"/>
  <c r="BU344" i="10"/>
  <c r="BU316" i="10"/>
  <c r="BU314" i="10"/>
  <c r="BU312" i="10"/>
  <c r="BU331" i="10"/>
  <c r="BU329" i="10"/>
  <c r="BU322" i="10"/>
  <c r="BU320" i="10"/>
  <c r="BU318" i="10"/>
  <c r="BU295" i="10"/>
  <c r="BU363" i="10"/>
  <c r="BU348" i="10"/>
  <c r="BU337" i="10"/>
  <c r="BU335" i="10"/>
  <c r="BU333" i="10"/>
  <c r="BU301" i="10"/>
  <c r="BU299" i="10"/>
  <c r="BU297" i="10"/>
  <c r="BU356" i="10"/>
  <c r="BU341" i="10"/>
  <c r="BU339" i="10"/>
  <c r="BU326" i="10"/>
  <c r="BU309" i="10"/>
  <c r="BU307" i="10"/>
  <c r="BU305" i="10"/>
  <c r="BU419" i="10"/>
  <c r="BU367" i="10"/>
  <c r="BU354" i="10"/>
  <c r="BU352" i="10"/>
  <c r="BU315" i="10"/>
  <c r="BU313" i="10"/>
  <c r="BU311" i="10"/>
  <c r="BU361" i="10"/>
  <c r="BU359" i="10"/>
  <c r="BU330" i="10"/>
  <c r="BU321" i="10"/>
  <c r="BU319" i="10"/>
  <c r="BU294" i="10"/>
  <c r="BU347" i="10"/>
  <c r="BU336" i="10"/>
  <c r="BU334" i="10"/>
  <c r="BU302" i="10"/>
  <c r="BU289" i="10"/>
  <c r="BU287" i="10"/>
  <c r="BU285" i="10"/>
  <c r="BU260" i="10"/>
  <c r="BU258" i="10"/>
  <c r="BU308" i="10"/>
  <c r="BU298" i="10"/>
  <c r="BU293" i="10"/>
  <c r="BU291" i="10"/>
  <c r="BU270" i="10"/>
  <c r="BU268" i="10"/>
  <c r="BU266" i="10"/>
  <c r="BU264" i="10"/>
  <c r="BU262" i="10"/>
  <c r="BU282" i="10"/>
  <c r="BU280" i="10"/>
  <c r="BU278" i="10"/>
  <c r="BU276" i="10"/>
  <c r="BU274" i="10"/>
  <c r="BU272" i="10"/>
  <c r="BU357" i="10"/>
  <c r="BU342" i="10"/>
  <c r="BU255" i="10"/>
  <c r="BU253" i="10"/>
  <c r="BU251" i="10"/>
  <c r="BU249" i="10"/>
  <c r="BU247" i="10"/>
  <c r="BU245" i="10"/>
  <c r="BU365" i="10"/>
  <c r="BU306" i="10"/>
  <c r="BU288" i="10"/>
  <c r="BU286" i="10"/>
  <c r="BU259" i="10"/>
  <c r="BU257" i="10"/>
  <c r="BU292" i="10"/>
  <c r="BU269" i="10"/>
  <c r="BU267" i="10"/>
  <c r="BU265" i="10"/>
  <c r="BU263" i="10"/>
  <c r="BU340" i="10"/>
  <c r="BU300" i="10"/>
  <c r="BU281" i="10"/>
  <c r="BU279" i="10"/>
  <c r="BU277" i="10"/>
  <c r="BU275" i="10"/>
  <c r="BU273" i="10"/>
  <c r="BU250" i="10"/>
  <c r="BU223" i="10"/>
  <c r="BU203" i="10"/>
  <c r="BU201" i="10"/>
  <c r="BU199" i="10"/>
  <c r="BU172" i="10"/>
  <c r="BU153" i="10"/>
  <c r="BU151" i="10"/>
  <c r="BU149" i="10"/>
  <c r="BU138" i="10"/>
  <c r="BU136" i="10"/>
  <c r="BU134" i="10"/>
  <c r="BU132" i="10"/>
  <c r="BU130" i="10"/>
  <c r="BU325" i="10"/>
  <c r="BU244" i="10"/>
  <c r="BU215" i="10"/>
  <c r="BU213" i="10"/>
  <c r="BU211" i="10"/>
  <c r="BU209" i="10"/>
  <c r="BU207" i="10"/>
  <c r="BU188" i="10"/>
  <c r="BU180" i="10"/>
  <c r="BU178" i="10"/>
  <c r="BU176" i="10"/>
  <c r="BU159" i="10"/>
  <c r="BU157" i="10"/>
  <c r="BU254" i="10"/>
  <c r="BU234" i="10"/>
  <c r="BU232" i="10"/>
  <c r="BU230" i="10"/>
  <c r="BU228" i="10"/>
  <c r="BU224" i="10"/>
  <c r="BU219" i="10"/>
  <c r="BU217" i="10"/>
  <c r="BU191" i="10"/>
  <c r="BU184" i="10"/>
  <c r="BU182" i="10"/>
  <c r="BU163" i="10"/>
  <c r="BU161" i="10"/>
  <c r="BU144" i="10"/>
  <c r="BU142" i="10"/>
  <c r="BU119" i="10"/>
  <c r="BU117" i="10"/>
  <c r="BU248" i="10"/>
  <c r="BU243" i="10"/>
  <c r="BU242" i="10"/>
  <c r="BU241" i="10"/>
  <c r="BU240" i="10"/>
  <c r="BU239" i="10"/>
  <c r="BU196" i="10"/>
  <c r="BU169" i="10"/>
  <c r="BU167" i="10"/>
  <c r="BU127" i="10"/>
  <c r="BU125" i="10"/>
  <c r="BU123" i="10"/>
  <c r="BU204" i="10"/>
  <c r="BU202" i="10"/>
  <c r="BU200" i="10"/>
  <c r="BU189" i="10"/>
  <c r="BU173" i="10"/>
  <c r="BU252" i="10"/>
  <c r="BU225" i="10"/>
  <c r="BU214" i="10"/>
  <c r="BU212" i="10"/>
  <c r="BU210" i="10"/>
  <c r="BU208" i="10"/>
  <c r="BU206" i="10"/>
  <c r="BU192" i="10"/>
  <c r="BU179" i="10"/>
  <c r="BU177" i="10"/>
  <c r="BU175" i="10"/>
  <c r="BU158" i="10"/>
  <c r="BU156" i="10"/>
  <c r="BU304" i="10"/>
  <c r="BU246" i="10"/>
  <c r="BU238" i="10"/>
  <c r="BU237" i="10"/>
  <c r="BU235" i="10"/>
  <c r="BU233" i="10"/>
  <c r="BU231" i="10"/>
  <c r="BU227" i="10"/>
  <c r="BU222" i="10"/>
  <c r="BU220" i="10"/>
  <c r="BU218" i="10"/>
  <c r="BU183" i="10"/>
  <c r="BU164" i="10"/>
  <c r="BU145" i="10"/>
  <c r="BU143" i="10"/>
  <c r="BU141" i="10"/>
  <c r="BU120" i="10"/>
  <c r="BU118" i="10"/>
  <c r="BU190" i="10"/>
  <c r="BU152" i="10"/>
  <c r="BU129" i="10"/>
  <c r="BU101" i="10"/>
  <c r="BU99" i="10"/>
  <c r="BU86" i="10"/>
  <c r="BU84" i="10"/>
  <c r="BU71" i="10"/>
  <c r="BU50" i="10"/>
  <c r="BU21" i="10"/>
  <c r="BU154" i="10"/>
  <c r="BU131" i="10"/>
  <c r="BU122" i="10"/>
  <c r="BU116" i="10"/>
  <c r="BU115" i="10"/>
  <c r="BU114" i="10"/>
  <c r="BU105" i="10"/>
  <c r="BU103" i="10"/>
  <c r="BU73" i="10"/>
  <c r="BU66" i="10"/>
  <c r="BU49" i="10"/>
  <c r="BU27" i="10"/>
  <c r="BU26" i="10"/>
  <c r="BU25" i="10"/>
  <c r="BU24" i="10"/>
  <c r="BU23" i="10"/>
  <c r="BU18" i="10"/>
  <c r="BU14" i="10"/>
  <c r="BU12" i="10"/>
  <c r="BU10" i="10"/>
  <c r="BU133" i="10"/>
  <c r="BU124" i="10"/>
  <c r="BU92" i="10"/>
  <c r="BU90" i="10"/>
  <c r="BU77" i="10"/>
  <c r="BU75" i="10"/>
  <c r="BU69" i="10"/>
  <c r="BU57" i="10"/>
  <c r="BU48" i="10"/>
  <c r="BU35" i="10"/>
  <c r="BU34" i="10"/>
  <c r="BU33" i="10"/>
  <c r="BU32" i="10"/>
  <c r="BU31" i="10"/>
  <c r="BU30" i="10"/>
  <c r="BU29" i="10"/>
  <c r="BU135" i="10"/>
  <c r="BU126" i="10"/>
  <c r="BU96" i="10"/>
  <c r="BU81" i="10"/>
  <c r="BU79" i="10"/>
  <c r="BU65" i="10"/>
  <c r="BU63" i="10"/>
  <c r="BU62" i="10"/>
  <c r="BU61" i="10"/>
  <c r="BU60" i="10"/>
  <c r="BU59" i="10"/>
  <c r="BU56" i="10"/>
  <c r="BU44" i="10"/>
  <c r="BU43" i="10"/>
  <c r="BU42" i="10"/>
  <c r="BU41" i="10"/>
  <c r="BU40" i="10"/>
  <c r="BU39" i="10"/>
  <c r="BU38" i="10"/>
  <c r="BU37" i="10"/>
  <c r="BU20" i="10"/>
  <c r="BU187" i="10"/>
  <c r="BU137" i="10"/>
  <c r="BU100" i="10"/>
  <c r="BU85" i="10"/>
  <c r="BU83" i="10"/>
  <c r="BU67" i="10"/>
  <c r="BU55" i="10"/>
  <c r="BU47" i="10"/>
  <c r="BU197" i="10"/>
  <c r="BU166" i="10"/>
  <c r="BU106" i="10"/>
  <c r="BU104" i="10"/>
  <c r="BU70" i="10"/>
  <c r="BU54" i="10"/>
  <c r="BU168" i="10"/>
  <c r="BU148" i="10"/>
  <c r="BU108" i="10"/>
  <c r="BU93" i="10"/>
  <c r="BU91" i="10"/>
  <c r="BU89" i="10"/>
  <c r="BU76" i="10"/>
  <c r="BU19" i="10"/>
  <c r="BU9" i="10"/>
  <c r="BU68" i="10"/>
  <c r="BU11" i="10"/>
  <c r="BU109" i="10"/>
  <c r="BU170" i="10"/>
  <c r="BU150" i="10"/>
  <c r="BU110" i="10"/>
  <c r="BU97" i="10"/>
  <c r="BU111" i="10"/>
  <c r="BU51" i="10"/>
  <c r="BU15" i="10"/>
  <c r="BU8" i="10"/>
  <c r="BU95" i="10"/>
  <c r="BU80" i="10"/>
  <c r="BU53" i="10"/>
  <c r="BU13" i="10"/>
  <c r="AP8" i="9"/>
  <c r="AS17" i="9"/>
  <c r="AP16" i="9"/>
  <c r="AT13" i="9"/>
  <c r="AM25" i="9"/>
  <c r="AR51" i="9"/>
  <c r="AP56" i="9"/>
  <c r="AO39" i="9"/>
  <c r="AS48" i="9"/>
  <c r="AO43" i="9"/>
  <c r="AM52" i="9"/>
  <c r="AO52" i="9"/>
  <c r="AQ26" i="9"/>
  <c r="AP42" i="9"/>
  <c r="AM70" i="9"/>
  <c r="S26" i="6"/>
  <c r="Y25" i="4"/>
  <c r="BM873" i="10"/>
  <c r="BM871" i="10"/>
  <c r="BM869" i="10"/>
  <c r="BM867" i="10"/>
  <c r="BM864" i="10"/>
  <c r="BM862" i="10"/>
  <c r="BM874" i="10"/>
  <c r="BM872" i="10"/>
  <c r="BM870" i="10"/>
  <c r="BM868" i="10"/>
  <c r="BM850" i="10"/>
  <c r="BM853" i="10"/>
  <c r="BM856" i="10"/>
  <c r="BM863" i="10"/>
  <c r="BM860" i="10"/>
  <c r="BM858" i="10"/>
  <c r="BM854" i="10"/>
  <c r="BM861" i="10"/>
  <c r="BM865" i="10"/>
  <c r="BM859" i="10"/>
  <c r="BM855" i="10"/>
  <c r="BM851" i="10"/>
  <c r="BM852" i="10"/>
  <c r="BM837" i="10"/>
  <c r="BM849" i="10"/>
  <c r="BM847" i="10"/>
  <c r="BM845" i="10"/>
  <c r="BM843" i="10"/>
  <c r="BM841" i="10"/>
  <c r="BM846" i="10"/>
  <c r="BM844" i="10"/>
  <c r="BM842" i="10"/>
  <c r="BM840" i="10"/>
  <c r="BM829" i="10"/>
  <c r="BM827" i="10"/>
  <c r="BM825" i="10"/>
  <c r="BM838" i="10"/>
  <c r="BM835" i="10"/>
  <c r="BM833" i="10"/>
  <c r="BM831" i="10"/>
  <c r="BM836" i="10"/>
  <c r="BM834" i="10"/>
  <c r="BM832" i="10"/>
  <c r="BM810" i="10"/>
  <c r="BM808" i="10"/>
  <c r="BM820" i="10"/>
  <c r="BM818" i="10"/>
  <c r="BM816" i="10"/>
  <c r="BM814" i="10"/>
  <c r="BM824" i="10"/>
  <c r="BM822" i="10"/>
  <c r="BM826" i="10"/>
  <c r="BM828" i="10"/>
  <c r="BM819" i="10"/>
  <c r="BM817" i="10"/>
  <c r="BM815" i="10"/>
  <c r="BM809" i="10"/>
  <c r="BM800" i="10"/>
  <c r="BM798" i="10"/>
  <c r="BM796" i="10"/>
  <c r="BM794" i="10"/>
  <c r="BM811" i="10"/>
  <c r="BM806" i="10"/>
  <c r="BM804" i="10"/>
  <c r="BM813" i="10"/>
  <c r="BM823" i="10"/>
  <c r="BM795" i="10"/>
  <c r="BM782" i="10"/>
  <c r="BM780" i="10"/>
  <c r="BM805" i="10"/>
  <c r="BM771" i="10"/>
  <c r="BM769" i="10"/>
  <c r="BM807" i="10"/>
  <c r="BM797" i="10"/>
  <c r="BM792" i="10"/>
  <c r="BM790" i="10"/>
  <c r="BM788" i="10"/>
  <c r="BM777" i="10"/>
  <c r="BM775" i="10"/>
  <c r="BM799" i="10"/>
  <c r="BM781" i="10"/>
  <c r="BM793" i="10"/>
  <c r="BM791" i="10"/>
  <c r="BM789" i="10"/>
  <c r="BM787" i="10"/>
  <c r="BM776" i="10"/>
  <c r="BM774" i="10"/>
  <c r="BM755" i="10"/>
  <c r="BM753" i="10"/>
  <c r="BM751" i="10"/>
  <c r="BM749" i="10"/>
  <c r="BM768" i="10"/>
  <c r="BM759" i="10"/>
  <c r="BM770" i="10"/>
  <c r="BM763" i="10"/>
  <c r="BM785" i="10"/>
  <c r="BM772" i="10"/>
  <c r="BM767" i="10"/>
  <c r="BM746" i="10"/>
  <c r="BM760" i="10"/>
  <c r="BM758" i="10"/>
  <c r="BM801" i="10"/>
  <c r="BM766" i="10"/>
  <c r="BM745" i="10"/>
  <c r="BM762" i="10"/>
  <c r="BM754" i="10"/>
  <c r="BM764" i="10"/>
  <c r="BM756" i="10"/>
  <c r="BM743" i="10"/>
  <c r="BM742" i="10"/>
  <c r="BM740" i="10"/>
  <c r="BM738" i="10"/>
  <c r="BM736" i="10"/>
  <c r="BM734" i="10"/>
  <c r="BM732" i="10"/>
  <c r="BM748" i="10"/>
  <c r="BM744" i="10"/>
  <c r="BM737" i="10"/>
  <c r="BM733" i="10"/>
  <c r="BM752" i="10"/>
  <c r="BM739" i="10"/>
  <c r="BM741" i="10"/>
  <c r="BM735" i="10"/>
  <c r="BM730" i="10"/>
  <c r="BM728" i="10"/>
  <c r="BM726" i="10"/>
  <c r="BM724" i="10"/>
  <c r="BM722" i="10"/>
  <c r="BM720" i="10"/>
  <c r="BM718" i="10"/>
  <c r="BM716" i="10"/>
  <c r="BM714" i="10"/>
  <c r="BM712" i="10"/>
  <c r="BM731" i="10"/>
  <c r="BM727" i="10"/>
  <c r="BM710" i="10"/>
  <c r="BM708" i="10"/>
  <c r="BM706" i="10"/>
  <c r="BM704" i="10"/>
  <c r="BM702" i="10"/>
  <c r="BM700" i="10"/>
  <c r="BM698" i="10"/>
  <c r="BM696" i="10"/>
  <c r="BM694" i="10"/>
  <c r="BM729" i="10"/>
  <c r="BM713" i="10"/>
  <c r="BM719" i="10"/>
  <c r="BM717" i="10"/>
  <c r="BM715" i="10"/>
  <c r="BM711" i="10"/>
  <c r="BM709" i="10"/>
  <c r="BM707" i="10"/>
  <c r="BM705" i="10"/>
  <c r="BM703" i="10"/>
  <c r="BM701" i="10"/>
  <c r="BM699" i="10"/>
  <c r="BM697" i="10"/>
  <c r="BM750" i="10"/>
  <c r="BM721" i="10"/>
  <c r="BM677" i="10"/>
  <c r="BM675" i="10"/>
  <c r="BM673" i="10"/>
  <c r="BM723" i="10"/>
  <c r="BM689" i="10"/>
  <c r="BM687" i="10"/>
  <c r="BM685" i="10"/>
  <c r="BM683" i="10"/>
  <c r="BM681" i="10"/>
  <c r="BM679" i="10"/>
  <c r="BM693" i="10"/>
  <c r="BM695" i="10"/>
  <c r="BM690" i="10"/>
  <c r="BM688" i="10"/>
  <c r="BM686" i="10"/>
  <c r="BM684" i="10"/>
  <c r="BM682" i="10"/>
  <c r="BM680" i="10"/>
  <c r="BM692" i="10"/>
  <c r="BM670" i="10"/>
  <c r="BM668" i="10"/>
  <c r="BM666" i="10"/>
  <c r="BM664" i="10"/>
  <c r="BM662" i="10"/>
  <c r="BM660" i="10"/>
  <c r="BM658" i="10"/>
  <c r="BM656" i="10"/>
  <c r="BM654" i="10"/>
  <c r="BM652" i="10"/>
  <c r="BM650" i="10"/>
  <c r="BM672" i="10"/>
  <c r="BM676" i="10"/>
  <c r="BM663" i="10"/>
  <c r="BM653" i="10"/>
  <c r="BM725" i="10"/>
  <c r="BM665" i="10"/>
  <c r="BM631" i="10"/>
  <c r="BM674" i="10"/>
  <c r="BM667" i="10"/>
  <c r="BM635" i="10"/>
  <c r="BM633" i="10"/>
  <c r="BM669" i="10"/>
  <c r="BM645" i="10"/>
  <c r="BM643" i="10"/>
  <c r="BM641" i="10"/>
  <c r="BM639" i="10"/>
  <c r="BM637" i="10"/>
  <c r="BM627" i="10"/>
  <c r="BM625" i="10"/>
  <c r="BM659" i="10"/>
  <c r="BM647" i="10"/>
  <c r="BM634" i="10"/>
  <c r="BM661" i="10"/>
  <c r="BM651" i="10"/>
  <c r="BM646" i="10"/>
  <c r="BM644" i="10"/>
  <c r="BM642" i="10"/>
  <c r="BM640" i="10"/>
  <c r="BM638" i="10"/>
  <c r="BM628" i="10"/>
  <c r="BM614" i="10"/>
  <c r="BM612" i="10"/>
  <c r="BM610" i="10"/>
  <c r="BM671" i="10"/>
  <c r="BM622" i="10"/>
  <c r="BM620" i="10"/>
  <c r="BM618" i="10"/>
  <c r="BM649" i="10"/>
  <c r="BM630" i="10"/>
  <c r="BM605" i="10"/>
  <c r="BM603" i="10"/>
  <c r="BM601" i="10"/>
  <c r="BM655" i="10"/>
  <c r="BM626" i="10"/>
  <c r="BM615" i="10"/>
  <c r="BM613" i="10"/>
  <c r="BM611" i="10"/>
  <c r="BM609" i="10"/>
  <c r="BM584" i="10"/>
  <c r="BM582" i="10"/>
  <c r="BM580" i="10"/>
  <c r="BM578" i="10"/>
  <c r="BM576" i="10"/>
  <c r="BM574" i="10"/>
  <c r="BM572" i="10"/>
  <c r="BM570" i="10"/>
  <c r="BM568" i="10"/>
  <c r="BM566" i="10"/>
  <c r="BM564" i="10"/>
  <c r="BM562" i="10"/>
  <c r="BM547" i="10"/>
  <c r="BM617" i="10"/>
  <c r="BM551" i="10"/>
  <c r="BM619" i="10"/>
  <c r="BM604" i="10"/>
  <c r="BM590" i="10"/>
  <c r="BM588" i="10"/>
  <c r="BM555" i="10"/>
  <c r="BM621" i="10"/>
  <c r="BM606" i="10"/>
  <c r="BM600" i="10"/>
  <c r="BM598" i="10"/>
  <c r="BM596" i="10"/>
  <c r="BM594" i="10"/>
  <c r="BM592" i="10"/>
  <c r="BM559" i="10"/>
  <c r="BM657" i="10"/>
  <c r="BM585" i="10"/>
  <c r="BM583" i="10"/>
  <c r="BM581" i="10"/>
  <c r="BM579" i="10"/>
  <c r="BM577" i="10"/>
  <c r="BM575" i="10"/>
  <c r="BM573" i="10"/>
  <c r="BM571" i="10"/>
  <c r="BM569" i="10"/>
  <c r="BM567" i="10"/>
  <c r="BM565" i="10"/>
  <c r="BM563" i="10"/>
  <c r="BM561" i="10"/>
  <c r="BM552" i="10"/>
  <c r="BM550" i="10"/>
  <c r="BM602" i="10"/>
  <c r="BM589" i="10"/>
  <c r="BM556" i="10"/>
  <c r="BM554" i="10"/>
  <c r="BM593" i="10"/>
  <c r="BM558" i="10"/>
  <c r="BM544" i="10"/>
  <c r="BM542" i="10"/>
  <c r="BM540" i="10"/>
  <c r="BM538" i="10"/>
  <c r="BM536" i="10"/>
  <c r="BM534" i="10"/>
  <c r="BM532" i="10"/>
  <c r="BM530" i="10"/>
  <c r="BM526" i="10"/>
  <c r="BM524" i="10"/>
  <c r="BM522" i="10"/>
  <c r="BM520" i="10"/>
  <c r="BM518" i="10"/>
  <c r="BM516" i="10"/>
  <c r="BM514" i="10"/>
  <c r="BM512" i="10"/>
  <c r="BM510" i="10"/>
  <c r="BM508" i="10"/>
  <c r="BM504" i="10"/>
  <c r="BM502" i="10"/>
  <c r="BM500" i="10"/>
  <c r="BM498" i="10"/>
  <c r="BM496" i="10"/>
  <c r="BM494" i="10"/>
  <c r="BM492" i="10"/>
  <c r="BM597" i="10"/>
  <c r="BM546" i="10"/>
  <c r="BM595" i="10"/>
  <c r="BM543" i="10"/>
  <c r="BM541" i="10"/>
  <c r="BM539" i="10"/>
  <c r="BM537" i="10"/>
  <c r="BM535" i="10"/>
  <c r="BM533" i="10"/>
  <c r="BM531" i="10"/>
  <c r="BM529" i="10"/>
  <c r="BM527" i="10"/>
  <c r="BM525" i="10"/>
  <c r="BM521" i="10"/>
  <c r="BM517" i="10"/>
  <c r="BM515" i="10"/>
  <c r="BM513" i="10"/>
  <c r="BM511" i="10"/>
  <c r="BM509" i="10"/>
  <c r="BM505" i="10"/>
  <c r="BM503" i="10"/>
  <c r="BM501" i="10"/>
  <c r="BM499" i="10"/>
  <c r="BM497" i="10"/>
  <c r="BM548" i="10"/>
  <c r="BM493" i="10"/>
  <c r="BM491" i="10"/>
  <c r="BM489" i="10"/>
  <c r="BM487" i="10"/>
  <c r="BM485" i="10"/>
  <c r="BM483" i="10"/>
  <c r="BM481" i="10"/>
  <c r="BM479" i="10"/>
  <c r="BM477" i="10"/>
  <c r="BM475" i="10"/>
  <c r="BM473" i="10"/>
  <c r="BM471" i="10"/>
  <c r="BM469" i="10"/>
  <c r="BM467" i="10"/>
  <c r="BM465" i="10"/>
  <c r="BM463" i="10"/>
  <c r="BM461" i="10"/>
  <c r="BM459" i="10"/>
  <c r="BM457" i="10"/>
  <c r="BM455" i="10"/>
  <c r="BM453" i="10"/>
  <c r="BM451" i="10"/>
  <c r="BM599" i="10"/>
  <c r="BM490" i="10"/>
  <c r="BM488" i="10"/>
  <c r="BM486" i="10"/>
  <c r="BM484" i="10"/>
  <c r="BM482" i="10"/>
  <c r="BM480" i="10"/>
  <c r="BM478" i="10"/>
  <c r="BM476" i="10"/>
  <c r="BM474" i="10"/>
  <c r="BM472" i="10"/>
  <c r="BM470" i="10"/>
  <c r="BM468" i="10"/>
  <c r="BM466" i="10"/>
  <c r="BM464" i="10"/>
  <c r="BM462" i="10"/>
  <c r="BM460" i="10"/>
  <c r="BM458" i="10"/>
  <c r="BM456" i="10"/>
  <c r="BM454" i="10"/>
  <c r="BM447" i="10"/>
  <c r="BM445" i="10"/>
  <c r="BM443" i="10"/>
  <c r="BM441" i="10"/>
  <c r="BM439" i="10"/>
  <c r="BM437" i="10"/>
  <c r="BM435" i="10"/>
  <c r="BM452" i="10"/>
  <c r="BM416" i="10"/>
  <c r="BM414" i="10"/>
  <c r="BM412" i="10"/>
  <c r="BM410" i="10"/>
  <c r="BM495" i="10"/>
  <c r="BM432" i="10"/>
  <c r="BM430" i="10"/>
  <c r="BM428" i="10"/>
  <c r="BM426" i="10"/>
  <c r="BM424" i="10"/>
  <c r="BM422" i="10"/>
  <c r="BM420" i="10"/>
  <c r="BM418" i="10"/>
  <c r="BM448" i="10"/>
  <c r="BM446" i="10"/>
  <c r="BM444" i="10"/>
  <c r="BM442" i="10"/>
  <c r="BM440" i="10"/>
  <c r="BM438" i="10"/>
  <c r="BM436" i="10"/>
  <c r="BM434" i="10"/>
  <c r="BM450" i="10"/>
  <c r="BM415" i="10"/>
  <c r="BM413" i="10"/>
  <c r="BM411" i="10"/>
  <c r="BM419" i="10"/>
  <c r="BM407" i="10"/>
  <c r="BM385" i="10"/>
  <c r="BM383" i="10"/>
  <c r="BM381" i="10"/>
  <c r="BM379" i="10"/>
  <c r="BM377" i="10"/>
  <c r="BM375" i="10"/>
  <c r="BM373" i="10"/>
  <c r="BM371" i="10"/>
  <c r="BM369" i="10"/>
  <c r="BM429" i="10"/>
  <c r="BM399" i="10"/>
  <c r="BM397" i="10"/>
  <c r="BM395" i="10"/>
  <c r="BM393" i="10"/>
  <c r="BM391" i="10"/>
  <c r="BM389" i="10"/>
  <c r="BM423" i="10"/>
  <c r="BM406" i="10"/>
  <c r="BM403" i="10"/>
  <c r="BM366" i="10"/>
  <c r="BM364" i="10"/>
  <c r="BM362" i="10"/>
  <c r="BM360" i="10"/>
  <c r="BM358" i="10"/>
  <c r="BM427" i="10"/>
  <c r="BM404" i="10"/>
  <c r="BM386" i="10"/>
  <c r="BM384" i="10"/>
  <c r="BM382" i="10"/>
  <c r="BM380" i="10"/>
  <c r="BM378" i="10"/>
  <c r="BM376" i="10"/>
  <c r="BM374" i="10"/>
  <c r="BM372" i="10"/>
  <c r="BM370" i="10"/>
  <c r="BM421" i="10"/>
  <c r="BM408" i="10"/>
  <c r="BM405" i="10"/>
  <c r="BM400" i="10"/>
  <c r="BM398" i="10"/>
  <c r="BM396" i="10"/>
  <c r="BM394" i="10"/>
  <c r="BM392" i="10"/>
  <c r="BM390" i="10"/>
  <c r="BM388" i="10"/>
  <c r="BM431" i="10"/>
  <c r="BM402" i="10"/>
  <c r="BM365" i="10"/>
  <c r="BM353" i="10"/>
  <c r="BM351" i="10"/>
  <c r="BM344" i="10"/>
  <c r="BM316" i="10"/>
  <c r="BM314" i="10"/>
  <c r="BM312" i="10"/>
  <c r="BM359" i="10"/>
  <c r="BM331" i="10"/>
  <c r="BM329" i="10"/>
  <c r="BM322" i="10"/>
  <c r="BM320" i="10"/>
  <c r="BM318" i="10"/>
  <c r="BM295" i="10"/>
  <c r="BM356" i="10"/>
  <c r="BM348" i="10"/>
  <c r="BM337" i="10"/>
  <c r="BM335" i="10"/>
  <c r="BM333" i="10"/>
  <c r="BM301" i="10"/>
  <c r="BM299" i="10"/>
  <c r="BM297" i="10"/>
  <c r="BM363" i="10"/>
  <c r="BM341" i="10"/>
  <c r="BM339" i="10"/>
  <c r="BM326" i="10"/>
  <c r="BM309" i="10"/>
  <c r="BM307" i="10"/>
  <c r="BM305" i="10"/>
  <c r="BM357" i="10"/>
  <c r="BM354" i="10"/>
  <c r="BM352" i="10"/>
  <c r="BM315" i="10"/>
  <c r="BM313" i="10"/>
  <c r="BM311" i="10"/>
  <c r="BM425" i="10"/>
  <c r="BM367" i="10"/>
  <c r="BM330" i="10"/>
  <c r="BM321" i="10"/>
  <c r="BM319" i="10"/>
  <c r="BM294" i="10"/>
  <c r="BM361" i="10"/>
  <c r="BM347" i="10"/>
  <c r="BM336" i="10"/>
  <c r="BM334" i="10"/>
  <c r="BM302" i="10"/>
  <c r="BM325" i="10"/>
  <c r="BM304" i="10"/>
  <c r="BM289" i="10"/>
  <c r="BM287" i="10"/>
  <c r="BM285" i="10"/>
  <c r="BM260" i="10"/>
  <c r="BM258" i="10"/>
  <c r="BM300" i="10"/>
  <c r="BM293" i="10"/>
  <c r="BM291" i="10"/>
  <c r="BM270" i="10"/>
  <c r="BM268" i="10"/>
  <c r="BM266" i="10"/>
  <c r="BM264" i="10"/>
  <c r="BM262" i="10"/>
  <c r="BM308" i="10"/>
  <c r="BM282" i="10"/>
  <c r="BM280" i="10"/>
  <c r="BM278" i="10"/>
  <c r="BM276" i="10"/>
  <c r="BM274" i="10"/>
  <c r="BM272" i="10"/>
  <c r="BM255" i="10"/>
  <c r="BM253" i="10"/>
  <c r="BM251" i="10"/>
  <c r="BM249" i="10"/>
  <c r="BM247" i="10"/>
  <c r="BM245" i="10"/>
  <c r="BM342" i="10"/>
  <c r="BM298" i="10"/>
  <c r="BM288" i="10"/>
  <c r="BM286" i="10"/>
  <c r="BM259" i="10"/>
  <c r="BM257" i="10"/>
  <c r="BM306" i="10"/>
  <c r="BM292" i="10"/>
  <c r="BM269" i="10"/>
  <c r="BM267" i="10"/>
  <c r="BM265" i="10"/>
  <c r="BM263" i="10"/>
  <c r="BM281" i="10"/>
  <c r="BM279" i="10"/>
  <c r="BM277" i="10"/>
  <c r="BM275" i="10"/>
  <c r="BM273" i="10"/>
  <c r="BM239" i="10"/>
  <c r="BM223" i="10"/>
  <c r="BM203" i="10"/>
  <c r="BM201" i="10"/>
  <c r="BM199" i="10"/>
  <c r="BM172" i="10"/>
  <c r="BM153" i="10"/>
  <c r="BM151" i="10"/>
  <c r="BM149" i="10"/>
  <c r="BM138" i="10"/>
  <c r="BM136" i="10"/>
  <c r="BM134" i="10"/>
  <c r="BM132" i="10"/>
  <c r="BM130" i="10"/>
  <c r="BM250" i="10"/>
  <c r="BM215" i="10"/>
  <c r="BM213" i="10"/>
  <c r="BM211" i="10"/>
  <c r="BM209" i="10"/>
  <c r="BM207" i="10"/>
  <c r="BM188" i="10"/>
  <c r="BM180" i="10"/>
  <c r="BM178" i="10"/>
  <c r="BM176" i="10"/>
  <c r="BM159" i="10"/>
  <c r="BM157" i="10"/>
  <c r="BM244" i="10"/>
  <c r="BM234" i="10"/>
  <c r="BM232" i="10"/>
  <c r="BM230" i="10"/>
  <c r="BM228" i="10"/>
  <c r="BM224" i="10"/>
  <c r="BM219" i="10"/>
  <c r="BM217" i="10"/>
  <c r="BM191" i="10"/>
  <c r="BM184" i="10"/>
  <c r="BM182" i="10"/>
  <c r="BM163" i="10"/>
  <c r="BM161" i="10"/>
  <c r="BM144" i="10"/>
  <c r="BM142" i="10"/>
  <c r="BM119" i="10"/>
  <c r="BM117" i="10"/>
  <c r="BM254" i="10"/>
  <c r="BM196" i="10"/>
  <c r="BM169" i="10"/>
  <c r="BM167" i="10"/>
  <c r="BM127" i="10"/>
  <c r="BM125" i="10"/>
  <c r="BM123" i="10"/>
  <c r="BM340" i="10"/>
  <c r="BM248" i="10"/>
  <c r="BM238" i="10"/>
  <c r="BM237" i="10"/>
  <c r="BM204" i="10"/>
  <c r="BM202" i="10"/>
  <c r="BM200" i="10"/>
  <c r="BM189" i="10"/>
  <c r="BM173" i="10"/>
  <c r="BM243" i="10"/>
  <c r="BM242" i="10"/>
  <c r="BM241" i="10"/>
  <c r="BM240" i="10"/>
  <c r="BM225" i="10"/>
  <c r="BM214" i="10"/>
  <c r="BM212" i="10"/>
  <c r="BM210" i="10"/>
  <c r="BM208" i="10"/>
  <c r="BM206" i="10"/>
  <c r="BM192" i="10"/>
  <c r="BM179" i="10"/>
  <c r="BM177" i="10"/>
  <c r="BM175" i="10"/>
  <c r="BM158" i="10"/>
  <c r="BM156" i="10"/>
  <c r="BM252" i="10"/>
  <c r="BM235" i="10"/>
  <c r="BM233" i="10"/>
  <c r="BM231" i="10"/>
  <c r="BM227" i="10"/>
  <c r="BM222" i="10"/>
  <c r="BM220" i="10"/>
  <c r="BM218" i="10"/>
  <c r="BM183" i="10"/>
  <c r="BM164" i="10"/>
  <c r="BM145" i="10"/>
  <c r="BM143" i="10"/>
  <c r="BM141" i="10"/>
  <c r="BM120" i="10"/>
  <c r="BM118" i="10"/>
  <c r="BM168" i="10"/>
  <c r="BM148" i="10"/>
  <c r="BM101" i="10"/>
  <c r="BM99" i="10"/>
  <c r="BM86" i="10"/>
  <c r="BM84" i="10"/>
  <c r="BM71" i="10"/>
  <c r="BM50" i="10"/>
  <c r="BM21" i="10"/>
  <c r="BM190" i="10"/>
  <c r="BM170" i="10"/>
  <c r="BM150" i="10"/>
  <c r="BM105" i="10"/>
  <c r="BM103" i="10"/>
  <c r="BM73" i="10"/>
  <c r="BM66" i="10"/>
  <c r="BM49" i="10"/>
  <c r="BM27" i="10"/>
  <c r="BM26" i="10"/>
  <c r="BM25" i="10"/>
  <c r="BM24" i="10"/>
  <c r="BM23" i="10"/>
  <c r="BM18" i="10"/>
  <c r="BM14" i="10"/>
  <c r="BM12" i="10"/>
  <c r="BM10" i="10"/>
  <c r="BM152" i="10"/>
  <c r="BM129" i="10"/>
  <c r="BM92" i="10"/>
  <c r="BM90" i="10"/>
  <c r="BM77" i="10"/>
  <c r="BM75" i="10"/>
  <c r="BM69" i="10"/>
  <c r="BM57" i="10"/>
  <c r="BM48" i="10"/>
  <c r="BM35" i="10"/>
  <c r="BM34" i="10"/>
  <c r="BM33" i="10"/>
  <c r="BM32" i="10"/>
  <c r="BM31" i="10"/>
  <c r="BM30" i="10"/>
  <c r="BM29" i="10"/>
  <c r="BM154" i="10"/>
  <c r="BM131" i="10"/>
  <c r="BM122" i="10"/>
  <c r="BM96" i="10"/>
  <c r="BM81" i="10"/>
  <c r="BM79" i="10"/>
  <c r="BM65" i="10"/>
  <c r="BM63" i="10"/>
  <c r="BM62" i="10"/>
  <c r="BM61" i="10"/>
  <c r="BM60" i="10"/>
  <c r="BM59" i="10"/>
  <c r="BM56" i="10"/>
  <c r="BM44" i="10"/>
  <c r="BM43" i="10"/>
  <c r="BM42" i="10"/>
  <c r="BM41" i="10"/>
  <c r="BM40" i="10"/>
  <c r="BM39" i="10"/>
  <c r="BM38" i="10"/>
  <c r="BM37" i="10"/>
  <c r="BM20" i="10"/>
  <c r="BM133" i="10"/>
  <c r="BM124" i="10"/>
  <c r="BM100" i="10"/>
  <c r="BM85" i="10"/>
  <c r="BM83" i="10"/>
  <c r="BM67" i="10"/>
  <c r="BM55" i="10"/>
  <c r="BM47" i="10"/>
  <c r="BM187" i="10"/>
  <c r="BM135" i="10"/>
  <c r="BM126" i="10"/>
  <c r="BM111" i="10"/>
  <c r="BM110" i="10"/>
  <c r="BM109" i="10"/>
  <c r="BM106" i="10"/>
  <c r="BM104" i="10"/>
  <c r="BM70" i="10"/>
  <c r="BM54" i="10"/>
  <c r="BM197" i="10"/>
  <c r="BM137" i="10"/>
  <c r="BM108" i="10"/>
  <c r="BM93" i="10"/>
  <c r="BM91" i="10"/>
  <c r="BM89" i="10"/>
  <c r="BM76" i="10"/>
  <c r="BM19" i="10"/>
  <c r="BM8" i="10"/>
  <c r="BM68" i="10"/>
  <c r="BM53" i="10"/>
  <c r="BM97" i="10"/>
  <c r="BM15" i="10"/>
  <c r="BM246" i="10"/>
  <c r="BM166" i="10"/>
  <c r="BM116" i="10"/>
  <c r="BM115" i="10"/>
  <c r="BM114" i="10"/>
  <c r="BM95" i="10"/>
  <c r="BM80" i="10"/>
  <c r="BM9" i="10"/>
  <c r="BM51" i="10"/>
  <c r="BM13" i="10"/>
  <c r="BM11" i="10"/>
  <c r="BT865" i="10"/>
  <c r="BT873" i="10"/>
  <c r="BT871" i="10"/>
  <c r="BT869" i="10"/>
  <c r="BT867" i="10"/>
  <c r="BT864" i="10"/>
  <c r="BT874" i="10"/>
  <c r="BT872" i="10"/>
  <c r="BT870" i="10"/>
  <c r="BT868" i="10"/>
  <c r="BT859" i="10"/>
  <c r="BT855" i="10"/>
  <c r="BT853" i="10"/>
  <c r="BT856" i="10"/>
  <c r="BT862" i="10"/>
  <c r="BT860" i="10"/>
  <c r="BT858" i="10"/>
  <c r="BT854" i="10"/>
  <c r="BT863" i="10"/>
  <c r="BT861" i="10"/>
  <c r="BT852" i="10"/>
  <c r="BT850" i="10"/>
  <c r="BT846" i="10"/>
  <c r="BT844" i="10"/>
  <c r="BT842" i="10"/>
  <c r="BT840" i="10"/>
  <c r="BT851" i="10"/>
  <c r="BT837" i="10"/>
  <c r="BT849" i="10"/>
  <c r="BT847" i="10"/>
  <c r="BT845" i="10"/>
  <c r="BT843" i="10"/>
  <c r="BT841" i="10"/>
  <c r="BT838" i="10"/>
  <c r="BT829" i="10"/>
  <c r="BT827" i="10"/>
  <c r="BT825" i="10"/>
  <c r="BT835" i="10"/>
  <c r="BT833" i="10"/>
  <c r="BT831" i="10"/>
  <c r="BT836" i="10"/>
  <c r="BT834" i="10"/>
  <c r="BT832" i="10"/>
  <c r="BT828" i="10"/>
  <c r="BT810" i="10"/>
  <c r="BT808" i="10"/>
  <c r="BT820" i="10"/>
  <c r="BT818" i="10"/>
  <c r="BT816" i="10"/>
  <c r="BT814" i="10"/>
  <c r="BT822" i="10"/>
  <c r="BT824" i="10"/>
  <c r="BT823" i="10"/>
  <c r="BT817" i="10"/>
  <c r="BT800" i="10"/>
  <c r="BT798" i="10"/>
  <c r="BT796" i="10"/>
  <c r="BT813" i="10"/>
  <c r="BT819" i="10"/>
  <c r="BT809" i="10"/>
  <c r="BT806" i="10"/>
  <c r="BT804" i="10"/>
  <c r="BT801" i="10"/>
  <c r="BT799" i="10"/>
  <c r="BT815" i="10"/>
  <c r="BT811" i="10"/>
  <c r="BT807" i="10"/>
  <c r="BT805" i="10"/>
  <c r="BT797" i="10"/>
  <c r="BT793" i="10"/>
  <c r="BT791" i="10"/>
  <c r="BT789" i="10"/>
  <c r="BT787" i="10"/>
  <c r="BT776" i="10"/>
  <c r="BT774" i="10"/>
  <c r="BT826" i="10"/>
  <c r="BT782" i="10"/>
  <c r="BT780" i="10"/>
  <c r="BT771" i="10"/>
  <c r="BT769" i="10"/>
  <c r="BT794" i="10"/>
  <c r="BT785" i="10"/>
  <c r="BT772" i="10"/>
  <c r="BT770" i="10"/>
  <c r="BT768" i="10"/>
  <c r="BT766" i="10"/>
  <c r="BT745" i="10"/>
  <c r="BT743" i="10"/>
  <c r="BT795" i="10"/>
  <c r="BT790" i="10"/>
  <c r="BT777" i="10"/>
  <c r="BT755" i="10"/>
  <c r="BT753" i="10"/>
  <c r="BT751" i="10"/>
  <c r="BT749" i="10"/>
  <c r="BT759" i="10"/>
  <c r="BT792" i="10"/>
  <c r="BT763" i="10"/>
  <c r="BT756" i="10"/>
  <c r="BT754" i="10"/>
  <c r="BT752" i="10"/>
  <c r="BT750" i="10"/>
  <c r="BT748" i="10"/>
  <c r="BT788" i="10"/>
  <c r="BT775" i="10"/>
  <c r="BT764" i="10"/>
  <c r="BT762" i="10"/>
  <c r="BT760" i="10"/>
  <c r="BT741" i="10"/>
  <c r="BT739" i="10"/>
  <c r="BT737" i="10"/>
  <c r="BT735" i="10"/>
  <c r="BT733" i="10"/>
  <c r="BT744" i="10"/>
  <c r="BT742" i="10"/>
  <c r="BT740" i="10"/>
  <c r="BT738" i="10"/>
  <c r="BT736" i="10"/>
  <c r="BT767" i="10"/>
  <c r="BT746" i="10"/>
  <c r="BT758" i="10"/>
  <c r="BT729" i="10"/>
  <c r="BT727" i="10"/>
  <c r="BT725" i="10"/>
  <c r="BT723" i="10"/>
  <c r="BT721" i="10"/>
  <c r="BT719" i="10"/>
  <c r="BT717" i="10"/>
  <c r="BT734" i="10"/>
  <c r="BT730" i="10"/>
  <c r="BT728" i="10"/>
  <c r="BT726" i="10"/>
  <c r="BT724" i="10"/>
  <c r="BT722" i="10"/>
  <c r="BT720" i="10"/>
  <c r="BT718" i="10"/>
  <c r="BT716" i="10"/>
  <c r="BT732" i="10"/>
  <c r="BT781" i="10"/>
  <c r="BT715" i="10"/>
  <c r="BT710" i="10"/>
  <c r="BT708" i="10"/>
  <c r="BT706" i="10"/>
  <c r="BT704" i="10"/>
  <c r="BT702" i="10"/>
  <c r="BT700" i="10"/>
  <c r="BT698" i="10"/>
  <c r="BT696" i="10"/>
  <c r="BT694" i="10"/>
  <c r="BT731" i="10"/>
  <c r="BT714" i="10"/>
  <c r="BT712" i="10"/>
  <c r="BT713" i="10"/>
  <c r="BT711" i="10"/>
  <c r="BT709" i="10"/>
  <c r="BT707" i="10"/>
  <c r="BT705" i="10"/>
  <c r="BT703" i="10"/>
  <c r="BT701" i="10"/>
  <c r="BT699" i="10"/>
  <c r="BT697" i="10"/>
  <c r="BT692" i="10"/>
  <c r="BT695" i="10"/>
  <c r="BT677" i="10"/>
  <c r="BT675" i="10"/>
  <c r="BT673" i="10"/>
  <c r="BT689" i="10"/>
  <c r="BT687" i="10"/>
  <c r="BT685" i="10"/>
  <c r="BT683" i="10"/>
  <c r="BT681" i="10"/>
  <c r="BT679" i="10"/>
  <c r="BT676" i="10"/>
  <c r="BT674" i="10"/>
  <c r="BT690" i="10"/>
  <c r="BT688" i="10"/>
  <c r="BT686" i="10"/>
  <c r="BT684" i="10"/>
  <c r="BT682" i="10"/>
  <c r="BT680" i="10"/>
  <c r="BT670" i="10"/>
  <c r="BT668" i="10"/>
  <c r="BT666" i="10"/>
  <c r="BT664" i="10"/>
  <c r="BT662" i="10"/>
  <c r="BT660" i="10"/>
  <c r="BT658" i="10"/>
  <c r="BT656" i="10"/>
  <c r="BT654" i="10"/>
  <c r="BT652" i="10"/>
  <c r="BT650" i="10"/>
  <c r="BT672" i="10"/>
  <c r="BT665" i="10"/>
  <c r="BT646" i="10"/>
  <c r="BT644" i="10"/>
  <c r="BT642" i="10"/>
  <c r="BT640" i="10"/>
  <c r="BT638" i="10"/>
  <c r="BT667" i="10"/>
  <c r="BT647" i="10"/>
  <c r="BT693" i="10"/>
  <c r="BT669" i="10"/>
  <c r="BT631" i="10"/>
  <c r="BT671" i="10"/>
  <c r="BT655" i="10"/>
  <c r="BT635" i="10"/>
  <c r="BT633" i="10"/>
  <c r="BT661" i="10"/>
  <c r="BT630" i="10"/>
  <c r="BT663" i="10"/>
  <c r="BT649" i="10"/>
  <c r="BT634" i="10"/>
  <c r="BT639" i="10"/>
  <c r="BT606" i="10"/>
  <c r="BT604" i="10"/>
  <c r="BT659" i="10"/>
  <c r="BT628" i="10"/>
  <c r="BT641" i="10"/>
  <c r="BT614" i="10"/>
  <c r="BT612" i="10"/>
  <c r="BT610" i="10"/>
  <c r="BT653" i="10"/>
  <c r="BT627" i="10"/>
  <c r="BT622" i="10"/>
  <c r="BT620" i="10"/>
  <c r="BT618" i="10"/>
  <c r="BT651" i="10"/>
  <c r="BT643" i="10"/>
  <c r="BT605" i="10"/>
  <c r="BT603" i="10"/>
  <c r="BT625" i="10"/>
  <c r="BT617" i="10"/>
  <c r="BT599" i="10"/>
  <c r="BT597" i="10"/>
  <c r="BT595" i="10"/>
  <c r="BT593" i="10"/>
  <c r="BT558" i="10"/>
  <c r="BT619" i="10"/>
  <c r="BT615" i="10"/>
  <c r="BT601" i="10"/>
  <c r="BT584" i="10"/>
  <c r="BT582" i="10"/>
  <c r="BT580" i="10"/>
  <c r="BT578" i="10"/>
  <c r="BT576" i="10"/>
  <c r="BT574" i="10"/>
  <c r="BT572" i="10"/>
  <c r="BT570" i="10"/>
  <c r="BT568" i="10"/>
  <c r="BT566" i="10"/>
  <c r="BT564" i="10"/>
  <c r="BT562" i="10"/>
  <c r="BT547" i="10"/>
  <c r="BT621" i="10"/>
  <c r="BT602" i="10"/>
  <c r="BT551" i="10"/>
  <c r="BT657" i="10"/>
  <c r="BT626" i="10"/>
  <c r="BT609" i="10"/>
  <c r="BT590" i="10"/>
  <c r="BT588" i="10"/>
  <c r="BT555" i="10"/>
  <c r="BT600" i="10"/>
  <c r="BT598" i="10"/>
  <c r="BT596" i="10"/>
  <c r="BT594" i="10"/>
  <c r="BT592" i="10"/>
  <c r="BT611" i="10"/>
  <c r="BT585" i="10"/>
  <c r="BT583" i="10"/>
  <c r="BT581" i="10"/>
  <c r="BT579" i="10"/>
  <c r="BT577" i="10"/>
  <c r="BT575" i="10"/>
  <c r="BT573" i="10"/>
  <c r="BT571" i="10"/>
  <c r="BT569" i="10"/>
  <c r="BT567" i="10"/>
  <c r="BT565" i="10"/>
  <c r="BT563" i="10"/>
  <c r="BT561" i="10"/>
  <c r="BT548" i="10"/>
  <c r="BT645" i="10"/>
  <c r="BT637" i="10"/>
  <c r="BT552" i="10"/>
  <c r="BT556" i="10"/>
  <c r="BT550" i="10"/>
  <c r="BT544" i="10"/>
  <c r="BT542" i="10"/>
  <c r="BT540" i="10"/>
  <c r="BT538" i="10"/>
  <c r="BT536" i="10"/>
  <c r="BT534" i="10"/>
  <c r="BT532" i="10"/>
  <c r="BT530" i="10"/>
  <c r="BT526" i="10"/>
  <c r="BT524" i="10"/>
  <c r="BT522" i="10"/>
  <c r="BT520" i="10"/>
  <c r="BT518" i="10"/>
  <c r="BT516" i="10"/>
  <c r="BT514" i="10"/>
  <c r="BT512" i="10"/>
  <c r="BT510" i="10"/>
  <c r="BT508" i="10"/>
  <c r="BT504" i="10"/>
  <c r="BT502" i="10"/>
  <c r="BT500" i="10"/>
  <c r="BT498" i="10"/>
  <c r="BT546" i="10"/>
  <c r="BT613" i="10"/>
  <c r="BT589" i="10"/>
  <c r="BT559" i="10"/>
  <c r="BT554" i="10"/>
  <c r="BT543" i="10"/>
  <c r="BT541" i="10"/>
  <c r="BT539" i="10"/>
  <c r="BT537" i="10"/>
  <c r="BT535" i="10"/>
  <c r="BT533" i="10"/>
  <c r="BT531" i="10"/>
  <c r="BT529" i="10"/>
  <c r="BT527" i="10"/>
  <c r="BT525" i="10"/>
  <c r="BT521" i="10"/>
  <c r="BT517" i="10"/>
  <c r="BT515" i="10"/>
  <c r="BT513" i="10"/>
  <c r="BT511" i="10"/>
  <c r="BT509" i="10"/>
  <c r="BT505" i="10"/>
  <c r="BT503" i="10"/>
  <c r="BT501" i="10"/>
  <c r="BT499" i="10"/>
  <c r="BT495" i="10"/>
  <c r="BT492" i="10"/>
  <c r="BT496" i="10"/>
  <c r="BT491" i="10"/>
  <c r="BT489" i="10"/>
  <c r="BT487" i="10"/>
  <c r="BT485" i="10"/>
  <c r="BT483" i="10"/>
  <c r="BT481" i="10"/>
  <c r="BT479" i="10"/>
  <c r="BT477" i="10"/>
  <c r="BT475" i="10"/>
  <c r="BT473" i="10"/>
  <c r="BT471" i="10"/>
  <c r="BT469" i="10"/>
  <c r="BT467" i="10"/>
  <c r="BT465" i="10"/>
  <c r="BT463" i="10"/>
  <c r="BT461" i="10"/>
  <c r="BT459" i="10"/>
  <c r="BT457" i="10"/>
  <c r="BT455" i="10"/>
  <c r="BT493" i="10"/>
  <c r="BT494" i="10"/>
  <c r="BT460" i="10"/>
  <c r="BT453" i="10"/>
  <c r="BT451" i="10"/>
  <c r="BT431" i="10"/>
  <c r="BT429" i="10"/>
  <c r="BT427" i="10"/>
  <c r="BT425" i="10"/>
  <c r="BT423" i="10"/>
  <c r="BT421" i="10"/>
  <c r="BT419" i="10"/>
  <c r="BT486" i="10"/>
  <c r="BT478" i="10"/>
  <c r="BT470" i="10"/>
  <c r="BT447" i="10"/>
  <c r="BT445" i="10"/>
  <c r="BT443" i="10"/>
  <c r="BT441" i="10"/>
  <c r="BT439" i="10"/>
  <c r="BT437" i="10"/>
  <c r="BT435" i="10"/>
  <c r="BT454" i="10"/>
  <c r="BT408" i="10"/>
  <c r="BT497" i="10"/>
  <c r="BT484" i="10"/>
  <c r="BT476" i="10"/>
  <c r="BT468" i="10"/>
  <c r="BT462" i="10"/>
  <c r="BT452" i="10"/>
  <c r="BT416" i="10"/>
  <c r="BT414" i="10"/>
  <c r="BT412" i="10"/>
  <c r="BT410" i="10"/>
  <c r="BT456" i="10"/>
  <c r="BT432" i="10"/>
  <c r="BT430" i="10"/>
  <c r="BT428" i="10"/>
  <c r="BT426" i="10"/>
  <c r="BT424" i="10"/>
  <c r="BT422" i="10"/>
  <c r="BT420" i="10"/>
  <c r="BT418" i="10"/>
  <c r="BT490" i="10"/>
  <c r="BT482" i="10"/>
  <c r="BT474" i="10"/>
  <c r="BT466" i="10"/>
  <c r="BT448" i="10"/>
  <c r="BT446" i="10"/>
  <c r="BT444" i="10"/>
  <c r="BT442" i="10"/>
  <c r="BT440" i="10"/>
  <c r="BT438" i="10"/>
  <c r="BT436" i="10"/>
  <c r="BT434" i="10"/>
  <c r="BT458" i="10"/>
  <c r="BT450" i="10"/>
  <c r="BT407" i="10"/>
  <c r="BT464" i="10"/>
  <c r="BT367" i="10"/>
  <c r="BT365" i="10"/>
  <c r="BT363" i="10"/>
  <c r="BT361" i="10"/>
  <c r="BT359" i="10"/>
  <c r="BT357" i="10"/>
  <c r="BT385" i="10"/>
  <c r="BT383" i="10"/>
  <c r="BT381" i="10"/>
  <c r="BT379" i="10"/>
  <c r="BT377" i="10"/>
  <c r="BT375" i="10"/>
  <c r="BT373" i="10"/>
  <c r="BT371" i="10"/>
  <c r="BT369" i="10"/>
  <c r="BT472" i="10"/>
  <c r="BT411" i="10"/>
  <c r="BT399" i="10"/>
  <c r="BT397" i="10"/>
  <c r="BT395" i="10"/>
  <c r="BT393" i="10"/>
  <c r="BT391" i="10"/>
  <c r="BT389" i="10"/>
  <c r="BT403" i="10"/>
  <c r="BT480" i="10"/>
  <c r="BT413" i="10"/>
  <c r="BT366" i="10"/>
  <c r="BT364" i="10"/>
  <c r="BT362" i="10"/>
  <c r="BT406" i="10"/>
  <c r="BT386" i="10"/>
  <c r="BT384" i="10"/>
  <c r="BT382" i="10"/>
  <c r="BT380" i="10"/>
  <c r="BT378" i="10"/>
  <c r="BT376" i="10"/>
  <c r="BT374" i="10"/>
  <c r="BT372" i="10"/>
  <c r="BT370" i="10"/>
  <c r="BT488" i="10"/>
  <c r="BT415" i="10"/>
  <c r="BT404" i="10"/>
  <c r="BT400" i="10"/>
  <c r="BT398" i="10"/>
  <c r="BT396" i="10"/>
  <c r="BT394" i="10"/>
  <c r="BT392" i="10"/>
  <c r="BT390" i="10"/>
  <c r="BT388" i="10"/>
  <c r="BT358" i="10"/>
  <c r="BT342" i="10"/>
  <c r="BT340" i="10"/>
  <c r="BT325" i="10"/>
  <c r="BT308" i="10"/>
  <c r="BT306" i="10"/>
  <c r="BT304" i="10"/>
  <c r="BT360" i="10"/>
  <c r="BT353" i="10"/>
  <c r="BT351" i="10"/>
  <c r="BT344" i="10"/>
  <c r="BT316" i="10"/>
  <c r="BT314" i="10"/>
  <c r="BT312" i="10"/>
  <c r="BT405" i="10"/>
  <c r="BT331" i="10"/>
  <c r="BT329" i="10"/>
  <c r="BT322" i="10"/>
  <c r="BT320" i="10"/>
  <c r="BT318" i="10"/>
  <c r="BT295" i="10"/>
  <c r="BT402" i="10"/>
  <c r="BT348" i="10"/>
  <c r="BT337" i="10"/>
  <c r="BT335" i="10"/>
  <c r="BT333" i="10"/>
  <c r="BT301" i="10"/>
  <c r="BT299" i="10"/>
  <c r="BT297" i="10"/>
  <c r="BT356" i="10"/>
  <c r="BT341" i="10"/>
  <c r="BT339" i="10"/>
  <c r="BT326" i="10"/>
  <c r="BT309" i="10"/>
  <c r="BT307" i="10"/>
  <c r="BT305" i="10"/>
  <c r="BT354" i="10"/>
  <c r="BT352" i="10"/>
  <c r="BT315" i="10"/>
  <c r="BT313" i="10"/>
  <c r="BT311" i="10"/>
  <c r="BT330" i="10"/>
  <c r="BT321" i="10"/>
  <c r="BT319" i="10"/>
  <c r="BT347" i="10"/>
  <c r="BT254" i="10"/>
  <c r="BT252" i="10"/>
  <c r="BT250" i="10"/>
  <c r="BT248" i="10"/>
  <c r="BT246" i="10"/>
  <c r="BT244" i="10"/>
  <c r="BT242" i="10"/>
  <c r="BT240" i="10"/>
  <c r="BT238" i="10"/>
  <c r="BT294" i="10"/>
  <c r="BT289" i="10"/>
  <c r="BT287" i="10"/>
  <c r="BT285" i="10"/>
  <c r="BT260" i="10"/>
  <c r="BT258" i="10"/>
  <c r="BT298" i="10"/>
  <c r="BT293" i="10"/>
  <c r="BT291" i="10"/>
  <c r="BT270" i="10"/>
  <c r="BT268" i="10"/>
  <c r="BT266" i="10"/>
  <c r="BT264" i="10"/>
  <c r="BT262" i="10"/>
  <c r="BT302" i="10"/>
  <c r="BT282" i="10"/>
  <c r="BT280" i="10"/>
  <c r="BT278" i="10"/>
  <c r="BT276" i="10"/>
  <c r="BT274" i="10"/>
  <c r="BT272" i="10"/>
  <c r="BT255" i="10"/>
  <c r="BT253" i="10"/>
  <c r="BT251" i="10"/>
  <c r="BT249" i="10"/>
  <c r="BT247" i="10"/>
  <c r="BT245" i="10"/>
  <c r="BT243" i="10"/>
  <c r="BT241" i="10"/>
  <c r="BT239" i="10"/>
  <c r="BT237" i="10"/>
  <c r="BT336" i="10"/>
  <c r="BT288" i="10"/>
  <c r="BT286" i="10"/>
  <c r="BT259" i="10"/>
  <c r="BT257" i="10"/>
  <c r="BT292" i="10"/>
  <c r="BT269" i="10"/>
  <c r="BT267" i="10"/>
  <c r="BT265" i="10"/>
  <c r="BT263" i="10"/>
  <c r="BT281" i="10"/>
  <c r="BT273" i="10"/>
  <c r="BT197" i="10"/>
  <c r="BT190" i="10"/>
  <c r="BT187" i="10"/>
  <c r="BT170" i="10"/>
  <c r="BT168" i="10"/>
  <c r="BT166" i="10"/>
  <c r="BT126" i="10"/>
  <c r="BT124" i="10"/>
  <c r="BT122" i="10"/>
  <c r="BT223" i="10"/>
  <c r="BT203" i="10"/>
  <c r="BT201" i="10"/>
  <c r="BT199" i="10"/>
  <c r="BT172" i="10"/>
  <c r="BT153" i="10"/>
  <c r="BT151" i="10"/>
  <c r="BT149" i="10"/>
  <c r="BT138" i="10"/>
  <c r="BT136" i="10"/>
  <c r="BT134" i="10"/>
  <c r="BT132" i="10"/>
  <c r="BT130" i="10"/>
  <c r="BT111" i="10"/>
  <c r="BT109" i="10"/>
  <c r="BT334" i="10"/>
  <c r="BT279" i="10"/>
  <c r="BT215" i="10"/>
  <c r="BT213" i="10"/>
  <c r="BT211" i="10"/>
  <c r="BT209" i="10"/>
  <c r="BT207" i="10"/>
  <c r="BT188" i="10"/>
  <c r="BT180" i="10"/>
  <c r="BT178" i="10"/>
  <c r="BT176" i="10"/>
  <c r="BT159" i="10"/>
  <c r="BT157" i="10"/>
  <c r="BT234" i="10"/>
  <c r="BT232" i="10"/>
  <c r="BT230" i="10"/>
  <c r="BT228" i="10"/>
  <c r="BT224" i="10"/>
  <c r="BT219" i="10"/>
  <c r="BT217" i="10"/>
  <c r="BT191" i="10"/>
  <c r="BT184" i="10"/>
  <c r="BT182" i="10"/>
  <c r="BT163" i="10"/>
  <c r="BT161" i="10"/>
  <c r="BT144" i="10"/>
  <c r="BT142" i="10"/>
  <c r="BT277" i="10"/>
  <c r="BT196" i="10"/>
  <c r="BT204" i="10"/>
  <c r="BT202" i="10"/>
  <c r="BT200" i="10"/>
  <c r="BT189" i="10"/>
  <c r="BT173" i="10"/>
  <c r="BT154" i="10"/>
  <c r="BT152" i="10"/>
  <c r="BT150" i="10"/>
  <c r="BT148" i="10"/>
  <c r="BT137" i="10"/>
  <c r="BT135" i="10"/>
  <c r="BT133" i="10"/>
  <c r="BT131" i="10"/>
  <c r="BT129" i="10"/>
  <c r="BT110" i="10"/>
  <c r="BT300" i="10"/>
  <c r="BT275" i="10"/>
  <c r="BT225" i="10"/>
  <c r="BT214" i="10"/>
  <c r="BT212" i="10"/>
  <c r="BT210" i="10"/>
  <c r="BT208" i="10"/>
  <c r="BT206" i="10"/>
  <c r="BT192" i="10"/>
  <c r="BT179" i="10"/>
  <c r="BT177" i="10"/>
  <c r="BT175" i="10"/>
  <c r="BT158" i="10"/>
  <c r="BT156" i="10"/>
  <c r="BT220" i="10"/>
  <c r="BT141" i="10"/>
  <c r="BT97" i="10"/>
  <c r="BT95" i="10"/>
  <c r="BT80" i="10"/>
  <c r="BT68" i="10"/>
  <c r="BT53" i="10"/>
  <c r="BT51" i="10"/>
  <c r="BT123" i="10"/>
  <c r="BT101" i="10"/>
  <c r="BT99" i="10"/>
  <c r="BT86" i="10"/>
  <c r="BT84" i="10"/>
  <c r="BT71" i="10"/>
  <c r="BT50" i="10"/>
  <c r="BT21" i="10"/>
  <c r="BT235" i="10"/>
  <c r="BT218" i="10"/>
  <c r="BT143" i="10"/>
  <c r="BT125" i="10"/>
  <c r="BT118" i="10"/>
  <c r="BT116" i="10"/>
  <c r="BT115" i="10"/>
  <c r="BT114" i="10"/>
  <c r="BT105" i="10"/>
  <c r="BT103" i="10"/>
  <c r="BT73" i="10"/>
  <c r="BT66" i="10"/>
  <c r="BT49" i="10"/>
  <c r="BT27" i="10"/>
  <c r="BT26" i="10"/>
  <c r="BT25" i="10"/>
  <c r="BT24" i="10"/>
  <c r="BT23" i="10"/>
  <c r="BT127" i="10"/>
  <c r="BT120" i="10"/>
  <c r="BT92" i="10"/>
  <c r="BT90" i="10"/>
  <c r="BT77" i="10"/>
  <c r="BT75" i="10"/>
  <c r="BT69" i="10"/>
  <c r="BT57" i="10"/>
  <c r="BT48" i="10"/>
  <c r="BT35" i="10"/>
  <c r="BT34" i="10"/>
  <c r="BT33" i="10"/>
  <c r="BT32" i="10"/>
  <c r="BT31" i="10"/>
  <c r="BT30" i="10"/>
  <c r="BT29" i="10"/>
  <c r="BT233" i="10"/>
  <c r="BT222" i="10"/>
  <c r="BT183" i="10"/>
  <c r="BT145" i="10"/>
  <c r="BT119" i="10"/>
  <c r="BT96" i="10"/>
  <c r="BT81" i="10"/>
  <c r="BT79" i="10"/>
  <c r="BT65" i="10"/>
  <c r="BT63" i="10"/>
  <c r="BT62" i="10"/>
  <c r="BT61" i="10"/>
  <c r="BT60" i="10"/>
  <c r="BT59" i="10"/>
  <c r="BT56" i="10"/>
  <c r="BT44" i="10"/>
  <c r="BT43" i="10"/>
  <c r="BT42" i="10"/>
  <c r="BT41" i="10"/>
  <c r="BT40" i="10"/>
  <c r="BT39" i="10"/>
  <c r="BT38" i="10"/>
  <c r="BT37" i="10"/>
  <c r="BT227" i="10"/>
  <c r="BT167" i="10"/>
  <c r="BT117" i="10"/>
  <c r="BT100" i="10"/>
  <c r="BT85" i="10"/>
  <c r="BT83" i="10"/>
  <c r="BT67" i="10"/>
  <c r="BT55" i="10"/>
  <c r="BT47" i="10"/>
  <c r="BT231" i="10"/>
  <c r="BT169" i="10"/>
  <c r="BT106" i="10"/>
  <c r="BT104" i="10"/>
  <c r="BT70" i="10"/>
  <c r="BT54" i="10"/>
  <c r="BT11" i="10"/>
  <c r="BT9" i="10"/>
  <c r="BT108" i="10"/>
  <c r="BT93" i="10"/>
  <c r="BT14" i="10"/>
  <c r="BT8" i="10"/>
  <c r="BT19" i="10"/>
  <c r="BT12" i="10"/>
  <c r="BT10" i="10"/>
  <c r="BT91" i="10"/>
  <c r="BT164" i="10"/>
  <c r="BT76" i="10"/>
  <c r="BT18" i="10"/>
  <c r="BT89" i="10"/>
  <c r="BT20" i="10"/>
  <c r="BT15" i="10"/>
  <c r="BT13" i="10"/>
  <c r="AT9" i="9"/>
  <c r="AM23" i="9"/>
  <c r="AQ10" i="9"/>
  <c r="AQ11" i="9"/>
  <c r="AO18" i="9"/>
  <c r="AT17" i="9"/>
  <c r="AP11" i="9"/>
  <c r="AQ22" i="9"/>
  <c r="AQ14" i="9"/>
  <c r="AT26" i="9"/>
  <c r="AQ50" i="9"/>
  <c r="AP12" i="9"/>
  <c r="AN31" i="9"/>
  <c r="AO57" i="9"/>
  <c r="AN52" i="9"/>
  <c r="AP59" i="9"/>
  <c r="AO54" i="9"/>
  <c r="AT43" i="9"/>
  <c r="AQ29" i="9"/>
  <c r="AT49" i="9"/>
  <c r="AO51" i="9"/>
  <c r="AM36" i="9"/>
  <c r="AP23" i="9"/>
  <c r="AP39" i="9"/>
  <c r="AS54" i="9"/>
  <c r="AM60" i="9"/>
  <c r="AN27" i="9"/>
  <c r="AP43" i="9"/>
  <c r="AN63" i="9"/>
  <c r="AO59" i="9"/>
  <c r="AN55" i="9"/>
  <c r="AP60" i="9"/>
  <c r="AM43" i="9"/>
  <c r="AP58" i="9"/>
  <c r="AP71" i="9"/>
  <c r="Q46" i="9"/>
  <c r="S18" i="6"/>
  <c r="Y17" i="4"/>
  <c r="S29" i="6"/>
  <c r="Y28" i="4"/>
  <c r="S38" i="6"/>
  <c r="Y37" i="4"/>
  <c r="BD865" i="10"/>
  <c r="BD873" i="10"/>
  <c r="BD871" i="10"/>
  <c r="BD869" i="10"/>
  <c r="BD867" i="10"/>
  <c r="BD864" i="10"/>
  <c r="BD874" i="10"/>
  <c r="BD872" i="10"/>
  <c r="BD870" i="10"/>
  <c r="BD868" i="10"/>
  <c r="BD862" i="10"/>
  <c r="BD859" i="10"/>
  <c r="BD855" i="10"/>
  <c r="BD863" i="10"/>
  <c r="BD853" i="10"/>
  <c r="BD856" i="10"/>
  <c r="BD860" i="10"/>
  <c r="BD858" i="10"/>
  <c r="BD861" i="10"/>
  <c r="BD854" i="10"/>
  <c r="BD846" i="10"/>
  <c r="BD844" i="10"/>
  <c r="BD842" i="10"/>
  <c r="BD840" i="10"/>
  <c r="BD837" i="10"/>
  <c r="BD849" i="10"/>
  <c r="BD847" i="10"/>
  <c r="BD845" i="10"/>
  <c r="BD843" i="10"/>
  <c r="BD841" i="10"/>
  <c r="BD852" i="10"/>
  <c r="BD851" i="10"/>
  <c r="BD850" i="10"/>
  <c r="BD838" i="10"/>
  <c r="BD829" i="10"/>
  <c r="BD827" i="10"/>
  <c r="BD825" i="10"/>
  <c r="BD835" i="10"/>
  <c r="BD833" i="10"/>
  <c r="BD831" i="10"/>
  <c r="BD836" i="10"/>
  <c r="BD834" i="10"/>
  <c r="BD832" i="10"/>
  <c r="BD824" i="10"/>
  <c r="BD810" i="10"/>
  <c r="BD808" i="10"/>
  <c r="BD826" i="10"/>
  <c r="BD820" i="10"/>
  <c r="BD818" i="10"/>
  <c r="BD816" i="10"/>
  <c r="BD814" i="10"/>
  <c r="BD828" i="10"/>
  <c r="BD822" i="10"/>
  <c r="BD823" i="10"/>
  <c r="BD811" i="10"/>
  <c r="BD800" i="10"/>
  <c r="BD798" i="10"/>
  <c r="BD796" i="10"/>
  <c r="BD813" i="10"/>
  <c r="BD815" i="10"/>
  <c r="BD806" i="10"/>
  <c r="BD804" i="10"/>
  <c r="BD817" i="10"/>
  <c r="BD801" i="10"/>
  <c r="BD799" i="10"/>
  <c r="BD819" i="10"/>
  <c r="BD809" i="10"/>
  <c r="BD807" i="10"/>
  <c r="BD805" i="10"/>
  <c r="BD795" i="10"/>
  <c r="BD793" i="10"/>
  <c r="BD791" i="10"/>
  <c r="BD789" i="10"/>
  <c r="BD787" i="10"/>
  <c r="BD776" i="10"/>
  <c r="BD774" i="10"/>
  <c r="BD797" i="10"/>
  <c r="BD782" i="10"/>
  <c r="BD780" i="10"/>
  <c r="BD771" i="10"/>
  <c r="BD769" i="10"/>
  <c r="BD794" i="10"/>
  <c r="BD785" i="10"/>
  <c r="BD772" i="10"/>
  <c r="BD770" i="10"/>
  <c r="BD768" i="10"/>
  <c r="BD766" i="10"/>
  <c r="BD745" i="10"/>
  <c r="BD743" i="10"/>
  <c r="BD755" i="10"/>
  <c r="BD753" i="10"/>
  <c r="BD751" i="10"/>
  <c r="BD749" i="10"/>
  <c r="BD781" i="10"/>
  <c r="BD759" i="10"/>
  <c r="BD788" i="10"/>
  <c r="BD775" i="10"/>
  <c r="BD763" i="10"/>
  <c r="BD790" i="10"/>
  <c r="BD777" i="10"/>
  <c r="BD756" i="10"/>
  <c r="BD754" i="10"/>
  <c r="BD752" i="10"/>
  <c r="BD750" i="10"/>
  <c r="BD748" i="10"/>
  <c r="BD792" i="10"/>
  <c r="BD764" i="10"/>
  <c r="BD762" i="10"/>
  <c r="BD741" i="10"/>
  <c r="BD739" i="10"/>
  <c r="BD737" i="10"/>
  <c r="BD735" i="10"/>
  <c r="BD733" i="10"/>
  <c r="BD767" i="10"/>
  <c r="BD746" i="10"/>
  <c r="BD758" i="10"/>
  <c r="BD760" i="10"/>
  <c r="BD742" i="10"/>
  <c r="BD740" i="10"/>
  <c r="BD738" i="10"/>
  <c r="BD736" i="10"/>
  <c r="BD744" i="10"/>
  <c r="BD729" i="10"/>
  <c r="BD727" i="10"/>
  <c r="BD725" i="10"/>
  <c r="BD723" i="10"/>
  <c r="BD721" i="10"/>
  <c r="BD719" i="10"/>
  <c r="BD717" i="10"/>
  <c r="BD732" i="10"/>
  <c r="BD734" i="10"/>
  <c r="BD731" i="10"/>
  <c r="BD730" i="10"/>
  <c r="BD728" i="10"/>
  <c r="BD726" i="10"/>
  <c r="BD724" i="10"/>
  <c r="BD722" i="10"/>
  <c r="BD720" i="10"/>
  <c r="BD718" i="10"/>
  <c r="BD716" i="10"/>
  <c r="BD713" i="10"/>
  <c r="BD712" i="10"/>
  <c r="BD710" i="10"/>
  <c r="BD708" i="10"/>
  <c r="BD706" i="10"/>
  <c r="BD704" i="10"/>
  <c r="BD702" i="10"/>
  <c r="BD700" i="10"/>
  <c r="BD698" i="10"/>
  <c r="BD696" i="10"/>
  <c r="BD715" i="10"/>
  <c r="BD711" i="10"/>
  <c r="BD709" i="10"/>
  <c r="BD707" i="10"/>
  <c r="BD705" i="10"/>
  <c r="BD703" i="10"/>
  <c r="BD701" i="10"/>
  <c r="BD699" i="10"/>
  <c r="BD697" i="10"/>
  <c r="BD692" i="10"/>
  <c r="BD677" i="10"/>
  <c r="BD675" i="10"/>
  <c r="BD673" i="10"/>
  <c r="BD689" i="10"/>
  <c r="BD687" i="10"/>
  <c r="BD685" i="10"/>
  <c r="BD683" i="10"/>
  <c r="BD681" i="10"/>
  <c r="BD679" i="10"/>
  <c r="BD714" i="10"/>
  <c r="BD676" i="10"/>
  <c r="BD674" i="10"/>
  <c r="BD690" i="10"/>
  <c r="BD688" i="10"/>
  <c r="BD686" i="10"/>
  <c r="BD684" i="10"/>
  <c r="BD682" i="10"/>
  <c r="BD680" i="10"/>
  <c r="BD693" i="10"/>
  <c r="BD670" i="10"/>
  <c r="BD668" i="10"/>
  <c r="BD666" i="10"/>
  <c r="BD664" i="10"/>
  <c r="BD662" i="10"/>
  <c r="BD660" i="10"/>
  <c r="BD658" i="10"/>
  <c r="BD656" i="10"/>
  <c r="BD654" i="10"/>
  <c r="BD652" i="10"/>
  <c r="BD650" i="10"/>
  <c r="BD694" i="10"/>
  <c r="BD672" i="10"/>
  <c r="BD695" i="10"/>
  <c r="BD657" i="10"/>
  <c r="BD646" i="10"/>
  <c r="BD644" i="10"/>
  <c r="BD642" i="10"/>
  <c r="BD640" i="10"/>
  <c r="BD638" i="10"/>
  <c r="BD659" i="10"/>
  <c r="BD661" i="10"/>
  <c r="BD631" i="10"/>
  <c r="BD663" i="10"/>
  <c r="BD649" i="10"/>
  <c r="BD635" i="10"/>
  <c r="BD633" i="10"/>
  <c r="BD669" i="10"/>
  <c r="BD630" i="10"/>
  <c r="BD671" i="10"/>
  <c r="BD655" i="10"/>
  <c r="BD634" i="10"/>
  <c r="BD643" i="10"/>
  <c r="BD628" i="10"/>
  <c r="BD606" i="10"/>
  <c r="BD604" i="10"/>
  <c r="BD625" i="10"/>
  <c r="BD645" i="10"/>
  <c r="BD637" i="10"/>
  <c r="BD614" i="10"/>
  <c r="BD612" i="10"/>
  <c r="BD610" i="10"/>
  <c r="BD627" i="10"/>
  <c r="BD626" i="10"/>
  <c r="BD622" i="10"/>
  <c r="BD620" i="10"/>
  <c r="BD618" i="10"/>
  <c r="BD665" i="10"/>
  <c r="BD639" i="10"/>
  <c r="BD605" i="10"/>
  <c r="BD653" i="10"/>
  <c r="BD647" i="10"/>
  <c r="BD667" i="10"/>
  <c r="BD601" i="10"/>
  <c r="BD599" i="10"/>
  <c r="BD597" i="10"/>
  <c r="BD595" i="10"/>
  <c r="BD593" i="10"/>
  <c r="BD558" i="10"/>
  <c r="BD651" i="10"/>
  <c r="BD611" i="10"/>
  <c r="BD584" i="10"/>
  <c r="BD582" i="10"/>
  <c r="BD580" i="10"/>
  <c r="BD578" i="10"/>
  <c r="BD576" i="10"/>
  <c r="BD574" i="10"/>
  <c r="BD572" i="10"/>
  <c r="BD570" i="10"/>
  <c r="BD568" i="10"/>
  <c r="BD566" i="10"/>
  <c r="BD564" i="10"/>
  <c r="BD562" i="10"/>
  <c r="BD547" i="10"/>
  <c r="BD641" i="10"/>
  <c r="BD551" i="10"/>
  <c r="BD613" i="10"/>
  <c r="BD590" i="10"/>
  <c r="BD588" i="10"/>
  <c r="BD555" i="10"/>
  <c r="BD617" i="10"/>
  <c r="BD603" i="10"/>
  <c r="BD602" i="10"/>
  <c r="BD600" i="10"/>
  <c r="BD598" i="10"/>
  <c r="BD596" i="10"/>
  <c r="BD594" i="10"/>
  <c r="BD592" i="10"/>
  <c r="BD619" i="10"/>
  <c r="BD615" i="10"/>
  <c r="BD585" i="10"/>
  <c r="BD583" i="10"/>
  <c r="BD581" i="10"/>
  <c r="BD579" i="10"/>
  <c r="BD577" i="10"/>
  <c r="BD575" i="10"/>
  <c r="BD573" i="10"/>
  <c r="BD571" i="10"/>
  <c r="BD569" i="10"/>
  <c r="BD567" i="10"/>
  <c r="BD565" i="10"/>
  <c r="BD563" i="10"/>
  <c r="BD561" i="10"/>
  <c r="BD548" i="10"/>
  <c r="BD621" i="10"/>
  <c r="BD552" i="10"/>
  <c r="BD589" i="10"/>
  <c r="BD609" i="10"/>
  <c r="BD559" i="10"/>
  <c r="BD554" i="10"/>
  <c r="BD544" i="10"/>
  <c r="BD542" i="10"/>
  <c r="BD540" i="10"/>
  <c r="BD538" i="10"/>
  <c r="BD536" i="10"/>
  <c r="BD534" i="10"/>
  <c r="BD532" i="10"/>
  <c r="BD530" i="10"/>
  <c r="BD526" i="10"/>
  <c r="BD524" i="10"/>
  <c r="BD522" i="10"/>
  <c r="BD520" i="10"/>
  <c r="BD518" i="10"/>
  <c r="BD516" i="10"/>
  <c r="BD514" i="10"/>
  <c r="BD512" i="10"/>
  <c r="BD510" i="10"/>
  <c r="BD508" i="10"/>
  <c r="BD504" i="10"/>
  <c r="BD502" i="10"/>
  <c r="BD500" i="10"/>
  <c r="BD498" i="10"/>
  <c r="BD546" i="10"/>
  <c r="BD556" i="10"/>
  <c r="BD543" i="10"/>
  <c r="BD541" i="10"/>
  <c r="BD539" i="10"/>
  <c r="BD537" i="10"/>
  <c r="BD535" i="10"/>
  <c r="BD533" i="10"/>
  <c r="BD531" i="10"/>
  <c r="BD529" i="10"/>
  <c r="BD527" i="10"/>
  <c r="BD525" i="10"/>
  <c r="BD521" i="10"/>
  <c r="BD517" i="10"/>
  <c r="BD515" i="10"/>
  <c r="BD513" i="10"/>
  <c r="BD511" i="10"/>
  <c r="BD509" i="10"/>
  <c r="BD505" i="10"/>
  <c r="BD503" i="10"/>
  <c r="BD501" i="10"/>
  <c r="BD550" i="10"/>
  <c r="BD499" i="10"/>
  <c r="BD497" i="10"/>
  <c r="BD496" i="10"/>
  <c r="BD493" i="10"/>
  <c r="BD491" i="10"/>
  <c r="BD489" i="10"/>
  <c r="BD487" i="10"/>
  <c r="BD485" i="10"/>
  <c r="BD483" i="10"/>
  <c r="BD481" i="10"/>
  <c r="BD479" i="10"/>
  <c r="BD477" i="10"/>
  <c r="BD475" i="10"/>
  <c r="BD473" i="10"/>
  <c r="BD471" i="10"/>
  <c r="BD469" i="10"/>
  <c r="BD467" i="10"/>
  <c r="BD465" i="10"/>
  <c r="BD463" i="10"/>
  <c r="BD461" i="10"/>
  <c r="BD459" i="10"/>
  <c r="BD457" i="10"/>
  <c r="BD455" i="10"/>
  <c r="BD494" i="10"/>
  <c r="BD460" i="10"/>
  <c r="BD431" i="10"/>
  <c r="BD429" i="10"/>
  <c r="BD427" i="10"/>
  <c r="BD425" i="10"/>
  <c r="BD423" i="10"/>
  <c r="BD421" i="10"/>
  <c r="BD419" i="10"/>
  <c r="BD488" i="10"/>
  <c r="BD480" i="10"/>
  <c r="BD472" i="10"/>
  <c r="BD464" i="10"/>
  <c r="BD452" i="10"/>
  <c r="BD447" i="10"/>
  <c r="BD445" i="10"/>
  <c r="BD443" i="10"/>
  <c r="BD441" i="10"/>
  <c r="BD439" i="10"/>
  <c r="BD437" i="10"/>
  <c r="BD435" i="10"/>
  <c r="BD454" i="10"/>
  <c r="BD408" i="10"/>
  <c r="BD486" i="10"/>
  <c r="BD478" i="10"/>
  <c r="BD470" i="10"/>
  <c r="BD453" i="10"/>
  <c r="BD416" i="10"/>
  <c r="BD414" i="10"/>
  <c r="BD412" i="10"/>
  <c r="BD410" i="10"/>
  <c r="BD495" i="10"/>
  <c r="BD456" i="10"/>
  <c r="BD432" i="10"/>
  <c r="BD430" i="10"/>
  <c r="BD428" i="10"/>
  <c r="BD426" i="10"/>
  <c r="BD424" i="10"/>
  <c r="BD422" i="10"/>
  <c r="BD420" i="10"/>
  <c r="BD418" i="10"/>
  <c r="BD492" i="10"/>
  <c r="BD484" i="10"/>
  <c r="BD476" i="10"/>
  <c r="BD468" i="10"/>
  <c r="BD448" i="10"/>
  <c r="BD446" i="10"/>
  <c r="BD444" i="10"/>
  <c r="BD442" i="10"/>
  <c r="BD440" i="10"/>
  <c r="BD438" i="10"/>
  <c r="BD436" i="10"/>
  <c r="BD434" i="10"/>
  <c r="BD458" i="10"/>
  <c r="BD451" i="10"/>
  <c r="BD450" i="10"/>
  <c r="BD466" i="10"/>
  <c r="BD462" i="10"/>
  <c r="BD413" i="10"/>
  <c r="BD367" i="10"/>
  <c r="BD365" i="10"/>
  <c r="BD363" i="10"/>
  <c r="BD361" i="10"/>
  <c r="BD359" i="10"/>
  <c r="BD406" i="10"/>
  <c r="BD385" i="10"/>
  <c r="BD383" i="10"/>
  <c r="BD381" i="10"/>
  <c r="BD379" i="10"/>
  <c r="BD377" i="10"/>
  <c r="BD375" i="10"/>
  <c r="BD373" i="10"/>
  <c r="BD371" i="10"/>
  <c r="BD369" i="10"/>
  <c r="BD474" i="10"/>
  <c r="BD415" i="10"/>
  <c r="BD399" i="10"/>
  <c r="BD397" i="10"/>
  <c r="BD395" i="10"/>
  <c r="BD393" i="10"/>
  <c r="BD391" i="10"/>
  <c r="BD389" i="10"/>
  <c r="BD403" i="10"/>
  <c r="BD482" i="10"/>
  <c r="BD404" i="10"/>
  <c r="BD366" i="10"/>
  <c r="BD364" i="10"/>
  <c r="BD362" i="10"/>
  <c r="BD405" i="10"/>
  <c r="BD386" i="10"/>
  <c r="BD384" i="10"/>
  <c r="BD382" i="10"/>
  <c r="BD380" i="10"/>
  <c r="BD378" i="10"/>
  <c r="BD376" i="10"/>
  <c r="BD374" i="10"/>
  <c r="BD372" i="10"/>
  <c r="BD370" i="10"/>
  <c r="BD490" i="10"/>
  <c r="BD411" i="10"/>
  <c r="BD400" i="10"/>
  <c r="BD398" i="10"/>
  <c r="BD396" i="10"/>
  <c r="BD394" i="10"/>
  <c r="BD392" i="10"/>
  <c r="BD390" i="10"/>
  <c r="BD388" i="10"/>
  <c r="BD358" i="10"/>
  <c r="BD342" i="10"/>
  <c r="BD340" i="10"/>
  <c r="BD325" i="10"/>
  <c r="BD308" i="10"/>
  <c r="BD306" i="10"/>
  <c r="BD304" i="10"/>
  <c r="BD360" i="10"/>
  <c r="BD353" i="10"/>
  <c r="BD351" i="10"/>
  <c r="BD344" i="10"/>
  <c r="BD316" i="10"/>
  <c r="BD314" i="10"/>
  <c r="BD312" i="10"/>
  <c r="BD356" i="10"/>
  <c r="BD331" i="10"/>
  <c r="BD329" i="10"/>
  <c r="BD322" i="10"/>
  <c r="BD320" i="10"/>
  <c r="BD318" i="10"/>
  <c r="BD295" i="10"/>
  <c r="BD357" i="10"/>
  <c r="BD348" i="10"/>
  <c r="BD337" i="10"/>
  <c r="BD335" i="10"/>
  <c r="BD333" i="10"/>
  <c r="BD301" i="10"/>
  <c r="BD299" i="10"/>
  <c r="BD297" i="10"/>
  <c r="BD407" i="10"/>
  <c r="BD341" i="10"/>
  <c r="BD339" i="10"/>
  <c r="BD326" i="10"/>
  <c r="BD309" i="10"/>
  <c r="BD307" i="10"/>
  <c r="BD305" i="10"/>
  <c r="BD402" i="10"/>
  <c r="BD354" i="10"/>
  <c r="BD352" i="10"/>
  <c r="BD315" i="10"/>
  <c r="BD313" i="10"/>
  <c r="BD311" i="10"/>
  <c r="BD330" i="10"/>
  <c r="BD321" i="10"/>
  <c r="BD319" i="10"/>
  <c r="BD298" i="10"/>
  <c r="BD254" i="10"/>
  <c r="BD252" i="10"/>
  <c r="BD250" i="10"/>
  <c r="BD248" i="10"/>
  <c r="BD246" i="10"/>
  <c r="BD244" i="10"/>
  <c r="BD242" i="10"/>
  <c r="BD240" i="10"/>
  <c r="BD238" i="10"/>
  <c r="BD334" i="10"/>
  <c r="BD289" i="10"/>
  <c r="BD287" i="10"/>
  <c r="BD285" i="10"/>
  <c r="BD260" i="10"/>
  <c r="BD258" i="10"/>
  <c r="BD347" i="10"/>
  <c r="BD293" i="10"/>
  <c r="BD291" i="10"/>
  <c r="BD270" i="10"/>
  <c r="BD268" i="10"/>
  <c r="BD266" i="10"/>
  <c r="BD264" i="10"/>
  <c r="BD262" i="10"/>
  <c r="BD282" i="10"/>
  <c r="BD280" i="10"/>
  <c r="BD278" i="10"/>
  <c r="BD276" i="10"/>
  <c r="BD274" i="10"/>
  <c r="BD272" i="10"/>
  <c r="BD255" i="10"/>
  <c r="BD253" i="10"/>
  <c r="BD251" i="10"/>
  <c r="BD249" i="10"/>
  <c r="BD247" i="10"/>
  <c r="BD245" i="10"/>
  <c r="BD243" i="10"/>
  <c r="BD241" i="10"/>
  <c r="BD239" i="10"/>
  <c r="BD237" i="10"/>
  <c r="BD302" i="10"/>
  <c r="BD300" i="10"/>
  <c r="BD288" i="10"/>
  <c r="BD286" i="10"/>
  <c r="BD259" i="10"/>
  <c r="BD257" i="10"/>
  <c r="BD294" i="10"/>
  <c r="BD292" i="10"/>
  <c r="BD269" i="10"/>
  <c r="BD267" i="10"/>
  <c r="BD265" i="10"/>
  <c r="BD263" i="10"/>
  <c r="BD275" i="10"/>
  <c r="BD197" i="10"/>
  <c r="BD190" i="10"/>
  <c r="BD187" i="10"/>
  <c r="BD170" i="10"/>
  <c r="BD168" i="10"/>
  <c r="BD166" i="10"/>
  <c r="BD126" i="10"/>
  <c r="BD124" i="10"/>
  <c r="BD122" i="10"/>
  <c r="BD223" i="10"/>
  <c r="BD203" i="10"/>
  <c r="BD201" i="10"/>
  <c r="BD199" i="10"/>
  <c r="BD172" i="10"/>
  <c r="BD153" i="10"/>
  <c r="BD151" i="10"/>
  <c r="BD149" i="10"/>
  <c r="BD138" i="10"/>
  <c r="BD136" i="10"/>
  <c r="BD134" i="10"/>
  <c r="BD132" i="10"/>
  <c r="BD130" i="10"/>
  <c r="BD111" i="10"/>
  <c r="BD109" i="10"/>
  <c r="BD336" i="10"/>
  <c r="BD281" i="10"/>
  <c r="BD273" i="10"/>
  <c r="BD215" i="10"/>
  <c r="BD213" i="10"/>
  <c r="BD211" i="10"/>
  <c r="BD209" i="10"/>
  <c r="BD207" i="10"/>
  <c r="BD188" i="10"/>
  <c r="BD180" i="10"/>
  <c r="BD178" i="10"/>
  <c r="BD176" i="10"/>
  <c r="BD159" i="10"/>
  <c r="BD157" i="10"/>
  <c r="BD234" i="10"/>
  <c r="BD232" i="10"/>
  <c r="BD230" i="10"/>
  <c r="BD228" i="10"/>
  <c r="BD224" i="10"/>
  <c r="BD219" i="10"/>
  <c r="BD217" i="10"/>
  <c r="BD191" i="10"/>
  <c r="BD184" i="10"/>
  <c r="BD182" i="10"/>
  <c r="BD163" i="10"/>
  <c r="BD161" i="10"/>
  <c r="BD144" i="10"/>
  <c r="BD142" i="10"/>
  <c r="BD279" i="10"/>
  <c r="BD196" i="10"/>
  <c r="BD204" i="10"/>
  <c r="BD202" i="10"/>
  <c r="BD200" i="10"/>
  <c r="BD189" i="10"/>
  <c r="BD173" i="10"/>
  <c r="BD154" i="10"/>
  <c r="BD152" i="10"/>
  <c r="BD150" i="10"/>
  <c r="BD148" i="10"/>
  <c r="BD137" i="10"/>
  <c r="BD135" i="10"/>
  <c r="BD133" i="10"/>
  <c r="BD131" i="10"/>
  <c r="BD129" i="10"/>
  <c r="BD110" i="10"/>
  <c r="BD277" i="10"/>
  <c r="BD225" i="10"/>
  <c r="BD214" i="10"/>
  <c r="BD212" i="10"/>
  <c r="BD210" i="10"/>
  <c r="BD208" i="10"/>
  <c r="BD206" i="10"/>
  <c r="BD192" i="10"/>
  <c r="BD179" i="10"/>
  <c r="BD177" i="10"/>
  <c r="BD175" i="10"/>
  <c r="BD158" i="10"/>
  <c r="BD156" i="10"/>
  <c r="BD231" i="10"/>
  <c r="BD145" i="10"/>
  <c r="BD118" i="10"/>
  <c r="BD97" i="10"/>
  <c r="BD95" i="10"/>
  <c r="BD80" i="10"/>
  <c r="BD68" i="10"/>
  <c r="BD53" i="10"/>
  <c r="BD51" i="10"/>
  <c r="BD167" i="10"/>
  <c r="BD101" i="10"/>
  <c r="BD99" i="10"/>
  <c r="BD86" i="10"/>
  <c r="BD84" i="10"/>
  <c r="BD71" i="10"/>
  <c r="BD50" i="10"/>
  <c r="BD21" i="10"/>
  <c r="BD220" i="10"/>
  <c r="BD169" i="10"/>
  <c r="BD119" i="10"/>
  <c r="BD105" i="10"/>
  <c r="BD103" i="10"/>
  <c r="BD73" i="10"/>
  <c r="BD66" i="10"/>
  <c r="BD49" i="10"/>
  <c r="BD27" i="10"/>
  <c r="BD26" i="10"/>
  <c r="BD25" i="10"/>
  <c r="BD24" i="10"/>
  <c r="BD23" i="10"/>
  <c r="BD164" i="10"/>
  <c r="BD92" i="10"/>
  <c r="BD90" i="10"/>
  <c r="BD77" i="10"/>
  <c r="BD75" i="10"/>
  <c r="BD69" i="10"/>
  <c r="BD57" i="10"/>
  <c r="BD48" i="10"/>
  <c r="BD35" i="10"/>
  <c r="BD34" i="10"/>
  <c r="BD33" i="10"/>
  <c r="BD32" i="10"/>
  <c r="BD31" i="10"/>
  <c r="BD30" i="10"/>
  <c r="BD29" i="10"/>
  <c r="BD235" i="10"/>
  <c r="BD218" i="10"/>
  <c r="BD141" i="10"/>
  <c r="BD96" i="10"/>
  <c r="BD81" i="10"/>
  <c r="BD79" i="10"/>
  <c r="BD65" i="10"/>
  <c r="BD63" i="10"/>
  <c r="BD62" i="10"/>
  <c r="BD61" i="10"/>
  <c r="BD60" i="10"/>
  <c r="BD59" i="10"/>
  <c r="BD56" i="10"/>
  <c r="BD44" i="10"/>
  <c r="BD43" i="10"/>
  <c r="BD42" i="10"/>
  <c r="BD41" i="10"/>
  <c r="BD40" i="10"/>
  <c r="BD39" i="10"/>
  <c r="BD38" i="10"/>
  <c r="BD37" i="10"/>
  <c r="BD123" i="10"/>
  <c r="BD100" i="10"/>
  <c r="BD85" i="10"/>
  <c r="BD83" i="10"/>
  <c r="BD67" i="10"/>
  <c r="BD55" i="10"/>
  <c r="BD47" i="10"/>
  <c r="BD233" i="10"/>
  <c r="BD222" i="10"/>
  <c r="BD183" i="10"/>
  <c r="BD143" i="10"/>
  <c r="BD125" i="10"/>
  <c r="BD116" i="10"/>
  <c r="BD115" i="10"/>
  <c r="BD114" i="10"/>
  <c r="BD106" i="10"/>
  <c r="BD104" i="10"/>
  <c r="BD70" i="10"/>
  <c r="BD54" i="10"/>
  <c r="BD117" i="10"/>
  <c r="BD89" i="10"/>
  <c r="BD14" i="10"/>
  <c r="BD18" i="10"/>
  <c r="BD12" i="10"/>
  <c r="BD227" i="10"/>
  <c r="BD10" i="10"/>
  <c r="BD127" i="10"/>
  <c r="BD8" i="10"/>
  <c r="BD108" i="10"/>
  <c r="BD93" i="10"/>
  <c r="BD15" i="10"/>
  <c r="BD120" i="10"/>
  <c r="BD76" i="10"/>
  <c r="BD9" i="10"/>
  <c r="BD19" i="10"/>
  <c r="BD13" i="10"/>
  <c r="BD11" i="10"/>
  <c r="BD91" i="10"/>
  <c r="BD20" i="10"/>
  <c r="BK865" i="10"/>
  <c r="BK863" i="10"/>
  <c r="BK873" i="10"/>
  <c r="BK871" i="10"/>
  <c r="BK874" i="10"/>
  <c r="BK872" i="10"/>
  <c r="BK870" i="10"/>
  <c r="BK852" i="10"/>
  <c r="BK864" i="10"/>
  <c r="BK859" i="10"/>
  <c r="BK855" i="10"/>
  <c r="BK868" i="10"/>
  <c r="BK867" i="10"/>
  <c r="BK862" i="10"/>
  <c r="BK853" i="10"/>
  <c r="BK869" i="10"/>
  <c r="BK856" i="10"/>
  <c r="BK860" i="10"/>
  <c r="BK858" i="10"/>
  <c r="BK861" i="10"/>
  <c r="BK850" i="10"/>
  <c r="BK838" i="10"/>
  <c r="BK854" i="10"/>
  <c r="BK846" i="10"/>
  <c r="BK844" i="10"/>
  <c r="BK842" i="10"/>
  <c r="BK840" i="10"/>
  <c r="BK851" i="10"/>
  <c r="BK849" i="10"/>
  <c r="BK847" i="10"/>
  <c r="BK845" i="10"/>
  <c r="BK843" i="10"/>
  <c r="BK841" i="10"/>
  <c r="BK829" i="10"/>
  <c r="BK835" i="10"/>
  <c r="BK833" i="10"/>
  <c r="BK837" i="10"/>
  <c r="BK836" i="10"/>
  <c r="BK834" i="10"/>
  <c r="BK823" i="10"/>
  <c r="BK831" i="10"/>
  <c r="BK832" i="10"/>
  <c r="BK820" i="10"/>
  <c r="BK818" i="10"/>
  <c r="BK816" i="10"/>
  <c r="BK814" i="10"/>
  <c r="BK827" i="10"/>
  <c r="BK826" i="10"/>
  <c r="BK828" i="10"/>
  <c r="BK819" i="10"/>
  <c r="BK817" i="10"/>
  <c r="BK815" i="10"/>
  <c r="BK807" i="10"/>
  <c r="BK805" i="10"/>
  <c r="BK808" i="10"/>
  <c r="BK810" i="10"/>
  <c r="BK809" i="10"/>
  <c r="BK800" i="10"/>
  <c r="BK798" i="10"/>
  <c r="BK825" i="10"/>
  <c r="BK822" i="10"/>
  <c r="BK824" i="10"/>
  <c r="BK813" i="10"/>
  <c r="BK785" i="10"/>
  <c r="BK772" i="10"/>
  <c r="BK770" i="10"/>
  <c r="BK811" i="10"/>
  <c r="BK804" i="10"/>
  <c r="BK793" i="10"/>
  <c r="BK791" i="10"/>
  <c r="BK789" i="10"/>
  <c r="BK787" i="10"/>
  <c r="BK776" i="10"/>
  <c r="BK774" i="10"/>
  <c r="BK806" i="10"/>
  <c r="BK796" i="10"/>
  <c r="BK795" i="10"/>
  <c r="BK782" i="10"/>
  <c r="BK780" i="10"/>
  <c r="BK797" i="10"/>
  <c r="BK792" i="10"/>
  <c r="BK790" i="10"/>
  <c r="BK788" i="10"/>
  <c r="BK777" i="10"/>
  <c r="BK775" i="10"/>
  <c r="BK801" i="10"/>
  <c r="BK794" i="10"/>
  <c r="BK781" i="10"/>
  <c r="BK764" i="10"/>
  <c r="BK762" i="10"/>
  <c r="BK766" i="10"/>
  <c r="BK745" i="10"/>
  <c r="BK771" i="10"/>
  <c r="BK769" i="10"/>
  <c r="BK768" i="10"/>
  <c r="BK755" i="10"/>
  <c r="BK753" i="10"/>
  <c r="BK751" i="10"/>
  <c r="BK749" i="10"/>
  <c r="BK759" i="10"/>
  <c r="BK799" i="10"/>
  <c r="BK767" i="10"/>
  <c r="BK746" i="10"/>
  <c r="BK760" i="10"/>
  <c r="BK758" i="10"/>
  <c r="BK763" i="10"/>
  <c r="BK752" i="10"/>
  <c r="BK744" i="10"/>
  <c r="BK754" i="10"/>
  <c r="BK741" i="10"/>
  <c r="BK739" i="10"/>
  <c r="BK737" i="10"/>
  <c r="BK735" i="10"/>
  <c r="BK756" i="10"/>
  <c r="BK743" i="10"/>
  <c r="BK742" i="10"/>
  <c r="BK740" i="10"/>
  <c r="BK738" i="10"/>
  <c r="BK736" i="10"/>
  <c r="BK750" i="10"/>
  <c r="BK729" i="10"/>
  <c r="BK727" i="10"/>
  <c r="BK725" i="10"/>
  <c r="BK723" i="10"/>
  <c r="BK721" i="10"/>
  <c r="BK719" i="10"/>
  <c r="BK733" i="10"/>
  <c r="BK748" i="10"/>
  <c r="BK732" i="10"/>
  <c r="BK730" i="10"/>
  <c r="BK728" i="10"/>
  <c r="BK726" i="10"/>
  <c r="BK724" i="10"/>
  <c r="BK722" i="10"/>
  <c r="BK720" i="10"/>
  <c r="BK718" i="10"/>
  <c r="BK716" i="10"/>
  <c r="BK714" i="10"/>
  <c r="BK710" i="10"/>
  <c r="BK708" i="10"/>
  <c r="BK706" i="10"/>
  <c r="BK704" i="10"/>
  <c r="BK702" i="10"/>
  <c r="BK700" i="10"/>
  <c r="BK734" i="10"/>
  <c r="BK713" i="10"/>
  <c r="BK712" i="10"/>
  <c r="BK731" i="10"/>
  <c r="BK717" i="10"/>
  <c r="BK709" i="10"/>
  <c r="BK701" i="10"/>
  <c r="BK696" i="10"/>
  <c r="BK695" i="10"/>
  <c r="BK690" i="10"/>
  <c r="BK688" i="10"/>
  <c r="BK686" i="10"/>
  <c r="BK684" i="10"/>
  <c r="BK682" i="10"/>
  <c r="BK680" i="10"/>
  <c r="BK715" i="10"/>
  <c r="BK692" i="10"/>
  <c r="BK711" i="10"/>
  <c r="BK703" i="10"/>
  <c r="BK698" i="10"/>
  <c r="BK677" i="10"/>
  <c r="BK675" i="10"/>
  <c r="BK673" i="10"/>
  <c r="BK707" i="10"/>
  <c r="BK699" i="10"/>
  <c r="BK694" i="10"/>
  <c r="BK676" i="10"/>
  <c r="BK683" i="10"/>
  <c r="BK685" i="10"/>
  <c r="BK670" i="10"/>
  <c r="BK668" i="10"/>
  <c r="BK666" i="10"/>
  <c r="BK664" i="10"/>
  <c r="BK662" i="10"/>
  <c r="BK660" i="10"/>
  <c r="BK658" i="10"/>
  <c r="BK656" i="10"/>
  <c r="BK697" i="10"/>
  <c r="BK689" i="10"/>
  <c r="BK681" i="10"/>
  <c r="BK674" i="10"/>
  <c r="BK671" i="10"/>
  <c r="BK669" i="10"/>
  <c r="BK667" i="10"/>
  <c r="BK665" i="10"/>
  <c r="BK663" i="10"/>
  <c r="BK661" i="10"/>
  <c r="BK659" i="10"/>
  <c r="BK657" i="10"/>
  <c r="BK655" i="10"/>
  <c r="BK693" i="10"/>
  <c r="BK647" i="10"/>
  <c r="BK634" i="10"/>
  <c r="BK651" i="10"/>
  <c r="BK646" i="10"/>
  <c r="BK644" i="10"/>
  <c r="BK642" i="10"/>
  <c r="BK640" i="10"/>
  <c r="BK638" i="10"/>
  <c r="BK653" i="10"/>
  <c r="BK687" i="10"/>
  <c r="BK679" i="10"/>
  <c r="BK631" i="10"/>
  <c r="BK672" i="10"/>
  <c r="BK654" i="10"/>
  <c r="BK650" i="10"/>
  <c r="BK649" i="10"/>
  <c r="BK705" i="10"/>
  <c r="BK630" i="10"/>
  <c r="BK633" i="10"/>
  <c r="BK627" i="10"/>
  <c r="BK621" i="10"/>
  <c r="BK619" i="10"/>
  <c r="BK617" i="10"/>
  <c r="BK645" i="10"/>
  <c r="BK637" i="10"/>
  <c r="BK606" i="10"/>
  <c r="BK604" i="10"/>
  <c r="BK602" i="10"/>
  <c r="BK635" i="10"/>
  <c r="BK639" i="10"/>
  <c r="BK614" i="10"/>
  <c r="BK612" i="10"/>
  <c r="BK610" i="10"/>
  <c r="BK625" i="10"/>
  <c r="BK622" i="10"/>
  <c r="BK620" i="10"/>
  <c r="BK618" i="10"/>
  <c r="BK652" i="10"/>
  <c r="BK641" i="10"/>
  <c r="BK628" i="10"/>
  <c r="BK605" i="10"/>
  <c r="BK603" i="10"/>
  <c r="BK611" i="10"/>
  <c r="BK589" i="10"/>
  <c r="BK556" i="10"/>
  <c r="BK554" i="10"/>
  <c r="BK601" i="10"/>
  <c r="BK599" i="10"/>
  <c r="BK597" i="10"/>
  <c r="BK595" i="10"/>
  <c r="BK593" i="10"/>
  <c r="BK558" i="10"/>
  <c r="BK613" i="10"/>
  <c r="BK584" i="10"/>
  <c r="BK582" i="10"/>
  <c r="BK580" i="10"/>
  <c r="BK578" i="10"/>
  <c r="BK576" i="10"/>
  <c r="BK574" i="10"/>
  <c r="BK572" i="10"/>
  <c r="BK570" i="10"/>
  <c r="BK568" i="10"/>
  <c r="BK566" i="10"/>
  <c r="BK564" i="10"/>
  <c r="BK562" i="10"/>
  <c r="BK551" i="10"/>
  <c r="BK626" i="10"/>
  <c r="BK615" i="10"/>
  <c r="BK590" i="10"/>
  <c r="BK588" i="10"/>
  <c r="BK643" i="10"/>
  <c r="BK600" i="10"/>
  <c r="BK598" i="10"/>
  <c r="BK596" i="10"/>
  <c r="BK594" i="10"/>
  <c r="BK592" i="10"/>
  <c r="BK559" i="10"/>
  <c r="BK609" i="10"/>
  <c r="BK585" i="10"/>
  <c r="BK583" i="10"/>
  <c r="BK581" i="10"/>
  <c r="BK579" i="10"/>
  <c r="BK577" i="10"/>
  <c r="BK575" i="10"/>
  <c r="BK573" i="10"/>
  <c r="BK571" i="10"/>
  <c r="BK569" i="10"/>
  <c r="BK567" i="10"/>
  <c r="BK565" i="10"/>
  <c r="BK563" i="10"/>
  <c r="BK561" i="10"/>
  <c r="BK548" i="10"/>
  <c r="BK555" i="10"/>
  <c r="BK552" i="10"/>
  <c r="BK544" i="10"/>
  <c r="BK542" i="10"/>
  <c r="BK540" i="10"/>
  <c r="BK538" i="10"/>
  <c r="BK536" i="10"/>
  <c r="BK534" i="10"/>
  <c r="BK532" i="10"/>
  <c r="BK530" i="10"/>
  <c r="BK526" i="10"/>
  <c r="BK524" i="10"/>
  <c r="BK522" i="10"/>
  <c r="BK520" i="10"/>
  <c r="BK518" i="10"/>
  <c r="BK516" i="10"/>
  <c r="BK514" i="10"/>
  <c r="BK512" i="10"/>
  <c r="BK510" i="10"/>
  <c r="BK508" i="10"/>
  <c r="BK504" i="10"/>
  <c r="BK546" i="10"/>
  <c r="BK550" i="10"/>
  <c r="BK547" i="10"/>
  <c r="BK539" i="10"/>
  <c r="BK531" i="10"/>
  <c r="BK521" i="10"/>
  <c r="BK502" i="10"/>
  <c r="BK490" i="10"/>
  <c r="BK488" i="10"/>
  <c r="BK486" i="10"/>
  <c r="BK484" i="10"/>
  <c r="BK482" i="10"/>
  <c r="BK480" i="10"/>
  <c r="BK478" i="10"/>
  <c r="BK476" i="10"/>
  <c r="BK474" i="10"/>
  <c r="BK472" i="10"/>
  <c r="BK470" i="10"/>
  <c r="BK468" i="10"/>
  <c r="BK466" i="10"/>
  <c r="BK464" i="10"/>
  <c r="BK462" i="10"/>
  <c r="BK525" i="10"/>
  <c r="BK515" i="10"/>
  <c r="BK505" i="10"/>
  <c r="BK495" i="10"/>
  <c r="BK492" i="10"/>
  <c r="BK537" i="10"/>
  <c r="BK529" i="10"/>
  <c r="BK513" i="10"/>
  <c r="BK503" i="10"/>
  <c r="BK496" i="10"/>
  <c r="BK543" i="10"/>
  <c r="BK535" i="10"/>
  <c r="BK498" i="10"/>
  <c r="BK493" i="10"/>
  <c r="BK491" i="10"/>
  <c r="BK489" i="10"/>
  <c r="BK487" i="10"/>
  <c r="BK485" i="10"/>
  <c r="BK483" i="10"/>
  <c r="BK481" i="10"/>
  <c r="BK479" i="10"/>
  <c r="BK477" i="10"/>
  <c r="BK475" i="10"/>
  <c r="BK473" i="10"/>
  <c r="BK471" i="10"/>
  <c r="BK469" i="10"/>
  <c r="BK467" i="10"/>
  <c r="BK465" i="10"/>
  <c r="BK463" i="10"/>
  <c r="BK461" i="10"/>
  <c r="BK511" i="10"/>
  <c r="BK497" i="10"/>
  <c r="BK541" i="10"/>
  <c r="BK533" i="10"/>
  <c r="BK500" i="10"/>
  <c r="BK499" i="10"/>
  <c r="BK494" i="10"/>
  <c r="BK451" i="10"/>
  <c r="BK415" i="10"/>
  <c r="BK413" i="10"/>
  <c r="BK411" i="10"/>
  <c r="BK456" i="10"/>
  <c r="BK431" i="10"/>
  <c r="BK429" i="10"/>
  <c r="BK427" i="10"/>
  <c r="BK425" i="10"/>
  <c r="BK423" i="10"/>
  <c r="BK421" i="10"/>
  <c r="BK419" i="10"/>
  <c r="BK447" i="10"/>
  <c r="BK445" i="10"/>
  <c r="BK443" i="10"/>
  <c r="BK441" i="10"/>
  <c r="BK439" i="10"/>
  <c r="BK437" i="10"/>
  <c r="BK435" i="10"/>
  <c r="BK509" i="10"/>
  <c r="BK458" i="10"/>
  <c r="BK455" i="10"/>
  <c r="BK452" i="10"/>
  <c r="BK408" i="10"/>
  <c r="BK406" i="10"/>
  <c r="BK501" i="10"/>
  <c r="BK416" i="10"/>
  <c r="BK414" i="10"/>
  <c r="BK412" i="10"/>
  <c r="BK410" i="10"/>
  <c r="BK517" i="10"/>
  <c r="BK460" i="10"/>
  <c r="BK457" i="10"/>
  <c r="BK432" i="10"/>
  <c r="BK430" i="10"/>
  <c r="BK428" i="10"/>
  <c r="BK426" i="10"/>
  <c r="BK424" i="10"/>
  <c r="BK422" i="10"/>
  <c r="BK420" i="10"/>
  <c r="BK453" i="10"/>
  <c r="BK448" i="10"/>
  <c r="BK446" i="10"/>
  <c r="BK444" i="10"/>
  <c r="BK442" i="10"/>
  <c r="BK440" i="10"/>
  <c r="BK438" i="10"/>
  <c r="BK436" i="10"/>
  <c r="BK434" i="10"/>
  <c r="BK527" i="10"/>
  <c r="BK459" i="10"/>
  <c r="BK402" i="10"/>
  <c r="BK367" i="10"/>
  <c r="BK365" i="10"/>
  <c r="BK363" i="10"/>
  <c r="BK361" i="10"/>
  <c r="BK359" i="10"/>
  <c r="BK357" i="10"/>
  <c r="BK407" i="10"/>
  <c r="BK385" i="10"/>
  <c r="BK383" i="10"/>
  <c r="BK381" i="10"/>
  <c r="BK379" i="10"/>
  <c r="BK377" i="10"/>
  <c r="BK375" i="10"/>
  <c r="BK373" i="10"/>
  <c r="BK371" i="10"/>
  <c r="BK369" i="10"/>
  <c r="BK399" i="10"/>
  <c r="BK397" i="10"/>
  <c r="BK395" i="10"/>
  <c r="BK393" i="10"/>
  <c r="BK391" i="10"/>
  <c r="BK389" i="10"/>
  <c r="BK403" i="10"/>
  <c r="BK366" i="10"/>
  <c r="BK364" i="10"/>
  <c r="BK362" i="10"/>
  <c r="BK360" i="10"/>
  <c r="BK358" i="10"/>
  <c r="BK356" i="10"/>
  <c r="BK454" i="10"/>
  <c r="BK450" i="10"/>
  <c r="BK418" i="10"/>
  <c r="BK404" i="10"/>
  <c r="BK386" i="10"/>
  <c r="BK384" i="10"/>
  <c r="BK382" i="10"/>
  <c r="BK380" i="10"/>
  <c r="BK378" i="10"/>
  <c r="BK376" i="10"/>
  <c r="BK374" i="10"/>
  <c r="BK372" i="10"/>
  <c r="BK370" i="10"/>
  <c r="BK400" i="10"/>
  <c r="BK392" i="10"/>
  <c r="BK347" i="10"/>
  <c r="BK336" i="10"/>
  <c r="BK334" i="10"/>
  <c r="BK302" i="10"/>
  <c r="BK342" i="10"/>
  <c r="BK340" i="10"/>
  <c r="BK325" i="10"/>
  <c r="BK308" i="10"/>
  <c r="BK306" i="10"/>
  <c r="BK304" i="10"/>
  <c r="BK398" i="10"/>
  <c r="BK390" i="10"/>
  <c r="BK353" i="10"/>
  <c r="BK351" i="10"/>
  <c r="BK344" i="10"/>
  <c r="BK316" i="10"/>
  <c r="BK314" i="10"/>
  <c r="BK312" i="10"/>
  <c r="BK405" i="10"/>
  <c r="BK331" i="10"/>
  <c r="BK329" i="10"/>
  <c r="BK322" i="10"/>
  <c r="BK320" i="10"/>
  <c r="BK318" i="10"/>
  <c r="BK295" i="10"/>
  <c r="BK396" i="10"/>
  <c r="BK388" i="10"/>
  <c r="BK348" i="10"/>
  <c r="BK337" i="10"/>
  <c r="BK335" i="10"/>
  <c r="BK333" i="10"/>
  <c r="BK301" i="10"/>
  <c r="BK299" i="10"/>
  <c r="BK341" i="10"/>
  <c r="BK339" i="10"/>
  <c r="BK326" i="10"/>
  <c r="BK309" i="10"/>
  <c r="BK307" i="10"/>
  <c r="BK305" i="10"/>
  <c r="BK394" i="10"/>
  <c r="BK354" i="10"/>
  <c r="BK352" i="10"/>
  <c r="BK315" i="10"/>
  <c r="BK313" i="10"/>
  <c r="BK311" i="10"/>
  <c r="BK321" i="10"/>
  <c r="BK297" i="10"/>
  <c r="BK294" i="10"/>
  <c r="BK281" i="10"/>
  <c r="BK279" i="10"/>
  <c r="BK277" i="10"/>
  <c r="BK275" i="10"/>
  <c r="BK273" i="10"/>
  <c r="BK254" i="10"/>
  <c r="BK252" i="10"/>
  <c r="BK250" i="10"/>
  <c r="BK248" i="10"/>
  <c r="BK246" i="10"/>
  <c r="BK244" i="10"/>
  <c r="BK242" i="10"/>
  <c r="BK240" i="10"/>
  <c r="BK319" i="10"/>
  <c r="BK289" i="10"/>
  <c r="BK287" i="10"/>
  <c r="BK285" i="10"/>
  <c r="BK260" i="10"/>
  <c r="BK258" i="10"/>
  <c r="BK300" i="10"/>
  <c r="BK293" i="10"/>
  <c r="BK291" i="10"/>
  <c r="BK270" i="10"/>
  <c r="BK268" i="10"/>
  <c r="BK266" i="10"/>
  <c r="BK264" i="10"/>
  <c r="BK262" i="10"/>
  <c r="BK282" i="10"/>
  <c r="BK280" i="10"/>
  <c r="BK278" i="10"/>
  <c r="BK276" i="10"/>
  <c r="BK274" i="10"/>
  <c r="BK272" i="10"/>
  <c r="BK255" i="10"/>
  <c r="BK253" i="10"/>
  <c r="BK251" i="10"/>
  <c r="BK249" i="10"/>
  <c r="BK247" i="10"/>
  <c r="BK245" i="10"/>
  <c r="BK243" i="10"/>
  <c r="BK241" i="10"/>
  <c r="BK330" i="10"/>
  <c r="BK298" i="10"/>
  <c r="BK288" i="10"/>
  <c r="BK286" i="10"/>
  <c r="BK259" i="10"/>
  <c r="BK257" i="10"/>
  <c r="BK292" i="10"/>
  <c r="BK235" i="10"/>
  <c r="BK233" i="10"/>
  <c r="BK231" i="10"/>
  <c r="BK227" i="10"/>
  <c r="BK222" i="10"/>
  <c r="BK220" i="10"/>
  <c r="BK218" i="10"/>
  <c r="BK183" i="10"/>
  <c r="BK164" i="10"/>
  <c r="BK145" i="10"/>
  <c r="BK143" i="10"/>
  <c r="BK141" i="10"/>
  <c r="BK120" i="10"/>
  <c r="BK118" i="10"/>
  <c r="BK267" i="10"/>
  <c r="BK239" i="10"/>
  <c r="BK197" i="10"/>
  <c r="BK190" i="10"/>
  <c r="BK187" i="10"/>
  <c r="BK170" i="10"/>
  <c r="BK168" i="10"/>
  <c r="BK166" i="10"/>
  <c r="BK126" i="10"/>
  <c r="BK124" i="10"/>
  <c r="BK122" i="10"/>
  <c r="BK223" i="10"/>
  <c r="BK203" i="10"/>
  <c r="BK201" i="10"/>
  <c r="BK199" i="10"/>
  <c r="BK172" i="10"/>
  <c r="BK153" i="10"/>
  <c r="BK151" i="10"/>
  <c r="BK149" i="10"/>
  <c r="BK138" i="10"/>
  <c r="BK136" i="10"/>
  <c r="BK134" i="10"/>
  <c r="BK132" i="10"/>
  <c r="BK130" i="10"/>
  <c r="BK265" i="10"/>
  <c r="BK215" i="10"/>
  <c r="BK213" i="10"/>
  <c r="BK211" i="10"/>
  <c r="BK209" i="10"/>
  <c r="BK207" i="10"/>
  <c r="BK188" i="10"/>
  <c r="BK180" i="10"/>
  <c r="BK178" i="10"/>
  <c r="BK176" i="10"/>
  <c r="BK159" i="10"/>
  <c r="BK157" i="10"/>
  <c r="BK234" i="10"/>
  <c r="BK232" i="10"/>
  <c r="BK230" i="10"/>
  <c r="BK228" i="10"/>
  <c r="BK224" i="10"/>
  <c r="BK219" i="10"/>
  <c r="BK217" i="10"/>
  <c r="BK191" i="10"/>
  <c r="BK184" i="10"/>
  <c r="BK182" i="10"/>
  <c r="BK263" i="10"/>
  <c r="BK238" i="10"/>
  <c r="BK237" i="10"/>
  <c r="BK196" i="10"/>
  <c r="BK169" i="10"/>
  <c r="BK167" i="10"/>
  <c r="BK127" i="10"/>
  <c r="BK125" i="10"/>
  <c r="BK123" i="10"/>
  <c r="BK204" i="10"/>
  <c r="BK202" i="10"/>
  <c r="BK200" i="10"/>
  <c r="BK189" i="10"/>
  <c r="BK173" i="10"/>
  <c r="BK154" i="10"/>
  <c r="BK152" i="10"/>
  <c r="BK150" i="10"/>
  <c r="BK148" i="10"/>
  <c r="BK137" i="10"/>
  <c r="BK135" i="10"/>
  <c r="BK133" i="10"/>
  <c r="BK131" i="10"/>
  <c r="BK129" i="10"/>
  <c r="BK163" i="10"/>
  <c r="BK119" i="10"/>
  <c r="BK108" i="10"/>
  <c r="BK93" i="10"/>
  <c r="BK91" i="10"/>
  <c r="BK89" i="10"/>
  <c r="BK76" i="10"/>
  <c r="BK214" i="10"/>
  <c r="BK206" i="10"/>
  <c r="BK116" i="10"/>
  <c r="BK115" i="10"/>
  <c r="BK114" i="10"/>
  <c r="BK97" i="10"/>
  <c r="BK95" i="10"/>
  <c r="BK80" i="10"/>
  <c r="BK68" i="10"/>
  <c r="BK53" i="10"/>
  <c r="BK51" i="10"/>
  <c r="BK269" i="10"/>
  <c r="BK225" i="10"/>
  <c r="BK156" i="10"/>
  <c r="BK101" i="10"/>
  <c r="BK99" i="10"/>
  <c r="BK86" i="10"/>
  <c r="BK84" i="10"/>
  <c r="BK71" i="10"/>
  <c r="BK50" i="10"/>
  <c r="BK212" i="10"/>
  <c r="BK179" i="10"/>
  <c r="BK161" i="10"/>
  <c r="BK142" i="10"/>
  <c r="BK117" i="10"/>
  <c r="BK105" i="10"/>
  <c r="BK103" i="10"/>
  <c r="BK73" i="10"/>
  <c r="BK66" i="10"/>
  <c r="BK49" i="10"/>
  <c r="BK27" i="10"/>
  <c r="BK26" i="10"/>
  <c r="BK25" i="10"/>
  <c r="BK24" i="10"/>
  <c r="BK23" i="10"/>
  <c r="BK158" i="10"/>
  <c r="BK92" i="10"/>
  <c r="BK90" i="10"/>
  <c r="BK77" i="10"/>
  <c r="BK75" i="10"/>
  <c r="BK69" i="10"/>
  <c r="BK57" i="10"/>
  <c r="BK48" i="10"/>
  <c r="BK35" i="10"/>
  <c r="BK34" i="10"/>
  <c r="BK33" i="10"/>
  <c r="BK32" i="10"/>
  <c r="BK31" i="10"/>
  <c r="BK30" i="10"/>
  <c r="BK29" i="10"/>
  <c r="BK210" i="10"/>
  <c r="BK177" i="10"/>
  <c r="BK144" i="10"/>
  <c r="BK96" i="10"/>
  <c r="BK81" i="10"/>
  <c r="BK79" i="10"/>
  <c r="BK65" i="10"/>
  <c r="BK63" i="10"/>
  <c r="BK62" i="10"/>
  <c r="BK61" i="10"/>
  <c r="BK60" i="10"/>
  <c r="BK59" i="10"/>
  <c r="BK56" i="10"/>
  <c r="BK44" i="10"/>
  <c r="BK43" i="10"/>
  <c r="BK42" i="10"/>
  <c r="BK41" i="10"/>
  <c r="BK40" i="10"/>
  <c r="BK39" i="10"/>
  <c r="BK38" i="10"/>
  <c r="BK37" i="10"/>
  <c r="BK111" i="10"/>
  <c r="BK110" i="10"/>
  <c r="BK109" i="10"/>
  <c r="BK100" i="10"/>
  <c r="BK85" i="10"/>
  <c r="BK83" i="10"/>
  <c r="BK67" i="10"/>
  <c r="BK55" i="10"/>
  <c r="BK47" i="10"/>
  <c r="BK70" i="10"/>
  <c r="BK11" i="10"/>
  <c r="BK175" i="10"/>
  <c r="BK104" i="10"/>
  <c r="BK19" i="10"/>
  <c r="BK9" i="10"/>
  <c r="BK14" i="10"/>
  <c r="BK8" i="10"/>
  <c r="BK20" i="10"/>
  <c r="BK12" i="10"/>
  <c r="BK10" i="10"/>
  <c r="BK192" i="10"/>
  <c r="BK21" i="10"/>
  <c r="BK18" i="10"/>
  <c r="BK208" i="10"/>
  <c r="BK106" i="10"/>
  <c r="BK54" i="10"/>
  <c r="BK15" i="10"/>
  <c r="BK13" i="10"/>
  <c r="BE873" i="10"/>
  <c r="BE871" i="10"/>
  <c r="BE869" i="10"/>
  <c r="BE867" i="10"/>
  <c r="BE864" i="10"/>
  <c r="BE862" i="10"/>
  <c r="BE874" i="10"/>
  <c r="BE872" i="10"/>
  <c r="BE870" i="10"/>
  <c r="BE868" i="10"/>
  <c r="BE863" i="10"/>
  <c r="BE853" i="10"/>
  <c r="BE865" i="10"/>
  <c r="BE856" i="10"/>
  <c r="BE860" i="10"/>
  <c r="BE858" i="10"/>
  <c r="BE861" i="10"/>
  <c r="BE854" i="10"/>
  <c r="BE859" i="10"/>
  <c r="BE855" i="10"/>
  <c r="BE837" i="10"/>
  <c r="BE849" i="10"/>
  <c r="BE847" i="10"/>
  <c r="BE845" i="10"/>
  <c r="BE843" i="10"/>
  <c r="BE841" i="10"/>
  <c r="BE852" i="10"/>
  <c r="BE851" i="10"/>
  <c r="BE850" i="10"/>
  <c r="BE846" i="10"/>
  <c r="BE844" i="10"/>
  <c r="BE842" i="10"/>
  <c r="BE840" i="10"/>
  <c r="BE829" i="10"/>
  <c r="BE827" i="10"/>
  <c r="BE825" i="10"/>
  <c r="BE835" i="10"/>
  <c r="BE833" i="10"/>
  <c r="BE831" i="10"/>
  <c r="BE838" i="10"/>
  <c r="BE836" i="10"/>
  <c r="BE834" i="10"/>
  <c r="BE832" i="10"/>
  <c r="BE824" i="10"/>
  <c r="BE810" i="10"/>
  <c r="BE808" i="10"/>
  <c r="BE826" i="10"/>
  <c r="BE820" i="10"/>
  <c r="BE818" i="10"/>
  <c r="BE816" i="10"/>
  <c r="BE814" i="10"/>
  <c r="BE828" i="10"/>
  <c r="BE822" i="10"/>
  <c r="BE819" i="10"/>
  <c r="BE817" i="10"/>
  <c r="BE815" i="10"/>
  <c r="BE800" i="10"/>
  <c r="BE798" i="10"/>
  <c r="BE796" i="10"/>
  <c r="BE794" i="10"/>
  <c r="BE813" i="10"/>
  <c r="BE806" i="10"/>
  <c r="BE804" i="10"/>
  <c r="BE811" i="10"/>
  <c r="BE801" i="10"/>
  <c r="BE797" i="10"/>
  <c r="BE782" i="10"/>
  <c r="BE780" i="10"/>
  <c r="BE823" i="10"/>
  <c r="BE809" i="10"/>
  <c r="BE771" i="10"/>
  <c r="BE769" i="10"/>
  <c r="BE792" i="10"/>
  <c r="BE790" i="10"/>
  <c r="BE788" i="10"/>
  <c r="BE777" i="10"/>
  <c r="BE775" i="10"/>
  <c r="BE807" i="10"/>
  <c r="BE781" i="10"/>
  <c r="BE799" i="10"/>
  <c r="BE795" i="10"/>
  <c r="BE793" i="10"/>
  <c r="BE791" i="10"/>
  <c r="BE789" i="10"/>
  <c r="BE787" i="10"/>
  <c r="BE776" i="10"/>
  <c r="BE774" i="10"/>
  <c r="BE755" i="10"/>
  <c r="BE753" i="10"/>
  <c r="BE751" i="10"/>
  <c r="BE749" i="10"/>
  <c r="BE759" i="10"/>
  <c r="BE763" i="10"/>
  <c r="BE767" i="10"/>
  <c r="BE746" i="10"/>
  <c r="BE805" i="10"/>
  <c r="BE785" i="10"/>
  <c r="BE772" i="10"/>
  <c r="BE768" i="10"/>
  <c r="BE760" i="10"/>
  <c r="BE758" i="10"/>
  <c r="BE766" i="10"/>
  <c r="BE745" i="10"/>
  <c r="BE750" i="10"/>
  <c r="BE752" i="10"/>
  <c r="BE743" i="10"/>
  <c r="BE762" i="10"/>
  <c r="BE754" i="10"/>
  <c r="BE764" i="10"/>
  <c r="BE756" i="10"/>
  <c r="BE742" i="10"/>
  <c r="BE740" i="10"/>
  <c r="BE738" i="10"/>
  <c r="BE736" i="10"/>
  <c r="BE734" i="10"/>
  <c r="BE732" i="10"/>
  <c r="BE744" i="10"/>
  <c r="BE770" i="10"/>
  <c r="BE737" i="10"/>
  <c r="BE731" i="10"/>
  <c r="BE730" i="10"/>
  <c r="BE728" i="10"/>
  <c r="BE726" i="10"/>
  <c r="BE724" i="10"/>
  <c r="BE722" i="10"/>
  <c r="BE720" i="10"/>
  <c r="BE718" i="10"/>
  <c r="BE716" i="10"/>
  <c r="BE714" i="10"/>
  <c r="BE712" i="10"/>
  <c r="BE739" i="10"/>
  <c r="BE741" i="10"/>
  <c r="BE748" i="10"/>
  <c r="BE733" i="10"/>
  <c r="BE723" i="10"/>
  <c r="BE710" i="10"/>
  <c r="BE708" i="10"/>
  <c r="BE706" i="10"/>
  <c r="BE704" i="10"/>
  <c r="BE702" i="10"/>
  <c r="BE700" i="10"/>
  <c r="BE698" i="10"/>
  <c r="BE696" i="10"/>
  <c r="BE694" i="10"/>
  <c r="BE725" i="10"/>
  <c r="BE715" i="10"/>
  <c r="BE727" i="10"/>
  <c r="BE735" i="10"/>
  <c r="BE729" i="10"/>
  <c r="BE711" i="10"/>
  <c r="BE709" i="10"/>
  <c r="BE707" i="10"/>
  <c r="BE705" i="10"/>
  <c r="BE703" i="10"/>
  <c r="BE701" i="10"/>
  <c r="BE699" i="10"/>
  <c r="BE697" i="10"/>
  <c r="BE721" i="10"/>
  <c r="BE717" i="10"/>
  <c r="BE677" i="10"/>
  <c r="BE675" i="10"/>
  <c r="BE673" i="10"/>
  <c r="BE713" i="10"/>
  <c r="BE689" i="10"/>
  <c r="BE687" i="10"/>
  <c r="BE685" i="10"/>
  <c r="BE683" i="10"/>
  <c r="BE681" i="10"/>
  <c r="BE679" i="10"/>
  <c r="BE693" i="10"/>
  <c r="BE719" i="10"/>
  <c r="BE690" i="10"/>
  <c r="BE688" i="10"/>
  <c r="BE686" i="10"/>
  <c r="BE684" i="10"/>
  <c r="BE682" i="10"/>
  <c r="BE680" i="10"/>
  <c r="BE692" i="10"/>
  <c r="BE670" i="10"/>
  <c r="BE668" i="10"/>
  <c r="BE666" i="10"/>
  <c r="BE664" i="10"/>
  <c r="BE662" i="10"/>
  <c r="BE660" i="10"/>
  <c r="BE658" i="10"/>
  <c r="BE656" i="10"/>
  <c r="BE654" i="10"/>
  <c r="BE652" i="10"/>
  <c r="BE650" i="10"/>
  <c r="BE676" i="10"/>
  <c r="BE674" i="10"/>
  <c r="BE672" i="10"/>
  <c r="BE695" i="10"/>
  <c r="BE659" i="10"/>
  <c r="BE661" i="10"/>
  <c r="BE631" i="10"/>
  <c r="BE663" i="10"/>
  <c r="BE649" i="10"/>
  <c r="BE635" i="10"/>
  <c r="BE633" i="10"/>
  <c r="BE665" i="10"/>
  <c r="BE651" i="10"/>
  <c r="BE645" i="10"/>
  <c r="BE643" i="10"/>
  <c r="BE641" i="10"/>
  <c r="BE639" i="10"/>
  <c r="BE637" i="10"/>
  <c r="BE627" i="10"/>
  <c r="BE625" i="10"/>
  <c r="BE671" i="10"/>
  <c r="BE655" i="10"/>
  <c r="BE634" i="10"/>
  <c r="BE657" i="10"/>
  <c r="BE646" i="10"/>
  <c r="BE644" i="10"/>
  <c r="BE642" i="10"/>
  <c r="BE640" i="10"/>
  <c r="BE638" i="10"/>
  <c r="BE628" i="10"/>
  <c r="BE669" i="10"/>
  <c r="BE614" i="10"/>
  <c r="BE612" i="10"/>
  <c r="BE610" i="10"/>
  <c r="BE626" i="10"/>
  <c r="BE622" i="10"/>
  <c r="BE620" i="10"/>
  <c r="BE618" i="10"/>
  <c r="BE605" i="10"/>
  <c r="BE603" i="10"/>
  <c r="BE653" i="10"/>
  <c r="BE647" i="10"/>
  <c r="BE630" i="10"/>
  <c r="BE615" i="10"/>
  <c r="BE613" i="10"/>
  <c r="BE611" i="10"/>
  <c r="BE609" i="10"/>
  <c r="BE584" i="10"/>
  <c r="BE582" i="10"/>
  <c r="BE580" i="10"/>
  <c r="BE578" i="10"/>
  <c r="BE576" i="10"/>
  <c r="BE574" i="10"/>
  <c r="BE572" i="10"/>
  <c r="BE570" i="10"/>
  <c r="BE568" i="10"/>
  <c r="BE566" i="10"/>
  <c r="BE564" i="10"/>
  <c r="BE562" i="10"/>
  <c r="BE547" i="10"/>
  <c r="BE551" i="10"/>
  <c r="BE590" i="10"/>
  <c r="BE588" i="10"/>
  <c r="BE555" i="10"/>
  <c r="BE617" i="10"/>
  <c r="BE602" i="10"/>
  <c r="BE600" i="10"/>
  <c r="BE598" i="10"/>
  <c r="BE596" i="10"/>
  <c r="BE594" i="10"/>
  <c r="BE592" i="10"/>
  <c r="BE559" i="10"/>
  <c r="BE619" i="10"/>
  <c r="BE604" i="10"/>
  <c r="BE585" i="10"/>
  <c r="BE583" i="10"/>
  <c r="BE581" i="10"/>
  <c r="BE579" i="10"/>
  <c r="BE577" i="10"/>
  <c r="BE575" i="10"/>
  <c r="BE573" i="10"/>
  <c r="BE571" i="10"/>
  <c r="BE569" i="10"/>
  <c r="BE567" i="10"/>
  <c r="BE565" i="10"/>
  <c r="BE563" i="10"/>
  <c r="BE561" i="10"/>
  <c r="BE621" i="10"/>
  <c r="BE606" i="10"/>
  <c r="BE552" i="10"/>
  <c r="BE550" i="10"/>
  <c r="BE589" i="10"/>
  <c r="BE556" i="10"/>
  <c r="BE554" i="10"/>
  <c r="BE599" i="10"/>
  <c r="BE593" i="10"/>
  <c r="BE544" i="10"/>
  <c r="BE542" i="10"/>
  <c r="BE540" i="10"/>
  <c r="BE538" i="10"/>
  <c r="BE536" i="10"/>
  <c r="BE534" i="10"/>
  <c r="BE532" i="10"/>
  <c r="BE530" i="10"/>
  <c r="BE526" i="10"/>
  <c r="BE524" i="10"/>
  <c r="BE522" i="10"/>
  <c r="BE520" i="10"/>
  <c r="BE518" i="10"/>
  <c r="BE516" i="10"/>
  <c r="BE514" i="10"/>
  <c r="BE512" i="10"/>
  <c r="BE510" i="10"/>
  <c r="BE508" i="10"/>
  <c r="BE504" i="10"/>
  <c r="BE502" i="10"/>
  <c r="BE500" i="10"/>
  <c r="BE498" i="10"/>
  <c r="BE496" i="10"/>
  <c r="BE494" i="10"/>
  <c r="BE492" i="10"/>
  <c r="BE558" i="10"/>
  <c r="BE546" i="10"/>
  <c r="BE597" i="10"/>
  <c r="BE548" i="10"/>
  <c r="BE601" i="10"/>
  <c r="BE543" i="10"/>
  <c r="BE541" i="10"/>
  <c r="BE539" i="10"/>
  <c r="BE537" i="10"/>
  <c r="BE535" i="10"/>
  <c r="BE533" i="10"/>
  <c r="BE531" i="10"/>
  <c r="BE529" i="10"/>
  <c r="BE527" i="10"/>
  <c r="BE525" i="10"/>
  <c r="BE521" i="10"/>
  <c r="BE517" i="10"/>
  <c r="BE515" i="10"/>
  <c r="BE513" i="10"/>
  <c r="BE511" i="10"/>
  <c r="BE509" i="10"/>
  <c r="BE505" i="10"/>
  <c r="BE503" i="10"/>
  <c r="BE501" i="10"/>
  <c r="BE499" i="10"/>
  <c r="BE497" i="10"/>
  <c r="BE595" i="10"/>
  <c r="BE493" i="10"/>
  <c r="BE491" i="10"/>
  <c r="BE489" i="10"/>
  <c r="BE487" i="10"/>
  <c r="BE485" i="10"/>
  <c r="BE483" i="10"/>
  <c r="BE481" i="10"/>
  <c r="BE479" i="10"/>
  <c r="BE477" i="10"/>
  <c r="BE475" i="10"/>
  <c r="BE473" i="10"/>
  <c r="BE471" i="10"/>
  <c r="BE469" i="10"/>
  <c r="BE467" i="10"/>
  <c r="BE465" i="10"/>
  <c r="BE463" i="10"/>
  <c r="BE461" i="10"/>
  <c r="BE459" i="10"/>
  <c r="BE457" i="10"/>
  <c r="BE455" i="10"/>
  <c r="BE453" i="10"/>
  <c r="BE451" i="10"/>
  <c r="BE495" i="10"/>
  <c r="BE490" i="10"/>
  <c r="BE488" i="10"/>
  <c r="BE486" i="10"/>
  <c r="BE484" i="10"/>
  <c r="BE482" i="10"/>
  <c r="BE480" i="10"/>
  <c r="BE478" i="10"/>
  <c r="BE476" i="10"/>
  <c r="BE474" i="10"/>
  <c r="BE472" i="10"/>
  <c r="BE470" i="10"/>
  <c r="BE468" i="10"/>
  <c r="BE466" i="10"/>
  <c r="BE464" i="10"/>
  <c r="BE462" i="10"/>
  <c r="BE460" i="10"/>
  <c r="BE458" i="10"/>
  <c r="BE456" i="10"/>
  <c r="BE454" i="10"/>
  <c r="BE452" i="10"/>
  <c r="BE447" i="10"/>
  <c r="BE445" i="10"/>
  <c r="BE443" i="10"/>
  <c r="BE441" i="10"/>
  <c r="BE439" i="10"/>
  <c r="BE437" i="10"/>
  <c r="BE435" i="10"/>
  <c r="BE416" i="10"/>
  <c r="BE414" i="10"/>
  <c r="BE412" i="10"/>
  <c r="BE410" i="10"/>
  <c r="BE432" i="10"/>
  <c r="BE430" i="10"/>
  <c r="BE428" i="10"/>
  <c r="BE426" i="10"/>
  <c r="BE424" i="10"/>
  <c r="BE422" i="10"/>
  <c r="BE420" i="10"/>
  <c r="BE418" i="10"/>
  <c r="BE448" i="10"/>
  <c r="BE446" i="10"/>
  <c r="BE444" i="10"/>
  <c r="BE442" i="10"/>
  <c r="BE440" i="10"/>
  <c r="BE438" i="10"/>
  <c r="BE436" i="10"/>
  <c r="BE434" i="10"/>
  <c r="BE450" i="10"/>
  <c r="BE415" i="10"/>
  <c r="BE413" i="10"/>
  <c r="BE411" i="10"/>
  <c r="BE425" i="10"/>
  <c r="BE406" i="10"/>
  <c r="BE385" i="10"/>
  <c r="BE383" i="10"/>
  <c r="BE381" i="10"/>
  <c r="BE379" i="10"/>
  <c r="BE377" i="10"/>
  <c r="BE375" i="10"/>
  <c r="BE373" i="10"/>
  <c r="BE371" i="10"/>
  <c r="BE369" i="10"/>
  <c r="BE419" i="10"/>
  <c r="BE408" i="10"/>
  <c r="BE399" i="10"/>
  <c r="BE397" i="10"/>
  <c r="BE395" i="10"/>
  <c r="BE393" i="10"/>
  <c r="BE391" i="10"/>
  <c r="BE389" i="10"/>
  <c r="BE429" i="10"/>
  <c r="BE403" i="10"/>
  <c r="BE423" i="10"/>
  <c r="BE404" i="10"/>
  <c r="BE366" i="10"/>
  <c r="BE364" i="10"/>
  <c r="BE362" i="10"/>
  <c r="BE360" i="10"/>
  <c r="BE358" i="10"/>
  <c r="BE405" i="10"/>
  <c r="BE386" i="10"/>
  <c r="BE384" i="10"/>
  <c r="BE382" i="10"/>
  <c r="BE380" i="10"/>
  <c r="BE378" i="10"/>
  <c r="BE376" i="10"/>
  <c r="BE374" i="10"/>
  <c r="BE372" i="10"/>
  <c r="BE370" i="10"/>
  <c r="BE427" i="10"/>
  <c r="BE400" i="10"/>
  <c r="BE398" i="10"/>
  <c r="BE396" i="10"/>
  <c r="BE394" i="10"/>
  <c r="BE392" i="10"/>
  <c r="BE390" i="10"/>
  <c r="BE388" i="10"/>
  <c r="BE421" i="10"/>
  <c r="BE407" i="10"/>
  <c r="BE402" i="10"/>
  <c r="BE361" i="10"/>
  <c r="BE353" i="10"/>
  <c r="BE351" i="10"/>
  <c r="BE344" i="10"/>
  <c r="BE316" i="10"/>
  <c r="BE314" i="10"/>
  <c r="BE312" i="10"/>
  <c r="BE365" i="10"/>
  <c r="BE356" i="10"/>
  <c r="BE331" i="10"/>
  <c r="BE329" i="10"/>
  <c r="BE322" i="10"/>
  <c r="BE320" i="10"/>
  <c r="BE318" i="10"/>
  <c r="BE357" i="10"/>
  <c r="BE348" i="10"/>
  <c r="BE337" i="10"/>
  <c r="BE335" i="10"/>
  <c r="BE333" i="10"/>
  <c r="BE301" i="10"/>
  <c r="BE299" i="10"/>
  <c r="BE297" i="10"/>
  <c r="BE341" i="10"/>
  <c r="BE339" i="10"/>
  <c r="BE326" i="10"/>
  <c r="BE309" i="10"/>
  <c r="BE307" i="10"/>
  <c r="BE305" i="10"/>
  <c r="BE363" i="10"/>
  <c r="BE354" i="10"/>
  <c r="BE352" i="10"/>
  <c r="BE315" i="10"/>
  <c r="BE313" i="10"/>
  <c r="BE311" i="10"/>
  <c r="BE359" i="10"/>
  <c r="BE330" i="10"/>
  <c r="BE321" i="10"/>
  <c r="BE319" i="10"/>
  <c r="BE431" i="10"/>
  <c r="BE367" i="10"/>
  <c r="BE347" i="10"/>
  <c r="BE336" i="10"/>
  <c r="BE334" i="10"/>
  <c r="BE302" i="10"/>
  <c r="BE340" i="10"/>
  <c r="BE289" i="10"/>
  <c r="BE287" i="10"/>
  <c r="BE285" i="10"/>
  <c r="BE260" i="10"/>
  <c r="BE258" i="10"/>
  <c r="BE325" i="10"/>
  <c r="BE304" i="10"/>
  <c r="BE293" i="10"/>
  <c r="BE291" i="10"/>
  <c r="BE270" i="10"/>
  <c r="BE268" i="10"/>
  <c r="BE266" i="10"/>
  <c r="BE264" i="10"/>
  <c r="BE262" i="10"/>
  <c r="BE282" i="10"/>
  <c r="BE280" i="10"/>
  <c r="BE278" i="10"/>
  <c r="BE276" i="10"/>
  <c r="BE274" i="10"/>
  <c r="BE272" i="10"/>
  <c r="BE308" i="10"/>
  <c r="BE295" i="10"/>
  <c r="BE255" i="10"/>
  <c r="BE253" i="10"/>
  <c r="BE251" i="10"/>
  <c r="BE249" i="10"/>
  <c r="BE247" i="10"/>
  <c r="BE245" i="10"/>
  <c r="BE300" i="10"/>
  <c r="BE288" i="10"/>
  <c r="BE286" i="10"/>
  <c r="BE259" i="10"/>
  <c r="BE257" i="10"/>
  <c r="BE342" i="10"/>
  <c r="BE294" i="10"/>
  <c r="BE292" i="10"/>
  <c r="BE269" i="10"/>
  <c r="BE267" i="10"/>
  <c r="BE265" i="10"/>
  <c r="BE263" i="10"/>
  <c r="BE306" i="10"/>
  <c r="BE281" i="10"/>
  <c r="BE279" i="10"/>
  <c r="BE277" i="10"/>
  <c r="BE275" i="10"/>
  <c r="BE273" i="10"/>
  <c r="BE246" i="10"/>
  <c r="BE223" i="10"/>
  <c r="BE203" i="10"/>
  <c r="BE201" i="10"/>
  <c r="BE199" i="10"/>
  <c r="BE172" i="10"/>
  <c r="BE153" i="10"/>
  <c r="BE151" i="10"/>
  <c r="BE149" i="10"/>
  <c r="BE138" i="10"/>
  <c r="BE136" i="10"/>
  <c r="BE134" i="10"/>
  <c r="BE132" i="10"/>
  <c r="BE130" i="10"/>
  <c r="BE298" i="10"/>
  <c r="BE215" i="10"/>
  <c r="BE213" i="10"/>
  <c r="BE211" i="10"/>
  <c r="BE209" i="10"/>
  <c r="BE207" i="10"/>
  <c r="BE188" i="10"/>
  <c r="BE180" i="10"/>
  <c r="BE178" i="10"/>
  <c r="BE176" i="10"/>
  <c r="BE159" i="10"/>
  <c r="BE157" i="10"/>
  <c r="BE250" i="10"/>
  <c r="BE238" i="10"/>
  <c r="BE234" i="10"/>
  <c r="BE232" i="10"/>
  <c r="BE230" i="10"/>
  <c r="BE228" i="10"/>
  <c r="BE224" i="10"/>
  <c r="BE219" i="10"/>
  <c r="BE217" i="10"/>
  <c r="BE191" i="10"/>
  <c r="BE184" i="10"/>
  <c r="BE182" i="10"/>
  <c r="BE163" i="10"/>
  <c r="BE161" i="10"/>
  <c r="BE144" i="10"/>
  <c r="BE142" i="10"/>
  <c r="BE119" i="10"/>
  <c r="BE117" i="10"/>
  <c r="BE244" i="10"/>
  <c r="BE237" i="10"/>
  <c r="BE196" i="10"/>
  <c r="BE169" i="10"/>
  <c r="BE167" i="10"/>
  <c r="BE127" i="10"/>
  <c r="BE125" i="10"/>
  <c r="BE123" i="10"/>
  <c r="BE254" i="10"/>
  <c r="BE204" i="10"/>
  <c r="BE202" i="10"/>
  <c r="BE200" i="10"/>
  <c r="BE189" i="10"/>
  <c r="BE173" i="10"/>
  <c r="BE248" i="10"/>
  <c r="BE239" i="10"/>
  <c r="BE225" i="10"/>
  <c r="BE214" i="10"/>
  <c r="BE212" i="10"/>
  <c r="BE210" i="10"/>
  <c r="BE208" i="10"/>
  <c r="BE206" i="10"/>
  <c r="BE192" i="10"/>
  <c r="BE179" i="10"/>
  <c r="BE177" i="10"/>
  <c r="BE175" i="10"/>
  <c r="BE158" i="10"/>
  <c r="BE156" i="10"/>
  <c r="BE235" i="10"/>
  <c r="BE233" i="10"/>
  <c r="BE231" i="10"/>
  <c r="BE227" i="10"/>
  <c r="BE222" i="10"/>
  <c r="BE220" i="10"/>
  <c r="BE218" i="10"/>
  <c r="BE183" i="10"/>
  <c r="BE164" i="10"/>
  <c r="BE145" i="10"/>
  <c r="BE143" i="10"/>
  <c r="BE141" i="10"/>
  <c r="BE120" i="10"/>
  <c r="BE118" i="10"/>
  <c r="BE252" i="10"/>
  <c r="BE137" i="10"/>
  <c r="BE101" i="10"/>
  <c r="BE99" i="10"/>
  <c r="BE86" i="10"/>
  <c r="BE84" i="10"/>
  <c r="BE71" i="10"/>
  <c r="BE50" i="10"/>
  <c r="BE21" i="10"/>
  <c r="BE242" i="10"/>
  <c r="BE166" i="10"/>
  <c r="BE105" i="10"/>
  <c r="BE103" i="10"/>
  <c r="BE73" i="10"/>
  <c r="BE66" i="10"/>
  <c r="BE49" i="10"/>
  <c r="BE27" i="10"/>
  <c r="BE26" i="10"/>
  <c r="BE25" i="10"/>
  <c r="BE24" i="10"/>
  <c r="BE23" i="10"/>
  <c r="BE18" i="10"/>
  <c r="BE14" i="10"/>
  <c r="BE12" i="10"/>
  <c r="BE10" i="10"/>
  <c r="BE190" i="10"/>
  <c r="BE168" i="10"/>
  <c r="BE148" i="10"/>
  <c r="BE92" i="10"/>
  <c r="BE90" i="10"/>
  <c r="BE77" i="10"/>
  <c r="BE75" i="10"/>
  <c r="BE69" i="10"/>
  <c r="BE57" i="10"/>
  <c r="BE48" i="10"/>
  <c r="BE35" i="10"/>
  <c r="BE34" i="10"/>
  <c r="BE33" i="10"/>
  <c r="BE32" i="10"/>
  <c r="BE31" i="10"/>
  <c r="BE30" i="10"/>
  <c r="BE29" i="10"/>
  <c r="BE240" i="10"/>
  <c r="BE170" i="10"/>
  <c r="BE150" i="10"/>
  <c r="BE111" i="10"/>
  <c r="BE110" i="10"/>
  <c r="BE109" i="10"/>
  <c r="BE96" i="10"/>
  <c r="BE81" i="10"/>
  <c r="BE79" i="10"/>
  <c r="BE65" i="10"/>
  <c r="BE63" i="10"/>
  <c r="BE62" i="10"/>
  <c r="BE61" i="10"/>
  <c r="BE60" i="10"/>
  <c r="BE59" i="10"/>
  <c r="BE56" i="10"/>
  <c r="BE44" i="10"/>
  <c r="BE43" i="10"/>
  <c r="BE42" i="10"/>
  <c r="BE41" i="10"/>
  <c r="BE40" i="10"/>
  <c r="BE39" i="10"/>
  <c r="BE38" i="10"/>
  <c r="BE37" i="10"/>
  <c r="BE20" i="10"/>
  <c r="BE243" i="10"/>
  <c r="BE152" i="10"/>
  <c r="BE129" i="10"/>
  <c r="BE100" i="10"/>
  <c r="BE85" i="10"/>
  <c r="BE83" i="10"/>
  <c r="BE67" i="10"/>
  <c r="BE55" i="10"/>
  <c r="BE47" i="10"/>
  <c r="BE154" i="10"/>
  <c r="BE131" i="10"/>
  <c r="BE122" i="10"/>
  <c r="BE116" i="10"/>
  <c r="BE115" i="10"/>
  <c r="BE114" i="10"/>
  <c r="BE106" i="10"/>
  <c r="BE104" i="10"/>
  <c r="BE70" i="10"/>
  <c r="BE54" i="10"/>
  <c r="BE241" i="10"/>
  <c r="BE187" i="10"/>
  <c r="BE133" i="10"/>
  <c r="BE124" i="10"/>
  <c r="BE108" i="10"/>
  <c r="BE93" i="10"/>
  <c r="BE91" i="10"/>
  <c r="BE89" i="10"/>
  <c r="BE76" i="10"/>
  <c r="BE19" i="10"/>
  <c r="BE126" i="10"/>
  <c r="BE95" i="10"/>
  <c r="BE80" i="10"/>
  <c r="BE53" i="10"/>
  <c r="BE135" i="10"/>
  <c r="BE9" i="10"/>
  <c r="BE68" i="10"/>
  <c r="BE15" i="10"/>
  <c r="BE8" i="10"/>
  <c r="BE13" i="10"/>
  <c r="BE667" i="10"/>
  <c r="BE97" i="10"/>
  <c r="BE11" i="10"/>
  <c r="BE197" i="10"/>
  <c r="BE51" i="10"/>
  <c r="BR874" i="10"/>
  <c r="BR872" i="10"/>
  <c r="BR870" i="10"/>
  <c r="BR868" i="10"/>
  <c r="BR873" i="10"/>
  <c r="BR871" i="10"/>
  <c r="BR869" i="10"/>
  <c r="BR867" i="10"/>
  <c r="BR861" i="10"/>
  <c r="BR852" i="10"/>
  <c r="BR859" i="10"/>
  <c r="BR855" i="10"/>
  <c r="BR865" i="10"/>
  <c r="BR853" i="10"/>
  <c r="BR856" i="10"/>
  <c r="BR864" i="10"/>
  <c r="BR862" i="10"/>
  <c r="BR860" i="10"/>
  <c r="BR858" i="10"/>
  <c r="BR863" i="10"/>
  <c r="BR854" i="10"/>
  <c r="BR838" i="10"/>
  <c r="BR850" i="10"/>
  <c r="BR846" i="10"/>
  <c r="BR844" i="10"/>
  <c r="BR842" i="10"/>
  <c r="BR840" i="10"/>
  <c r="BR851" i="10"/>
  <c r="BR849" i="10"/>
  <c r="BR847" i="10"/>
  <c r="BR845" i="10"/>
  <c r="BR843" i="10"/>
  <c r="BR841" i="10"/>
  <c r="BR837" i="10"/>
  <c r="BR836" i="10"/>
  <c r="BR834" i="10"/>
  <c r="BR832" i="10"/>
  <c r="BR835" i="10"/>
  <c r="BR833" i="10"/>
  <c r="BR831" i="10"/>
  <c r="BR827" i="10"/>
  <c r="BR826" i="10"/>
  <c r="BR819" i="10"/>
  <c r="BR817" i="10"/>
  <c r="BR815" i="10"/>
  <c r="BR813" i="10"/>
  <c r="BR823" i="10"/>
  <c r="BR828" i="10"/>
  <c r="BR822" i="10"/>
  <c r="BR825" i="10"/>
  <c r="BR824" i="10"/>
  <c r="BR816" i="10"/>
  <c r="BR811" i="10"/>
  <c r="BR807" i="10"/>
  <c r="BR805" i="10"/>
  <c r="BR818" i="10"/>
  <c r="BR800" i="10"/>
  <c r="BR798" i="10"/>
  <c r="BR810" i="10"/>
  <c r="BR809" i="10"/>
  <c r="BR806" i="10"/>
  <c r="BR804" i="10"/>
  <c r="BR829" i="10"/>
  <c r="BR801" i="10"/>
  <c r="BR799" i="10"/>
  <c r="BR781" i="10"/>
  <c r="BR794" i="10"/>
  <c r="BR785" i="10"/>
  <c r="BR772" i="10"/>
  <c r="BR770" i="10"/>
  <c r="BR768" i="10"/>
  <c r="BR820" i="10"/>
  <c r="BR797" i="10"/>
  <c r="BR793" i="10"/>
  <c r="BR791" i="10"/>
  <c r="BR789" i="10"/>
  <c r="BR787" i="10"/>
  <c r="BR776" i="10"/>
  <c r="BR774" i="10"/>
  <c r="BR808" i="10"/>
  <c r="BR771" i="10"/>
  <c r="BR788" i="10"/>
  <c r="BR775" i="10"/>
  <c r="BR769" i="10"/>
  <c r="BR760" i="10"/>
  <c r="BR758" i="10"/>
  <c r="BR814" i="10"/>
  <c r="BR764" i="10"/>
  <c r="BR762" i="10"/>
  <c r="BR795" i="10"/>
  <c r="BR790" i="10"/>
  <c r="BR777" i="10"/>
  <c r="BR766" i="10"/>
  <c r="BR755" i="10"/>
  <c r="BR753" i="10"/>
  <c r="BR751" i="10"/>
  <c r="BR749" i="10"/>
  <c r="BR780" i="10"/>
  <c r="BR763" i="10"/>
  <c r="BR782" i="10"/>
  <c r="BR756" i="10"/>
  <c r="BR754" i="10"/>
  <c r="BR752" i="10"/>
  <c r="BR750" i="10"/>
  <c r="BR748" i="10"/>
  <c r="BR796" i="10"/>
  <c r="BR741" i="10"/>
  <c r="BR739" i="10"/>
  <c r="BR737" i="10"/>
  <c r="BR735" i="10"/>
  <c r="BR733" i="10"/>
  <c r="BR731" i="10"/>
  <c r="BR744" i="10"/>
  <c r="BR743" i="10"/>
  <c r="BR740" i="10"/>
  <c r="BR732" i="10"/>
  <c r="BR742" i="10"/>
  <c r="BR759" i="10"/>
  <c r="BR729" i="10"/>
  <c r="BR727" i="10"/>
  <c r="BR725" i="10"/>
  <c r="BR723" i="10"/>
  <c r="BR721" i="10"/>
  <c r="BR719" i="10"/>
  <c r="BR717" i="10"/>
  <c r="BR715" i="10"/>
  <c r="BR713" i="10"/>
  <c r="BR734" i="10"/>
  <c r="BR745" i="10"/>
  <c r="BR736" i="10"/>
  <c r="BR718" i="10"/>
  <c r="BR720" i="10"/>
  <c r="BR722" i="10"/>
  <c r="BR710" i="10"/>
  <c r="BR708" i="10"/>
  <c r="BR706" i="10"/>
  <c r="BR704" i="10"/>
  <c r="BR702" i="10"/>
  <c r="BR700" i="10"/>
  <c r="BR698" i="10"/>
  <c r="BR724" i="10"/>
  <c r="BR792" i="10"/>
  <c r="BR767" i="10"/>
  <c r="BR746" i="10"/>
  <c r="BR738" i="10"/>
  <c r="BR726" i="10"/>
  <c r="BR714" i="10"/>
  <c r="BR712" i="10"/>
  <c r="BR716" i="10"/>
  <c r="BR697" i="10"/>
  <c r="BR676" i="10"/>
  <c r="BR711" i="10"/>
  <c r="BR703" i="10"/>
  <c r="BR690" i="10"/>
  <c r="BR688" i="10"/>
  <c r="BR686" i="10"/>
  <c r="BR684" i="10"/>
  <c r="BR682" i="10"/>
  <c r="BR680" i="10"/>
  <c r="BR694" i="10"/>
  <c r="BR692" i="10"/>
  <c r="BR730" i="10"/>
  <c r="BR705" i="10"/>
  <c r="BR696" i="10"/>
  <c r="BR695" i="10"/>
  <c r="BR728" i="10"/>
  <c r="BR709" i="10"/>
  <c r="BR701" i="10"/>
  <c r="BR693" i="10"/>
  <c r="BR672" i="10"/>
  <c r="BR685" i="10"/>
  <c r="BR687" i="10"/>
  <c r="BR679" i="10"/>
  <c r="BR674" i="10"/>
  <c r="BR670" i="10"/>
  <c r="BR668" i="10"/>
  <c r="BR666" i="10"/>
  <c r="BR664" i="10"/>
  <c r="BR662" i="10"/>
  <c r="BR660" i="10"/>
  <c r="BR658" i="10"/>
  <c r="BR656" i="10"/>
  <c r="BR654" i="10"/>
  <c r="BR652" i="10"/>
  <c r="BR650" i="10"/>
  <c r="BR673" i="10"/>
  <c r="BR707" i="10"/>
  <c r="BR699" i="10"/>
  <c r="BR683" i="10"/>
  <c r="BR671" i="10"/>
  <c r="BR669" i="10"/>
  <c r="BR667" i="10"/>
  <c r="BR665" i="10"/>
  <c r="BR663" i="10"/>
  <c r="BR661" i="10"/>
  <c r="BR659" i="10"/>
  <c r="BR657" i="10"/>
  <c r="BR655" i="10"/>
  <c r="BR653" i="10"/>
  <c r="BR651" i="10"/>
  <c r="BR630" i="10"/>
  <c r="BR675" i="10"/>
  <c r="BR649" i="10"/>
  <c r="BR634" i="10"/>
  <c r="BR646" i="10"/>
  <c r="BR644" i="10"/>
  <c r="BR642" i="10"/>
  <c r="BR640" i="10"/>
  <c r="BR638" i="10"/>
  <c r="BR628" i="10"/>
  <c r="BR626" i="10"/>
  <c r="BR647" i="10"/>
  <c r="BR689" i="10"/>
  <c r="BR681" i="10"/>
  <c r="BR645" i="10"/>
  <c r="BR643" i="10"/>
  <c r="BR641" i="10"/>
  <c r="BR639" i="10"/>
  <c r="BR637" i="10"/>
  <c r="BR627" i="10"/>
  <c r="BR615" i="10"/>
  <c r="BR613" i="10"/>
  <c r="BR611" i="10"/>
  <c r="BR609" i="10"/>
  <c r="BR677" i="10"/>
  <c r="BR635" i="10"/>
  <c r="BR631" i="10"/>
  <c r="BR621" i="10"/>
  <c r="BR619" i="10"/>
  <c r="BR617" i="10"/>
  <c r="BR606" i="10"/>
  <c r="BR604" i="10"/>
  <c r="BR602" i="10"/>
  <c r="BR614" i="10"/>
  <c r="BR612" i="10"/>
  <c r="BR610" i="10"/>
  <c r="BR622" i="10"/>
  <c r="BR620" i="10"/>
  <c r="BR618" i="10"/>
  <c r="BR633" i="10"/>
  <c r="BR605" i="10"/>
  <c r="BR552" i="10"/>
  <c r="BR550" i="10"/>
  <c r="BR589" i="10"/>
  <c r="BR556" i="10"/>
  <c r="BR554" i="10"/>
  <c r="BR599" i="10"/>
  <c r="BR597" i="10"/>
  <c r="BR595" i="10"/>
  <c r="BR593" i="10"/>
  <c r="BR558" i="10"/>
  <c r="BR601" i="10"/>
  <c r="BR584" i="10"/>
  <c r="BR582" i="10"/>
  <c r="BR580" i="10"/>
  <c r="BR578" i="10"/>
  <c r="BR576" i="10"/>
  <c r="BR574" i="10"/>
  <c r="BR572" i="10"/>
  <c r="BR570" i="10"/>
  <c r="BR568" i="10"/>
  <c r="BR566" i="10"/>
  <c r="BR564" i="10"/>
  <c r="BR562" i="10"/>
  <c r="BR590" i="10"/>
  <c r="BR588" i="10"/>
  <c r="BR555" i="10"/>
  <c r="BR600" i="10"/>
  <c r="BR598" i="10"/>
  <c r="BR596" i="10"/>
  <c r="BR594" i="10"/>
  <c r="BR592" i="10"/>
  <c r="BR559" i="10"/>
  <c r="BR583" i="10"/>
  <c r="BR575" i="10"/>
  <c r="BR567" i="10"/>
  <c r="BR543" i="10"/>
  <c r="BR541" i="10"/>
  <c r="BR539" i="10"/>
  <c r="BR537" i="10"/>
  <c r="BR535" i="10"/>
  <c r="BR533" i="10"/>
  <c r="BR531" i="10"/>
  <c r="BR529" i="10"/>
  <c r="BR527" i="10"/>
  <c r="BR525" i="10"/>
  <c r="BR521" i="10"/>
  <c r="BR517" i="10"/>
  <c r="BR515" i="10"/>
  <c r="BR513" i="10"/>
  <c r="BR511" i="10"/>
  <c r="BR509" i="10"/>
  <c r="BR505" i="10"/>
  <c r="BR503" i="10"/>
  <c r="BR501" i="10"/>
  <c r="BR499" i="10"/>
  <c r="BR547" i="10"/>
  <c r="BR625" i="10"/>
  <c r="BR581" i="10"/>
  <c r="BR573" i="10"/>
  <c r="BR565" i="10"/>
  <c r="BR579" i="10"/>
  <c r="BR571" i="10"/>
  <c r="BR563" i="10"/>
  <c r="BR548" i="10"/>
  <c r="BR544" i="10"/>
  <c r="BR542" i="10"/>
  <c r="BR540" i="10"/>
  <c r="BR538" i="10"/>
  <c r="BR536" i="10"/>
  <c r="BR534" i="10"/>
  <c r="BR532" i="10"/>
  <c r="BR530" i="10"/>
  <c r="BR526" i="10"/>
  <c r="BR524" i="10"/>
  <c r="BR522" i="10"/>
  <c r="BR520" i="10"/>
  <c r="BR518" i="10"/>
  <c r="BR516" i="10"/>
  <c r="BR514" i="10"/>
  <c r="BR512" i="10"/>
  <c r="BR510" i="10"/>
  <c r="BR508" i="10"/>
  <c r="BR504" i="10"/>
  <c r="BR502" i="10"/>
  <c r="BR500" i="10"/>
  <c r="BR546" i="10"/>
  <c r="BR585" i="10"/>
  <c r="BR577" i="10"/>
  <c r="BR569" i="10"/>
  <c r="BR561" i="10"/>
  <c r="BR498" i="10"/>
  <c r="BR494" i="10"/>
  <c r="BR497" i="10"/>
  <c r="BR490" i="10"/>
  <c r="BR488" i="10"/>
  <c r="BR486" i="10"/>
  <c r="BR484" i="10"/>
  <c r="BR482" i="10"/>
  <c r="BR480" i="10"/>
  <c r="BR478" i="10"/>
  <c r="BR476" i="10"/>
  <c r="BR474" i="10"/>
  <c r="BR472" i="10"/>
  <c r="BR470" i="10"/>
  <c r="BR468" i="10"/>
  <c r="BR466" i="10"/>
  <c r="BR464" i="10"/>
  <c r="BR462" i="10"/>
  <c r="BR460" i="10"/>
  <c r="BR458" i="10"/>
  <c r="BR456" i="10"/>
  <c r="BR454" i="10"/>
  <c r="BR551" i="10"/>
  <c r="BR495" i="10"/>
  <c r="BR492" i="10"/>
  <c r="BR496" i="10"/>
  <c r="BR491" i="10"/>
  <c r="BR489" i="10"/>
  <c r="BR487" i="10"/>
  <c r="BR485" i="10"/>
  <c r="BR483" i="10"/>
  <c r="BR481" i="10"/>
  <c r="BR479" i="10"/>
  <c r="BR477" i="10"/>
  <c r="BR475" i="10"/>
  <c r="BR473" i="10"/>
  <c r="BR471" i="10"/>
  <c r="BR469" i="10"/>
  <c r="BR467" i="10"/>
  <c r="BR465" i="10"/>
  <c r="BR463" i="10"/>
  <c r="BR603" i="10"/>
  <c r="BR493" i="10"/>
  <c r="BR455" i="10"/>
  <c r="BR450" i="10"/>
  <c r="BR415" i="10"/>
  <c r="BR413" i="10"/>
  <c r="BR411" i="10"/>
  <c r="BR461" i="10"/>
  <c r="BR457" i="10"/>
  <c r="BR453" i="10"/>
  <c r="BR451" i="10"/>
  <c r="BR431" i="10"/>
  <c r="BR429" i="10"/>
  <c r="BR427" i="10"/>
  <c r="BR425" i="10"/>
  <c r="BR423" i="10"/>
  <c r="BR421" i="10"/>
  <c r="BR419" i="10"/>
  <c r="BR447" i="10"/>
  <c r="BR445" i="10"/>
  <c r="BR443" i="10"/>
  <c r="BR441" i="10"/>
  <c r="BR439" i="10"/>
  <c r="BR437" i="10"/>
  <c r="BR435" i="10"/>
  <c r="BR459" i="10"/>
  <c r="BR408" i="10"/>
  <c r="BR406" i="10"/>
  <c r="BR404" i="10"/>
  <c r="BR452" i="10"/>
  <c r="BR432" i="10"/>
  <c r="BR430" i="10"/>
  <c r="BR428" i="10"/>
  <c r="BR426" i="10"/>
  <c r="BR424" i="10"/>
  <c r="BR422" i="10"/>
  <c r="BR420" i="10"/>
  <c r="BR418" i="10"/>
  <c r="BR400" i="10"/>
  <c r="BR398" i="10"/>
  <c r="BR396" i="10"/>
  <c r="BR394" i="10"/>
  <c r="BR392" i="10"/>
  <c r="BR390" i="10"/>
  <c r="BR388" i="10"/>
  <c r="BR448" i="10"/>
  <c r="BR440" i="10"/>
  <c r="BR410" i="10"/>
  <c r="BR405" i="10"/>
  <c r="BR402" i="10"/>
  <c r="BR367" i="10"/>
  <c r="BR365" i="10"/>
  <c r="BR363" i="10"/>
  <c r="BR361" i="10"/>
  <c r="BR446" i="10"/>
  <c r="BR438" i="10"/>
  <c r="BR412" i="10"/>
  <c r="BR385" i="10"/>
  <c r="BR383" i="10"/>
  <c r="BR381" i="10"/>
  <c r="BR379" i="10"/>
  <c r="BR377" i="10"/>
  <c r="BR375" i="10"/>
  <c r="BR373" i="10"/>
  <c r="BR371" i="10"/>
  <c r="BR369" i="10"/>
  <c r="BR399" i="10"/>
  <c r="BR397" i="10"/>
  <c r="BR395" i="10"/>
  <c r="BR393" i="10"/>
  <c r="BR391" i="10"/>
  <c r="BR389" i="10"/>
  <c r="BR444" i="10"/>
  <c r="BR436" i="10"/>
  <c r="BR414" i="10"/>
  <c r="BR407" i="10"/>
  <c r="BR403" i="10"/>
  <c r="BR366" i="10"/>
  <c r="BR364" i="10"/>
  <c r="BR362" i="10"/>
  <c r="BR357" i="10"/>
  <c r="BR330" i="10"/>
  <c r="BR321" i="10"/>
  <c r="BR319" i="10"/>
  <c r="BR416" i="10"/>
  <c r="BR384" i="10"/>
  <c r="BR376" i="10"/>
  <c r="BR358" i="10"/>
  <c r="BR347" i="10"/>
  <c r="BR336" i="10"/>
  <c r="BR334" i="10"/>
  <c r="BR302" i="10"/>
  <c r="BR300" i="10"/>
  <c r="BR298" i="10"/>
  <c r="BR360" i="10"/>
  <c r="BR342" i="10"/>
  <c r="BR340" i="10"/>
  <c r="BR325" i="10"/>
  <c r="BR308" i="10"/>
  <c r="BR306" i="10"/>
  <c r="BR304" i="10"/>
  <c r="BR434" i="10"/>
  <c r="BR382" i="10"/>
  <c r="BR374" i="10"/>
  <c r="BR353" i="10"/>
  <c r="BR351" i="10"/>
  <c r="BR344" i="10"/>
  <c r="BR316" i="10"/>
  <c r="BR314" i="10"/>
  <c r="BR312" i="10"/>
  <c r="BR331" i="10"/>
  <c r="BR329" i="10"/>
  <c r="BR322" i="10"/>
  <c r="BR320" i="10"/>
  <c r="BR318" i="10"/>
  <c r="BR442" i="10"/>
  <c r="BR380" i="10"/>
  <c r="BR372" i="10"/>
  <c r="BR356" i="10"/>
  <c r="BR348" i="10"/>
  <c r="BR337" i="10"/>
  <c r="BR335" i="10"/>
  <c r="BR333" i="10"/>
  <c r="BR301" i="10"/>
  <c r="BR299" i="10"/>
  <c r="BR297" i="10"/>
  <c r="BR359" i="10"/>
  <c r="BR341" i="10"/>
  <c r="BR339" i="10"/>
  <c r="BR326" i="10"/>
  <c r="BR309" i="10"/>
  <c r="BR307" i="10"/>
  <c r="BR305" i="10"/>
  <c r="BR292" i="10"/>
  <c r="BR269" i="10"/>
  <c r="BR267" i="10"/>
  <c r="BR265" i="10"/>
  <c r="BR263" i="10"/>
  <c r="BR313" i="10"/>
  <c r="BR281" i="10"/>
  <c r="BR279" i="10"/>
  <c r="BR277" i="10"/>
  <c r="BR275" i="10"/>
  <c r="BR273" i="10"/>
  <c r="BR254" i="10"/>
  <c r="BR252" i="10"/>
  <c r="BR250" i="10"/>
  <c r="BR248" i="10"/>
  <c r="BR246" i="10"/>
  <c r="BR244" i="10"/>
  <c r="BR242" i="10"/>
  <c r="BR240" i="10"/>
  <c r="BR370" i="10"/>
  <c r="BR311" i="10"/>
  <c r="BR295" i="10"/>
  <c r="BR294" i="10"/>
  <c r="BR289" i="10"/>
  <c r="BR287" i="10"/>
  <c r="BR285" i="10"/>
  <c r="BR260" i="10"/>
  <c r="BR258" i="10"/>
  <c r="BR293" i="10"/>
  <c r="BR291" i="10"/>
  <c r="BR270" i="10"/>
  <c r="BR268" i="10"/>
  <c r="BR266" i="10"/>
  <c r="BR264" i="10"/>
  <c r="BR262" i="10"/>
  <c r="BR378" i="10"/>
  <c r="BR354" i="10"/>
  <c r="BR282" i="10"/>
  <c r="BR280" i="10"/>
  <c r="BR278" i="10"/>
  <c r="BR276" i="10"/>
  <c r="BR274" i="10"/>
  <c r="BR272" i="10"/>
  <c r="BR255" i="10"/>
  <c r="BR253" i="10"/>
  <c r="BR251" i="10"/>
  <c r="BR249" i="10"/>
  <c r="BR247" i="10"/>
  <c r="BR245" i="10"/>
  <c r="BR243" i="10"/>
  <c r="BR241" i="10"/>
  <c r="BR238" i="10"/>
  <c r="BR237" i="10"/>
  <c r="BR225" i="10"/>
  <c r="BR214" i="10"/>
  <c r="BR212" i="10"/>
  <c r="BR210" i="10"/>
  <c r="BR208" i="10"/>
  <c r="BR206" i="10"/>
  <c r="BR192" i="10"/>
  <c r="BR179" i="10"/>
  <c r="BR177" i="10"/>
  <c r="BR175" i="10"/>
  <c r="BR158" i="10"/>
  <c r="BR156" i="10"/>
  <c r="BR235" i="10"/>
  <c r="BR233" i="10"/>
  <c r="BR231" i="10"/>
  <c r="BR227" i="10"/>
  <c r="BR222" i="10"/>
  <c r="BR220" i="10"/>
  <c r="BR218" i="10"/>
  <c r="BR183" i="10"/>
  <c r="BR164" i="10"/>
  <c r="BR145" i="10"/>
  <c r="BR143" i="10"/>
  <c r="BR141" i="10"/>
  <c r="BR120" i="10"/>
  <c r="BR118" i="10"/>
  <c r="BR116" i="10"/>
  <c r="BR114" i="10"/>
  <c r="BR259" i="10"/>
  <c r="BR197" i="10"/>
  <c r="BR190" i="10"/>
  <c r="BR187" i="10"/>
  <c r="BR170" i="10"/>
  <c r="BR168" i="10"/>
  <c r="BR166" i="10"/>
  <c r="BR126" i="10"/>
  <c r="BR124" i="10"/>
  <c r="BR122" i="10"/>
  <c r="BR352" i="10"/>
  <c r="BR223" i="10"/>
  <c r="BR203" i="10"/>
  <c r="BR201" i="10"/>
  <c r="BR199" i="10"/>
  <c r="BR172" i="10"/>
  <c r="BR153" i="10"/>
  <c r="BR151" i="10"/>
  <c r="BR149" i="10"/>
  <c r="BR138" i="10"/>
  <c r="BR136" i="10"/>
  <c r="BR134" i="10"/>
  <c r="BR132" i="10"/>
  <c r="BR130" i="10"/>
  <c r="BR257" i="10"/>
  <c r="BR215" i="10"/>
  <c r="BR213" i="10"/>
  <c r="BR211" i="10"/>
  <c r="BR209" i="10"/>
  <c r="BR207" i="10"/>
  <c r="BR188" i="10"/>
  <c r="BR180" i="10"/>
  <c r="BR178" i="10"/>
  <c r="BR176" i="10"/>
  <c r="BR315" i="10"/>
  <c r="BR288" i="10"/>
  <c r="BR239" i="10"/>
  <c r="BR234" i="10"/>
  <c r="BR232" i="10"/>
  <c r="BR230" i="10"/>
  <c r="BR228" i="10"/>
  <c r="BR224" i="10"/>
  <c r="BR219" i="10"/>
  <c r="BR217" i="10"/>
  <c r="BR191" i="10"/>
  <c r="BR184" i="10"/>
  <c r="BR182" i="10"/>
  <c r="BR163" i="10"/>
  <c r="BR161" i="10"/>
  <c r="BR144" i="10"/>
  <c r="BR142" i="10"/>
  <c r="BR119" i="10"/>
  <c r="BR117" i="10"/>
  <c r="BR115" i="10"/>
  <c r="BR386" i="10"/>
  <c r="BR196" i="10"/>
  <c r="BR169" i="10"/>
  <c r="BR167" i="10"/>
  <c r="BR127" i="10"/>
  <c r="BR125" i="10"/>
  <c r="BR123" i="10"/>
  <c r="BR200" i="10"/>
  <c r="BR150" i="10"/>
  <c r="BR106" i="10"/>
  <c r="BR104" i="10"/>
  <c r="BR70" i="10"/>
  <c r="BR54" i="10"/>
  <c r="BR189" i="10"/>
  <c r="BR157" i="10"/>
  <c r="BR152" i="10"/>
  <c r="BR129" i="10"/>
  <c r="BR111" i="10"/>
  <c r="BR110" i="10"/>
  <c r="BR109" i="10"/>
  <c r="BR108" i="10"/>
  <c r="BR93" i="10"/>
  <c r="BR91" i="10"/>
  <c r="BR89" i="10"/>
  <c r="BR76" i="10"/>
  <c r="BR19" i="10"/>
  <c r="BR173" i="10"/>
  <c r="BR154" i="10"/>
  <c r="BR131" i="10"/>
  <c r="BR97" i="10"/>
  <c r="BR95" i="10"/>
  <c r="BR80" i="10"/>
  <c r="BR68" i="10"/>
  <c r="BR53" i="10"/>
  <c r="BR51" i="10"/>
  <c r="BR159" i="10"/>
  <c r="BR133" i="10"/>
  <c r="BR101" i="10"/>
  <c r="BR99" i="10"/>
  <c r="BR86" i="10"/>
  <c r="BR84" i="10"/>
  <c r="BR71" i="10"/>
  <c r="BR50" i="10"/>
  <c r="BR21" i="10"/>
  <c r="BR204" i="10"/>
  <c r="BR135" i="10"/>
  <c r="BR105" i="10"/>
  <c r="BR103" i="10"/>
  <c r="BR73" i="10"/>
  <c r="BR66" i="10"/>
  <c r="BR49" i="10"/>
  <c r="BR27" i="10"/>
  <c r="BR26" i="10"/>
  <c r="BR25" i="10"/>
  <c r="BR24" i="10"/>
  <c r="BR23" i="10"/>
  <c r="BR286" i="10"/>
  <c r="BR137" i="10"/>
  <c r="BR92" i="10"/>
  <c r="BR90" i="10"/>
  <c r="BR77" i="10"/>
  <c r="BR75" i="10"/>
  <c r="BR69" i="10"/>
  <c r="BR57" i="10"/>
  <c r="BR48" i="10"/>
  <c r="BR35" i="10"/>
  <c r="BR34" i="10"/>
  <c r="BR33" i="10"/>
  <c r="BR32" i="10"/>
  <c r="BR31" i="10"/>
  <c r="BR30" i="10"/>
  <c r="BR29" i="10"/>
  <c r="BR202" i="10"/>
  <c r="BR96" i="10"/>
  <c r="BR81" i="10"/>
  <c r="BR79" i="10"/>
  <c r="BR65" i="10"/>
  <c r="BR63" i="10"/>
  <c r="BR62" i="10"/>
  <c r="BR61" i="10"/>
  <c r="BR60" i="10"/>
  <c r="BR59" i="10"/>
  <c r="BR56" i="10"/>
  <c r="BR44" i="10"/>
  <c r="BR43" i="10"/>
  <c r="BR42" i="10"/>
  <c r="BR41" i="10"/>
  <c r="BR40" i="10"/>
  <c r="BR39" i="10"/>
  <c r="BR38" i="10"/>
  <c r="BR37" i="10"/>
  <c r="BR20" i="10"/>
  <c r="BR83" i="10"/>
  <c r="BR15" i="10"/>
  <c r="BR8" i="10"/>
  <c r="BR13" i="10"/>
  <c r="BR67" i="10"/>
  <c r="BR55" i="10"/>
  <c r="BR11" i="10"/>
  <c r="BR47" i="10"/>
  <c r="BR9" i="10"/>
  <c r="BR14" i="10"/>
  <c r="BR148" i="10"/>
  <c r="BR12" i="10"/>
  <c r="BR10" i="10"/>
  <c r="BR100" i="10"/>
  <c r="BR85" i="10"/>
  <c r="BR18" i="10"/>
  <c r="AR8" i="9"/>
  <c r="AS16" i="9"/>
  <c r="AT33" i="9"/>
  <c r="AS68" i="9"/>
  <c r="S33" i="6"/>
  <c r="Y32" i="4"/>
  <c r="AN17" i="9"/>
  <c r="AR24" i="9"/>
  <c r="AT15" i="9"/>
  <c r="AP9" i="9"/>
  <c r="AT44" i="9"/>
  <c r="AM21" i="9"/>
  <c r="AR43" i="9"/>
  <c r="AO28" i="9"/>
  <c r="AR33" i="9"/>
  <c r="AM58" i="9"/>
  <c r="AO41" i="9"/>
  <c r="AM64" i="9"/>
  <c r="AO69" i="9"/>
  <c r="AR52" i="9"/>
  <c r="Q36" i="9"/>
  <c r="S24" i="6"/>
  <c r="Y23" i="4"/>
  <c r="AT22" i="9"/>
  <c r="AR9" i="9"/>
  <c r="AO16" i="9"/>
  <c r="AS18" i="9"/>
  <c r="AP24" i="9"/>
  <c r="AS11" i="9"/>
  <c r="AQ51" i="9"/>
  <c r="AP33" i="9"/>
  <c r="AP48" i="9"/>
  <c r="AP28" i="9"/>
  <c r="AM50" i="9"/>
  <c r="AQ35" i="9"/>
  <c r="AT59" i="9"/>
  <c r="AT42" i="9"/>
  <c r="AQ62" i="9"/>
  <c r="AS58" i="9"/>
  <c r="AQ72" i="9"/>
  <c r="AS43" i="9"/>
  <c r="AS59" i="9"/>
  <c r="AO53" i="9"/>
  <c r="AQ69" i="9"/>
  <c r="S17" i="6"/>
  <c r="Y16" i="4"/>
  <c r="Y31" i="4"/>
  <c r="S32" i="6"/>
  <c r="AM8" i="9"/>
  <c r="AP10" i="9"/>
  <c r="AT24" i="9"/>
  <c r="AQ15" i="9"/>
  <c r="AP14" i="9"/>
  <c r="AP26" i="9"/>
  <c r="AP18" i="9"/>
  <c r="AS13" i="9"/>
  <c r="AP25" i="9"/>
  <c r="AN15" i="9"/>
  <c r="AS32" i="9"/>
  <c r="AP51" i="9"/>
  <c r="AM13" i="9"/>
  <c r="AT32" i="9"/>
  <c r="AO33" i="9"/>
  <c r="AN53" i="9"/>
  <c r="AQ42" i="9"/>
  <c r="AM29" i="9"/>
  <c r="AQ56" i="9"/>
  <c r="AR48" i="9"/>
  <c r="AT30" i="9"/>
  <c r="AR28" i="9"/>
  <c r="AM57" i="9"/>
  <c r="AR37" i="9"/>
  <c r="AM24" i="9"/>
  <c r="AQ40" i="9"/>
  <c r="AO62" i="9"/>
  <c r="AO65" i="9"/>
  <c r="AO32" i="9"/>
  <c r="AP65" i="9"/>
  <c r="AS60" i="9"/>
  <c r="AP57" i="9"/>
  <c r="AM61" i="9"/>
  <c r="AM59" i="9"/>
  <c r="AM72" i="9"/>
  <c r="Q54" i="9"/>
  <c r="AO72" i="9"/>
  <c r="S27" i="6"/>
  <c r="Y26" i="4"/>
  <c r="S20" i="6"/>
  <c r="Y19" i="4"/>
  <c r="Y30" i="4"/>
  <c r="S31" i="6"/>
  <c r="BL865" i="10"/>
  <c r="BL873" i="10"/>
  <c r="BL871" i="10"/>
  <c r="BL869" i="10"/>
  <c r="BL867" i="10"/>
  <c r="BL864" i="10"/>
  <c r="BL874" i="10"/>
  <c r="BL872" i="10"/>
  <c r="BL870" i="10"/>
  <c r="BL868" i="10"/>
  <c r="BL859" i="10"/>
  <c r="BL855" i="10"/>
  <c r="BL862" i="10"/>
  <c r="BL853" i="10"/>
  <c r="BL856" i="10"/>
  <c r="BL863" i="10"/>
  <c r="BL860" i="10"/>
  <c r="BL858" i="10"/>
  <c r="BL854" i="10"/>
  <c r="BL861" i="10"/>
  <c r="BL846" i="10"/>
  <c r="BL844" i="10"/>
  <c r="BL842" i="10"/>
  <c r="BL840" i="10"/>
  <c r="BL851" i="10"/>
  <c r="BL852" i="10"/>
  <c r="BL837" i="10"/>
  <c r="BL849" i="10"/>
  <c r="BL847" i="10"/>
  <c r="BL845" i="10"/>
  <c r="BL843" i="10"/>
  <c r="BL841" i="10"/>
  <c r="BL850" i="10"/>
  <c r="BL838" i="10"/>
  <c r="BL829" i="10"/>
  <c r="BL827" i="10"/>
  <c r="BL825" i="10"/>
  <c r="BL835" i="10"/>
  <c r="BL833" i="10"/>
  <c r="BL831" i="10"/>
  <c r="BL836" i="10"/>
  <c r="BL834" i="10"/>
  <c r="BL832" i="10"/>
  <c r="BL810" i="10"/>
  <c r="BL808" i="10"/>
  <c r="BL820" i="10"/>
  <c r="BL818" i="10"/>
  <c r="BL816" i="10"/>
  <c r="BL814" i="10"/>
  <c r="BL824" i="10"/>
  <c r="BL822" i="10"/>
  <c r="BL823" i="10"/>
  <c r="BL828" i="10"/>
  <c r="BL815" i="10"/>
  <c r="BL809" i="10"/>
  <c r="BL800" i="10"/>
  <c r="BL798" i="10"/>
  <c r="BL796" i="10"/>
  <c r="BL817" i="10"/>
  <c r="BL811" i="10"/>
  <c r="BL806" i="10"/>
  <c r="BL804" i="10"/>
  <c r="BL819" i="10"/>
  <c r="BL801" i="10"/>
  <c r="BL799" i="10"/>
  <c r="BL826" i="10"/>
  <c r="BL807" i="10"/>
  <c r="BL805" i="10"/>
  <c r="BL793" i="10"/>
  <c r="BL791" i="10"/>
  <c r="BL789" i="10"/>
  <c r="BL787" i="10"/>
  <c r="BL776" i="10"/>
  <c r="BL774" i="10"/>
  <c r="BL795" i="10"/>
  <c r="BL782" i="10"/>
  <c r="BL780" i="10"/>
  <c r="BL771" i="10"/>
  <c r="BL769" i="10"/>
  <c r="BL785" i="10"/>
  <c r="BL772" i="10"/>
  <c r="BL770" i="10"/>
  <c r="BL768" i="10"/>
  <c r="BL794" i="10"/>
  <c r="BL781" i="10"/>
  <c r="BL766" i="10"/>
  <c r="BL745" i="10"/>
  <c r="BL743" i="10"/>
  <c r="BL788" i="10"/>
  <c r="BL775" i="10"/>
  <c r="BL755" i="10"/>
  <c r="BL753" i="10"/>
  <c r="BL751" i="10"/>
  <c r="BL749" i="10"/>
  <c r="BL759" i="10"/>
  <c r="BL797" i="10"/>
  <c r="BL790" i="10"/>
  <c r="BL777" i="10"/>
  <c r="BL763" i="10"/>
  <c r="BL813" i="10"/>
  <c r="BL792" i="10"/>
  <c r="BL756" i="10"/>
  <c r="BL754" i="10"/>
  <c r="BL752" i="10"/>
  <c r="BL750" i="10"/>
  <c r="BL748" i="10"/>
  <c r="BL764" i="10"/>
  <c r="BL762" i="10"/>
  <c r="BL758" i="10"/>
  <c r="BL741" i="10"/>
  <c r="BL739" i="10"/>
  <c r="BL737" i="10"/>
  <c r="BL735" i="10"/>
  <c r="BL733" i="10"/>
  <c r="BL760" i="10"/>
  <c r="BL742" i="10"/>
  <c r="BL740" i="10"/>
  <c r="BL738" i="10"/>
  <c r="BL736" i="10"/>
  <c r="BL746" i="10"/>
  <c r="BL729" i="10"/>
  <c r="BL727" i="10"/>
  <c r="BL725" i="10"/>
  <c r="BL723" i="10"/>
  <c r="BL721" i="10"/>
  <c r="BL719" i="10"/>
  <c r="BL717" i="10"/>
  <c r="BL744" i="10"/>
  <c r="BL732" i="10"/>
  <c r="BL730" i="10"/>
  <c r="BL728" i="10"/>
  <c r="BL726" i="10"/>
  <c r="BL724" i="10"/>
  <c r="BL722" i="10"/>
  <c r="BL720" i="10"/>
  <c r="BL718" i="10"/>
  <c r="BL716" i="10"/>
  <c r="BL731" i="10"/>
  <c r="BL767" i="10"/>
  <c r="BL714" i="10"/>
  <c r="BL710" i="10"/>
  <c r="BL708" i="10"/>
  <c r="BL706" i="10"/>
  <c r="BL704" i="10"/>
  <c r="BL702" i="10"/>
  <c r="BL700" i="10"/>
  <c r="BL698" i="10"/>
  <c r="BL696" i="10"/>
  <c r="BL694" i="10"/>
  <c r="BL734" i="10"/>
  <c r="BL713" i="10"/>
  <c r="BL712" i="10"/>
  <c r="BL715" i="10"/>
  <c r="BL711" i="10"/>
  <c r="BL709" i="10"/>
  <c r="BL707" i="10"/>
  <c r="BL705" i="10"/>
  <c r="BL703" i="10"/>
  <c r="BL701" i="10"/>
  <c r="BL699" i="10"/>
  <c r="BL692" i="10"/>
  <c r="BL677" i="10"/>
  <c r="BL675" i="10"/>
  <c r="BL673" i="10"/>
  <c r="BL697" i="10"/>
  <c r="BL689" i="10"/>
  <c r="BL687" i="10"/>
  <c r="BL685" i="10"/>
  <c r="BL683" i="10"/>
  <c r="BL681" i="10"/>
  <c r="BL679" i="10"/>
  <c r="BL676" i="10"/>
  <c r="BL674" i="10"/>
  <c r="BL695" i="10"/>
  <c r="BL690" i="10"/>
  <c r="BL688" i="10"/>
  <c r="BL686" i="10"/>
  <c r="BL684" i="10"/>
  <c r="BL682" i="10"/>
  <c r="BL680" i="10"/>
  <c r="BL670" i="10"/>
  <c r="BL668" i="10"/>
  <c r="BL666" i="10"/>
  <c r="BL664" i="10"/>
  <c r="BL662" i="10"/>
  <c r="BL660" i="10"/>
  <c r="BL658" i="10"/>
  <c r="BL656" i="10"/>
  <c r="BL654" i="10"/>
  <c r="BL652" i="10"/>
  <c r="BL650" i="10"/>
  <c r="BL693" i="10"/>
  <c r="BL661" i="10"/>
  <c r="BL651" i="10"/>
  <c r="BL646" i="10"/>
  <c r="BL644" i="10"/>
  <c r="BL642" i="10"/>
  <c r="BL640" i="10"/>
  <c r="BL638" i="10"/>
  <c r="BL663" i="10"/>
  <c r="BL653" i="10"/>
  <c r="BL665" i="10"/>
  <c r="BL631" i="10"/>
  <c r="BL667" i="10"/>
  <c r="BL635" i="10"/>
  <c r="BL633" i="10"/>
  <c r="BL657" i="10"/>
  <c r="BL630" i="10"/>
  <c r="BL659" i="10"/>
  <c r="BL647" i="10"/>
  <c r="BL634" i="10"/>
  <c r="BL669" i="10"/>
  <c r="BL645" i="10"/>
  <c r="BL637" i="10"/>
  <c r="BL606" i="10"/>
  <c r="BL604" i="10"/>
  <c r="BL639" i="10"/>
  <c r="BL614" i="10"/>
  <c r="BL612" i="10"/>
  <c r="BL610" i="10"/>
  <c r="BL671" i="10"/>
  <c r="BL625" i="10"/>
  <c r="BL622" i="10"/>
  <c r="BL620" i="10"/>
  <c r="BL618" i="10"/>
  <c r="BL672" i="10"/>
  <c r="BL649" i="10"/>
  <c r="BL641" i="10"/>
  <c r="BL628" i="10"/>
  <c r="BL605" i="10"/>
  <c r="BL655" i="10"/>
  <c r="BL626" i="10"/>
  <c r="BL601" i="10"/>
  <c r="BL599" i="10"/>
  <c r="BL597" i="10"/>
  <c r="BL595" i="10"/>
  <c r="BL593" i="10"/>
  <c r="BL558" i="10"/>
  <c r="BL613" i="10"/>
  <c r="BL603" i="10"/>
  <c r="BL584" i="10"/>
  <c r="BL582" i="10"/>
  <c r="BL580" i="10"/>
  <c r="BL578" i="10"/>
  <c r="BL576" i="10"/>
  <c r="BL574" i="10"/>
  <c r="BL572" i="10"/>
  <c r="BL570" i="10"/>
  <c r="BL568" i="10"/>
  <c r="BL566" i="10"/>
  <c r="BL564" i="10"/>
  <c r="BL562" i="10"/>
  <c r="BL547" i="10"/>
  <c r="BL627" i="10"/>
  <c r="BL617" i="10"/>
  <c r="BL551" i="10"/>
  <c r="BL619" i="10"/>
  <c r="BL615" i="10"/>
  <c r="BL590" i="10"/>
  <c r="BL588" i="10"/>
  <c r="BL555" i="10"/>
  <c r="BL643" i="10"/>
  <c r="BL621" i="10"/>
  <c r="BL600" i="10"/>
  <c r="BL598" i="10"/>
  <c r="BL596" i="10"/>
  <c r="BL594" i="10"/>
  <c r="BL592" i="10"/>
  <c r="BL609" i="10"/>
  <c r="BL585" i="10"/>
  <c r="BL583" i="10"/>
  <c r="BL581" i="10"/>
  <c r="BL579" i="10"/>
  <c r="BL577" i="10"/>
  <c r="BL575" i="10"/>
  <c r="BL573" i="10"/>
  <c r="BL571" i="10"/>
  <c r="BL569" i="10"/>
  <c r="BL567" i="10"/>
  <c r="BL565" i="10"/>
  <c r="BL563" i="10"/>
  <c r="BL561" i="10"/>
  <c r="BL548" i="10"/>
  <c r="BL552" i="10"/>
  <c r="BL559" i="10"/>
  <c r="BL554" i="10"/>
  <c r="BL556" i="10"/>
  <c r="BL544" i="10"/>
  <c r="BL542" i="10"/>
  <c r="BL540" i="10"/>
  <c r="BL538" i="10"/>
  <c r="BL536" i="10"/>
  <c r="BL534" i="10"/>
  <c r="BL532" i="10"/>
  <c r="BL530" i="10"/>
  <c r="BL526" i="10"/>
  <c r="BL524" i="10"/>
  <c r="BL522" i="10"/>
  <c r="BL520" i="10"/>
  <c r="BL518" i="10"/>
  <c r="BL516" i="10"/>
  <c r="BL514" i="10"/>
  <c r="BL512" i="10"/>
  <c r="BL510" i="10"/>
  <c r="BL508" i="10"/>
  <c r="BL504" i="10"/>
  <c r="BL502" i="10"/>
  <c r="BL500" i="10"/>
  <c r="BL498" i="10"/>
  <c r="BL546" i="10"/>
  <c r="BL550" i="10"/>
  <c r="BL602" i="10"/>
  <c r="BL543" i="10"/>
  <c r="BL541" i="10"/>
  <c r="BL539" i="10"/>
  <c r="BL537" i="10"/>
  <c r="BL535" i="10"/>
  <c r="BL533" i="10"/>
  <c r="BL531" i="10"/>
  <c r="BL529" i="10"/>
  <c r="BL527" i="10"/>
  <c r="BL525" i="10"/>
  <c r="BL521" i="10"/>
  <c r="BL517" i="10"/>
  <c r="BL515" i="10"/>
  <c r="BL513" i="10"/>
  <c r="BL511" i="10"/>
  <c r="BL509" i="10"/>
  <c r="BL505" i="10"/>
  <c r="BL503" i="10"/>
  <c r="BL501" i="10"/>
  <c r="BL499" i="10"/>
  <c r="BL495" i="10"/>
  <c r="BL492" i="10"/>
  <c r="BL589" i="10"/>
  <c r="BL496" i="10"/>
  <c r="BL493" i="10"/>
  <c r="BL491" i="10"/>
  <c r="BL489" i="10"/>
  <c r="BL487" i="10"/>
  <c r="BL485" i="10"/>
  <c r="BL483" i="10"/>
  <c r="BL481" i="10"/>
  <c r="BL479" i="10"/>
  <c r="BL477" i="10"/>
  <c r="BL475" i="10"/>
  <c r="BL473" i="10"/>
  <c r="BL471" i="10"/>
  <c r="BL469" i="10"/>
  <c r="BL467" i="10"/>
  <c r="BL465" i="10"/>
  <c r="BL463" i="10"/>
  <c r="BL461" i="10"/>
  <c r="BL459" i="10"/>
  <c r="BL457" i="10"/>
  <c r="BL455" i="10"/>
  <c r="BL611" i="10"/>
  <c r="BL497" i="10"/>
  <c r="BL494" i="10"/>
  <c r="BL488" i="10"/>
  <c r="BL480" i="10"/>
  <c r="BL472" i="10"/>
  <c r="BL464" i="10"/>
  <c r="BL456" i="10"/>
  <c r="BL431" i="10"/>
  <c r="BL429" i="10"/>
  <c r="BL427" i="10"/>
  <c r="BL425" i="10"/>
  <c r="BL423" i="10"/>
  <c r="BL421" i="10"/>
  <c r="BL419" i="10"/>
  <c r="BL447" i="10"/>
  <c r="BL445" i="10"/>
  <c r="BL443" i="10"/>
  <c r="BL441" i="10"/>
  <c r="BL439" i="10"/>
  <c r="BL437" i="10"/>
  <c r="BL435" i="10"/>
  <c r="BL486" i="10"/>
  <c r="BL478" i="10"/>
  <c r="BL470" i="10"/>
  <c r="BL458" i="10"/>
  <c r="BL452" i="10"/>
  <c r="BL408" i="10"/>
  <c r="BL416" i="10"/>
  <c r="BL414" i="10"/>
  <c r="BL412" i="10"/>
  <c r="BL410" i="10"/>
  <c r="BL484" i="10"/>
  <c r="BL476" i="10"/>
  <c r="BL468" i="10"/>
  <c r="BL460" i="10"/>
  <c r="BL432" i="10"/>
  <c r="BL430" i="10"/>
  <c r="BL428" i="10"/>
  <c r="BL426" i="10"/>
  <c r="BL424" i="10"/>
  <c r="BL422" i="10"/>
  <c r="BL420" i="10"/>
  <c r="BL418" i="10"/>
  <c r="BL462" i="10"/>
  <c r="BL453" i="10"/>
  <c r="BL448" i="10"/>
  <c r="BL446" i="10"/>
  <c r="BL444" i="10"/>
  <c r="BL442" i="10"/>
  <c r="BL440" i="10"/>
  <c r="BL438" i="10"/>
  <c r="BL436" i="10"/>
  <c r="BL434" i="10"/>
  <c r="BL490" i="10"/>
  <c r="BL482" i="10"/>
  <c r="BL474" i="10"/>
  <c r="BL466" i="10"/>
  <c r="BL454" i="10"/>
  <c r="BL450" i="10"/>
  <c r="BL415" i="10"/>
  <c r="BL367" i="10"/>
  <c r="BL365" i="10"/>
  <c r="BL363" i="10"/>
  <c r="BL361" i="10"/>
  <c r="BL359" i="10"/>
  <c r="BL407" i="10"/>
  <c r="BL385" i="10"/>
  <c r="BL383" i="10"/>
  <c r="BL381" i="10"/>
  <c r="BL379" i="10"/>
  <c r="BL377" i="10"/>
  <c r="BL375" i="10"/>
  <c r="BL373" i="10"/>
  <c r="BL371" i="10"/>
  <c r="BL369" i="10"/>
  <c r="BL399" i="10"/>
  <c r="BL397" i="10"/>
  <c r="BL395" i="10"/>
  <c r="BL393" i="10"/>
  <c r="BL391" i="10"/>
  <c r="BL389" i="10"/>
  <c r="BL406" i="10"/>
  <c r="BL403" i="10"/>
  <c r="BL411" i="10"/>
  <c r="BL366" i="10"/>
  <c r="BL364" i="10"/>
  <c r="BL362" i="10"/>
  <c r="BL451" i="10"/>
  <c r="BL404" i="10"/>
  <c r="BL386" i="10"/>
  <c r="BL384" i="10"/>
  <c r="BL382" i="10"/>
  <c r="BL380" i="10"/>
  <c r="BL378" i="10"/>
  <c r="BL376" i="10"/>
  <c r="BL374" i="10"/>
  <c r="BL372" i="10"/>
  <c r="BL370" i="10"/>
  <c r="BL413" i="10"/>
  <c r="BL405" i="10"/>
  <c r="BL400" i="10"/>
  <c r="BL398" i="10"/>
  <c r="BL396" i="10"/>
  <c r="BL394" i="10"/>
  <c r="BL392" i="10"/>
  <c r="BL390" i="10"/>
  <c r="BL388" i="10"/>
  <c r="BL342" i="10"/>
  <c r="BL340" i="10"/>
  <c r="BL325" i="10"/>
  <c r="BL308" i="10"/>
  <c r="BL306" i="10"/>
  <c r="BL304" i="10"/>
  <c r="BL353" i="10"/>
  <c r="BL351" i="10"/>
  <c r="BL344" i="10"/>
  <c r="BL316" i="10"/>
  <c r="BL314" i="10"/>
  <c r="BL312" i="10"/>
  <c r="BL331" i="10"/>
  <c r="BL329" i="10"/>
  <c r="BL322" i="10"/>
  <c r="BL320" i="10"/>
  <c r="BL318" i="10"/>
  <c r="BL295" i="10"/>
  <c r="BL356" i="10"/>
  <c r="BL348" i="10"/>
  <c r="BL337" i="10"/>
  <c r="BL335" i="10"/>
  <c r="BL333" i="10"/>
  <c r="BL301" i="10"/>
  <c r="BL299" i="10"/>
  <c r="BL297" i="10"/>
  <c r="BL402" i="10"/>
  <c r="BL358" i="10"/>
  <c r="BL341" i="10"/>
  <c r="BL339" i="10"/>
  <c r="BL326" i="10"/>
  <c r="BL309" i="10"/>
  <c r="BL307" i="10"/>
  <c r="BL305" i="10"/>
  <c r="BL360" i="10"/>
  <c r="BL357" i="10"/>
  <c r="BL354" i="10"/>
  <c r="BL352" i="10"/>
  <c r="BL315" i="10"/>
  <c r="BL313" i="10"/>
  <c r="BL311" i="10"/>
  <c r="BL330" i="10"/>
  <c r="BL321" i="10"/>
  <c r="BL319" i="10"/>
  <c r="BL334" i="10"/>
  <c r="BL254" i="10"/>
  <c r="BL252" i="10"/>
  <c r="BL250" i="10"/>
  <c r="BL248" i="10"/>
  <c r="BL246" i="10"/>
  <c r="BL244" i="10"/>
  <c r="BL242" i="10"/>
  <c r="BL240" i="10"/>
  <c r="BL238" i="10"/>
  <c r="BL347" i="10"/>
  <c r="BL289" i="10"/>
  <c r="BL287" i="10"/>
  <c r="BL285" i="10"/>
  <c r="BL260" i="10"/>
  <c r="BL258" i="10"/>
  <c r="BL300" i="10"/>
  <c r="BL293" i="10"/>
  <c r="BL291" i="10"/>
  <c r="BL270" i="10"/>
  <c r="BL268" i="10"/>
  <c r="BL266" i="10"/>
  <c r="BL264" i="10"/>
  <c r="BL262" i="10"/>
  <c r="BL282" i="10"/>
  <c r="BL280" i="10"/>
  <c r="BL278" i="10"/>
  <c r="BL276" i="10"/>
  <c r="BL274" i="10"/>
  <c r="BL272" i="10"/>
  <c r="BL302" i="10"/>
  <c r="BL255" i="10"/>
  <c r="BL253" i="10"/>
  <c r="BL251" i="10"/>
  <c r="BL249" i="10"/>
  <c r="BL247" i="10"/>
  <c r="BL245" i="10"/>
  <c r="BL243" i="10"/>
  <c r="BL241" i="10"/>
  <c r="BL239" i="10"/>
  <c r="BL237" i="10"/>
  <c r="BL298" i="10"/>
  <c r="BL288" i="10"/>
  <c r="BL286" i="10"/>
  <c r="BL259" i="10"/>
  <c r="BL257" i="10"/>
  <c r="BL336" i="10"/>
  <c r="BL292" i="10"/>
  <c r="BL269" i="10"/>
  <c r="BL267" i="10"/>
  <c r="BL265" i="10"/>
  <c r="BL263" i="10"/>
  <c r="BL197" i="10"/>
  <c r="BL190" i="10"/>
  <c r="BL187" i="10"/>
  <c r="BL170" i="10"/>
  <c r="BL168" i="10"/>
  <c r="BL166" i="10"/>
  <c r="BL126" i="10"/>
  <c r="BL124" i="10"/>
  <c r="BL122" i="10"/>
  <c r="BL281" i="10"/>
  <c r="BL273" i="10"/>
  <c r="BL223" i="10"/>
  <c r="BL203" i="10"/>
  <c r="BL201" i="10"/>
  <c r="BL199" i="10"/>
  <c r="BL172" i="10"/>
  <c r="BL153" i="10"/>
  <c r="BL151" i="10"/>
  <c r="BL149" i="10"/>
  <c r="BL138" i="10"/>
  <c r="BL136" i="10"/>
  <c r="BL134" i="10"/>
  <c r="BL132" i="10"/>
  <c r="BL130" i="10"/>
  <c r="BL111" i="10"/>
  <c r="BL109" i="10"/>
  <c r="BL215" i="10"/>
  <c r="BL213" i="10"/>
  <c r="BL211" i="10"/>
  <c r="BL209" i="10"/>
  <c r="BL207" i="10"/>
  <c r="BL188" i="10"/>
  <c r="BL180" i="10"/>
  <c r="BL178" i="10"/>
  <c r="BL176" i="10"/>
  <c r="BL159" i="10"/>
  <c r="BL157" i="10"/>
  <c r="BL279" i="10"/>
  <c r="BL234" i="10"/>
  <c r="BL232" i="10"/>
  <c r="BL230" i="10"/>
  <c r="BL228" i="10"/>
  <c r="BL224" i="10"/>
  <c r="BL219" i="10"/>
  <c r="BL217" i="10"/>
  <c r="BL191" i="10"/>
  <c r="BL184" i="10"/>
  <c r="BL182" i="10"/>
  <c r="BL163" i="10"/>
  <c r="BL161" i="10"/>
  <c r="BL144" i="10"/>
  <c r="BL142" i="10"/>
  <c r="BL196" i="10"/>
  <c r="BL277" i="10"/>
  <c r="BL204" i="10"/>
  <c r="BL202" i="10"/>
  <c r="BL200" i="10"/>
  <c r="BL189" i="10"/>
  <c r="BL173" i="10"/>
  <c r="BL154" i="10"/>
  <c r="BL152" i="10"/>
  <c r="BL150" i="10"/>
  <c r="BL148" i="10"/>
  <c r="BL137" i="10"/>
  <c r="BL135" i="10"/>
  <c r="BL133" i="10"/>
  <c r="BL131" i="10"/>
  <c r="BL129" i="10"/>
  <c r="BL110" i="10"/>
  <c r="BL294" i="10"/>
  <c r="BL225" i="10"/>
  <c r="BL214" i="10"/>
  <c r="BL212" i="10"/>
  <c r="BL210" i="10"/>
  <c r="BL208" i="10"/>
  <c r="BL206" i="10"/>
  <c r="BL192" i="10"/>
  <c r="BL179" i="10"/>
  <c r="BL177" i="10"/>
  <c r="BL175" i="10"/>
  <c r="BL158" i="10"/>
  <c r="BL156" i="10"/>
  <c r="BL169" i="10"/>
  <c r="BL116" i="10"/>
  <c r="BL115" i="10"/>
  <c r="BL114" i="10"/>
  <c r="BL97" i="10"/>
  <c r="BL95" i="10"/>
  <c r="BL80" i="10"/>
  <c r="BL68" i="10"/>
  <c r="BL53" i="10"/>
  <c r="BL51" i="10"/>
  <c r="BL220" i="10"/>
  <c r="BL164" i="10"/>
  <c r="BL101" i="10"/>
  <c r="BL99" i="10"/>
  <c r="BL86" i="10"/>
  <c r="BL84" i="10"/>
  <c r="BL71" i="10"/>
  <c r="BL50" i="10"/>
  <c r="BL21" i="10"/>
  <c r="BL141" i="10"/>
  <c r="BL117" i="10"/>
  <c r="BL105" i="10"/>
  <c r="BL103" i="10"/>
  <c r="BL73" i="10"/>
  <c r="BL66" i="10"/>
  <c r="BL49" i="10"/>
  <c r="BL27" i="10"/>
  <c r="BL26" i="10"/>
  <c r="BL25" i="10"/>
  <c r="BL24" i="10"/>
  <c r="BL23" i="10"/>
  <c r="BL235" i="10"/>
  <c r="BL218" i="10"/>
  <c r="BL123" i="10"/>
  <c r="BL92" i="10"/>
  <c r="BL90" i="10"/>
  <c r="BL77" i="10"/>
  <c r="BL75" i="10"/>
  <c r="BL69" i="10"/>
  <c r="BL57" i="10"/>
  <c r="BL48" i="10"/>
  <c r="BL35" i="10"/>
  <c r="BL34" i="10"/>
  <c r="BL33" i="10"/>
  <c r="BL32" i="10"/>
  <c r="BL31" i="10"/>
  <c r="BL30" i="10"/>
  <c r="BL29" i="10"/>
  <c r="BL275" i="10"/>
  <c r="BL143" i="10"/>
  <c r="BL125" i="10"/>
  <c r="BL96" i="10"/>
  <c r="BL81" i="10"/>
  <c r="BL79" i="10"/>
  <c r="BL65" i="10"/>
  <c r="BL63" i="10"/>
  <c r="BL62" i="10"/>
  <c r="BL61" i="10"/>
  <c r="BL60" i="10"/>
  <c r="BL59" i="10"/>
  <c r="BL56" i="10"/>
  <c r="BL44" i="10"/>
  <c r="BL43" i="10"/>
  <c r="BL42" i="10"/>
  <c r="BL41" i="10"/>
  <c r="BL40" i="10"/>
  <c r="BL39" i="10"/>
  <c r="BL38" i="10"/>
  <c r="BL37" i="10"/>
  <c r="BL233" i="10"/>
  <c r="BL222" i="10"/>
  <c r="BL183" i="10"/>
  <c r="BL127" i="10"/>
  <c r="BL120" i="10"/>
  <c r="BL118" i="10"/>
  <c r="BL100" i="10"/>
  <c r="BL85" i="10"/>
  <c r="BL83" i="10"/>
  <c r="BL67" i="10"/>
  <c r="BL55" i="10"/>
  <c r="BL47" i="10"/>
  <c r="BL227" i="10"/>
  <c r="BL145" i="10"/>
  <c r="BL106" i="10"/>
  <c r="BL104" i="10"/>
  <c r="BL70" i="10"/>
  <c r="BL54" i="10"/>
  <c r="BL19" i="10"/>
  <c r="BL9" i="10"/>
  <c r="BL14" i="10"/>
  <c r="BL11" i="10"/>
  <c r="BL167" i="10"/>
  <c r="BL20" i="10"/>
  <c r="BL12" i="10"/>
  <c r="BL231" i="10"/>
  <c r="BL108" i="10"/>
  <c r="BL93" i="10"/>
  <c r="BL18" i="10"/>
  <c r="BL10" i="10"/>
  <c r="BL119" i="10"/>
  <c r="BL89" i="10"/>
  <c r="BL91" i="10"/>
  <c r="BL15" i="10"/>
  <c r="BL8" i="10"/>
  <c r="BL76" i="10"/>
  <c r="BL13" i="10"/>
  <c r="BF873" i="10"/>
  <c r="BF871" i="10"/>
  <c r="BF869" i="10"/>
  <c r="BF867" i="10"/>
  <c r="BF874" i="10"/>
  <c r="BF872" i="10"/>
  <c r="BF870" i="10"/>
  <c r="BF868" i="10"/>
  <c r="BF863" i="10"/>
  <c r="BF853" i="10"/>
  <c r="BF865" i="10"/>
  <c r="BF856" i="10"/>
  <c r="BF860" i="10"/>
  <c r="BF858" i="10"/>
  <c r="BF851" i="10"/>
  <c r="BF861" i="10"/>
  <c r="BF854" i="10"/>
  <c r="BF864" i="10"/>
  <c r="BF859" i="10"/>
  <c r="BF855" i="10"/>
  <c r="BF862" i="10"/>
  <c r="BF849" i="10"/>
  <c r="BF847" i="10"/>
  <c r="BF845" i="10"/>
  <c r="BF843" i="10"/>
  <c r="BF841" i="10"/>
  <c r="BF852" i="10"/>
  <c r="BF850" i="10"/>
  <c r="BF846" i="10"/>
  <c r="BF844" i="10"/>
  <c r="BF842" i="10"/>
  <c r="BF835" i="10"/>
  <c r="BF833" i="10"/>
  <c r="BF831" i="10"/>
  <c r="BF840" i="10"/>
  <c r="BF838" i="10"/>
  <c r="BF837" i="10"/>
  <c r="BF836" i="10"/>
  <c r="BF834" i="10"/>
  <c r="BF832" i="10"/>
  <c r="BF826" i="10"/>
  <c r="BF820" i="10"/>
  <c r="BF818" i="10"/>
  <c r="BF816" i="10"/>
  <c r="BF814" i="10"/>
  <c r="BF828" i="10"/>
  <c r="BF825" i="10"/>
  <c r="BF822" i="10"/>
  <c r="BF827" i="10"/>
  <c r="BF829" i="10"/>
  <c r="BF823" i="10"/>
  <c r="BF824" i="10"/>
  <c r="BF813" i="10"/>
  <c r="BF806" i="10"/>
  <c r="BF804" i="10"/>
  <c r="BF815" i="10"/>
  <c r="BF801" i="10"/>
  <c r="BF799" i="10"/>
  <c r="BF809" i="10"/>
  <c r="BF807" i="10"/>
  <c r="BF805" i="10"/>
  <c r="BF810" i="10"/>
  <c r="BF800" i="10"/>
  <c r="BF798" i="10"/>
  <c r="BF796" i="10"/>
  <c r="BF782" i="10"/>
  <c r="BF780" i="10"/>
  <c r="BF771" i="10"/>
  <c r="BF769" i="10"/>
  <c r="BF819" i="10"/>
  <c r="BF811" i="10"/>
  <c r="BF792" i="10"/>
  <c r="BF790" i="10"/>
  <c r="BF788" i="10"/>
  <c r="BF777" i="10"/>
  <c r="BF775" i="10"/>
  <c r="BF785" i="10"/>
  <c r="BF772" i="10"/>
  <c r="BF770" i="10"/>
  <c r="BF817" i="10"/>
  <c r="BF797" i="10"/>
  <c r="BF759" i="10"/>
  <c r="BF794" i="10"/>
  <c r="BF793" i="10"/>
  <c r="BF781" i="10"/>
  <c r="BF763" i="10"/>
  <c r="BF767" i="10"/>
  <c r="BF746" i="10"/>
  <c r="BF787" i="10"/>
  <c r="BF774" i="10"/>
  <c r="BF756" i="10"/>
  <c r="BF754" i="10"/>
  <c r="BF752" i="10"/>
  <c r="BF750" i="10"/>
  <c r="BF748" i="10"/>
  <c r="BF808" i="10"/>
  <c r="BF789" i="10"/>
  <c r="BF776" i="10"/>
  <c r="BF764" i="10"/>
  <c r="BF762" i="10"/>
  <c r="BF791" i="10"/>
  <c r="BF755" i="10"/>
  <c r="BF753" i="10"/>
  <c r="BF751" i="10"/>
  <c r="BF749" i="10"/>
  <c r="BF743" i="10"/>
  <c r="BF766" i="10"/>
  <c r="BF758" i="10"/>
  <c r="BF742" i="10"/>
  <c r="BF740" i="10"/>
  <c r="BF738" i="10"/>
  <c r="BF736" i="10"/>
  <c r="BF734" i="10"/>
  <c r="BF732" i="10"/>
  <c r="BF760" i="10"/>
  <c r="BF745" i="10"/>
  <c r="BF744" i="10"/>
  <c r="BF768" i="10"/>
  <c r="BF737" i="10"/>
  <c r="BF731" i="10"/>
  <c r="BF730" i="10"/>
  <c r="BF728" i="10"/>
  <c r="BF726" i="10"/>
  <c r="BF724" i="10"/>
  <c r="BF722" i="10"/>
  <c r="BF720" i="10"/>
  <c r="BF718" i="10"/>
  <c r="BF716" i="10"/>
  <c r="BF714" i="10"/>
  <c r="BF739" i="10"/>
  <c r="BF795" i="10"/>
  <c r="BF741" i="10"/>
  <c r="BF733" i="10"/>
  <c r="BF725" i="10"/>
  <c r="BF715" i="10"/>
  <c r="BF712" i="10"/>
  <c r="BF727" i="10"/>
  <c r="BF735" i="10"/>
  <c r="BF729" i="10"/>
  <c r="BF711" i="10"/>
  <c r="BF709" i="10"/>
  <c r="BF707" i="10"/>
  <c r="BF705" i="10"/>
  <c r="BF703" i="10"/>
  <c r="BF701" i="10"/>
  <c r="BF699" i="10"/>
  <c r="BF719" i="10"/>
  <c r="BF721" i="10"/>
  <c r="BF717" i="10"/>
  <c r="BF706" i="10"/>
  <c r="BF677" i="10"/>
  <c r="BF713" i="10"/>
  <c r="BF689" i="10"/>
  <c r="BF687" i="10"/>
  <c r="BF685" i="10"/>
  <c r="BF683" i="10"/>
  <c r="BF681" i="10"/>
  <c r="BF679" i="10"/>
  <c r="BF708" i="10"/>
  <c r="BF700" i="10"/>
  <c r="BF693" i="10"/>
  <c r="BF723" i="10"/>
  <c r="BF695" i="10"/>
  <c r="BF704" i="10"/>
  <c r="BF692" i="10"/>
  <c r="BF697" i="10"/>
  <c r="BF688" i="10"/>
  <c r="BF680" i="10"/>
  <c r="BF676" i="10"/>
  <c r="BF675" i="10"/>
  <c r="BF674" i="10"/>
  <c r="BF672" i="10"/>
  <c r="BF710" i="10"/>
  <c r="BF702" i="10"/>
  <c r="BF694" i="10"/>
  <c r="BF696" i="10"/>
  <c r="BF690" i="10"/>
  <c r="BF682" i="10"/>
  <c r="BF671" i="10"/>
  <c r="BF669" i="10"/>
  <c r="BF667" i="10"/>
  <c r="BF665" i="10"/>
  <c r="BF663" i="10"/>
  <c r="BF661" i="10"/>
  <c r="BF659" i="10"/>
  <c r="BF657" i="10"/>
  <c r="BF655" i="10"/>
  <c r="BF653" i="10"/>
  <c r="BF651" i="10"/>
  <c r="BF686" i="10"/>
  <c r="BF673" i="10"/>
  <c r="BF698" i="10"/>
  <c r="BF670" i="10"/>
  <c r="BF668" i="10"/>
  <c r="BF666" i="10"/>
  <c r="BF664" i="10"/>
  <c r="BF662" i="10"/>
  <c r="BF660" i="10"/>
  <c r="BF658" i="10"/>
  <c r="BF656" i="10"/>
  <c r="BF654" i="10"/>
  <c r="BF652" i="10"/>
  <c r="BF684" i="10"/>
  <c r="BF631" i="10"/>
  <c r="BF649" i="10"/>
  <c r="BF635" i="10"/>
  <c r="BF633" i="10"/>
  <c r="BF645" i="10"/>
  <c r="BF643" i="10"/>
  <c r="BF641" i="10"/>
  <c r="BF639" i="10"/>
  <c r="BF637" i="10"/>
  <c r="BF627" i="10"/>
  <c r="BF625" i="10"/>
  <c r="BF650" i="10"/>
  <c r="BF647" i="10"/>
  <c r="BF646" i="10"/>
  <c r="BF644" i="10"/>
  <c r="BF642" i="10"/>
  <c r="BF640" i="10"/>
  <c r="BF638" i="10"/>
  <c r="BF628" i="10"/>
  <c r="BF614" i="10"/>
  <c r="BF612" i="10"/>
  <c r="BF610" i="10"/>
  <c r="BF626" i="10"/>
  <c r="BF622" i="10"/>
  <c r="BF620" i="10"/>
  <c r="BF618" i="10"/>
  <c r="BF605" i="10"/>
  <c r="BF603" i="10"/>
  <c r="BF634" i="10"/>
  <c r="BF630" i="10"/>
  <c r="BF615" i="10"/>
  <c r="BF613" i="10"/>
  <c r="BF611" i="10"/>
  <c r="BF609" i="10"/>
  <c r="BF621" i="10"/>
  <c r="BF619" i="10"/>
  <c r="BF617" i="10"/>
  <c r="BF551" i="10"/>
  <c r="BF590" i="10"/>
  <c r="BF588" i="10"/>
  <c r="BF555" i="10"/>
  <c r="BF602" i="10"/>
  <c r="BF600" i="10"/>
  <c r="BF598" i="10"/>
  <c r="BF596" i="10"/>
  <c r="BF594" i="10"/>
  <c r="BF592" i="10"/>
  <c r="BF559" i="10"/>
  <c r="BF604" i="10"/>
  <c r="BF585" i="10"/>
  <c r="BF583" i="10"/>
  <c r="BF581" i="10"/>
  <c r="BF579" i="10"/>
  <c r="BF577" i="10"/>
  <c r="BF575" i="10"/>
  <c r="BF573" i="10"/>
  <c r="BF571" i="10"/>
  <c r="BF569" i="10"/>
  <c r="BF567" i="10"/>
  <c r="BF565" i="10"/>
  <c r="BF563" i="10"/>
  <c r="BF561" i="10"/>
  <c r="BF606" i="10"/>
  <c r="BF589" i="10"/>
  <c r="BF556" i="10"/>
  <c r="BF554" i="10"/>
  <c r="BF601" i="10"/>
  <c r="BF599" i="10"/>
  <c r="BF597" i="10"/>
  <c r="BF595" i="10"/>
  <c r="BF593" i="10"/>
  <c r="BF558" i="10"/>
  <c r="BF544" i="10"/>
  <c r="BF542" i="10"/>
  <c r="BF540" i="10"/>
  <c r="BF538" i="10"/>
  <c r="BF536" i="10"/>
  <c r="BF534" i="10"/>
  <c r="BF532" i="10"/>
  <c r="BF530" i="10"/>
  <c r="BF526" i="10"/>
  <c r="BF524" i="10"/>
  <c r="BF522" i="10"/>
  <c r="BF520" i="10"/>
  <c r="BF518" i="10"/>
  <c r="BF516" i="10"/>
  <c r="BF514" i="10"/>
  <c r="BF512" i="10"/>
  <c r="BF510" i="10"/>
  <c r="BF508" i="10"/>
  <c r="BF504" i="10"/>
  <c r="BF502" i="10"/>
  <c r="BF500" i="10"/>
  <c r="BF584" i="10"/>
  <c r="BF576" i="10"/>
  <c r="BF568" i="10"/>
  <c r="BF546" i="10"/>
  <c r="BF582" i="10"/>
  <c r="BF574" i="10"/>
  <c r="BF566" i="10"/>
  <c r="BF552" i="10"/>
  <c r="BF548" i="10"/>
  <c r="BF547" i="10"/>
  <c r="BF543" i="10"/>
  <c r="BF541" i="10"/>
  <c r="BF539" i="10"/>
  <c r="BF537" i="10"/>
  <c r="BF535" i="10"/>
  <c r="BF533" i="10"/>
  <c r="BF531" i="10"/>
  <c r="BF529" i="10"/>
  <c r="BF527" i="10"/>
  <c r="BF525" i="10"/>
  <c r="BF521" i="10"/>
  <c r="BF517" i="10"/>
  <c r="BF515" i="10"/>
  <c r="BF513" i="10"/>
  <c r="BF511" i="10"/>
  <c r="BF509" i="10"/>
  <c r="BF505" i="10"/>
  <c r="BF503" i="10"/>
  <c r="BF501" i="10"/>
  <c r="BF580" i="10"/>
  <c r="BF572" i="10"/>
  <c r="BF564" i="10"/>
  <c r="BF550" i="10"/>
  <c r="BF499" i="10"/>
  <c r="BF498" i="10"/>
  <c r="BF497" i="10"/>
  <c r="BF496" i="10"/>
  <c r="BF493" i="10"/>
  <c r="BF578" i="10"/>
  <c r="BF491" i="10"/>
  <c r="BF489" i="10"/>
  <c r="BF487" i="10"/>
  <c r="BF485" i="10"/>
  <c r="BF483" i="10"/>
  <c r="BF481" i="10"/>
  <c r="BF479" i="10"/>
  <c r="BF477" i="10"/>
  <c r="BF475" i="10"/>
  <c r="BF473" i="10"/>
  <c r="BF471" i="10"/>
  <c r="BF469" i="10"/>
  <c r="BF467" i="10"/>
  <c r="BF465" i="10"/>
  <c r="BF463" i="10"/>
  <c r="BF461" i="10"/>
  <c r="BF459" i="10"/>
  <c r="BF457" i="10"/>
  <c r="BF455" i="10"/>
  <c r="BF494" i="10"/>
  <c r="BF562" i="10"/>
  <c r="BF495" i="10"/>
  <c r="BF490" i="10"/>
  <c r="BF488" i="10"/>
  <c r="BF486" i="10"/>
  <c r="BF484" i="10"/>
  <c r="BF482" i="10"/>
  <c r="BF480" i="10"/>
  <c r="BF478" i="10"/>
  <c r="BF476" i="10"/>
  <c r="BF474" i="10"/>
  <c r="BF472" i="10"/>
  <c r="BF470" i="10"/>
  <c r="BF468" i="10"/>
  <c r="BF466" i="10"/>
  <c r="BF464" i="10"/>
  <c r="BF492" i="10"/>
  <c r="BF454" i="10"/>
  <c r="BF416" i="10"/>
  <c r="BF414" i="10"/>
  <c r="BF412" i="10"/>
  <c r="BF410" i="10"/>
  <c r="BF570" i="10"/>
  <c r="BF453" i="10"/>
  <c r="BF432" i="10"/>
  <c r="BF430" i="10"/>
  <c r="BF428" i="10"/>
  <c r="BF426" i="10"/>
  <c r="BF424" i="10"/>
  <c r="BF422" i="10"/>
  <c r="BF420" i="10"/>
  <c r="BF418" i="10"/>
  <c r="BF456" i="10"/>
  <c r="BF448" i="10"/>
  <c r="BF446" i="10"/>
  <c r="BF444" i="10"/>
  <c r="BF442" i="10"/>
  <c r="BF440" i="10"/>
  <c r="BF438" i="10"/>
  <c r="BF436" i="10"/>
  <c r="BF434" i="10"/>
  <c r="BF450" i="10"/>
  <c r="BF407" i="10"/>
  <c r="BF405" i="10"/>
  <c r="BF458" i="10"/>
  <c r="BF451" i="10"/>
  <c r="BF462" i="10"/>
  <c r="BF431" i="10"/>
  <c r="BF429" i="10"/>
  <c r="BF427" i="10"/>
  <c r="BF425" i="10"/>
  <c r="BF423" i="10"/>
  <c r="BF421" i="10"/>
  <c r="BF419" i="10"/>
  <c r="BF443" i="10"/>
  <c r="BF435" i="10"/>
  <c r="BF408" i="10"/>
  <c r="BF399" i="10"/>
  <c r="BF397" i="10"/>
  <c r="BF395" i="10"/>
  <c r="BF393" i="10"/>
  <c r="BF391" i="10"/>
  <c r="BF389" i="10"/>
  <c r="BF415" i="10"/>
  <c r="BF403" i="10"/>
  <c r="BF460" i="10"/>
  <c r="BF441" i="10"/>
  <c r="BF404" i="10"/>
  <c r="BF366" i="10"/>
  <c r="BF364" i="10"/>
  <c r="BF362" i="10"/>
  <c r="BF386" i="10"/>
  <c r="BF384" i="10"/>
  <c r="BF382" i="10"/>
  <c r="BF380" i="10"/>
  <c r="BF378" i="10"/>
  <c r="BF376" i="10"/>
  <c r="BF374" i="10"/>
  <c r="BF372" i="10"/>
  <c r="BF370" i="10"/>
  <c r="BF447" i="10"/>
  <c r="BF439" i="10"/>
  <c r="BF400" i="10"/>
  <c r="BF398" i="10"/>
  <c r="BF396" i="10"/>
  <c r="BF394" i="10"/>
  <c r="BF392" i="10"/>
  <c r="BF390" i="10"/>
  <c r="BF388" i="10"/>
  <c r="BF452" i="10"/>
  <c r="BF411" i="10"/>
  <c r="BF402" i="10"/>
  <c r="BF445" i="10"/>
  <c r="BF437" i="10"/>
  <c r="BF367" i="10"/>
  <c r="BF365" i="10"/>
  <c r="BF363" i="10"/>
  <c r="BF361" i="10"/>
  <c r="BF413" i="10"/>
  <c r="BF379" i="10"/>
  <c r="BF371" i="10"/>
  <c r="BF360" i="10"/>
  <c r="BF356" i="10"/>
  <c r="BF331" i="10"/>
  <c r="BF329" i="10"/>
  <c r="BF322" i="10"/>
  <c r="BF320" i="10"/>
  <c r="BF318" i="10"/>
  <c r="BF357" i="10"/>
  <c r="BF348" i="10"/>
  <c r="BF337" i="10"/>
  <c r="BF335" i="10"/>
  <c r="BF333" i="10"/>
  <c r="BF301" i="10"/>
  <c r="BF299" i="10"/>
  <c r="BF297" i="10"/>
  <c r="BF385" i="10"/>
  <c r="BF377" i="10"/>
  <c r="BF369" i="10"/>
  <c r="BF341" i="10"/>
  <c r="BF339" i="10"/>
  <c r="BF326" i="10"/>
  <c r="BF309" i="10"/>
  <c r="BF307" i="10"/>
  <c r="BF305" i="10"/>
  <c r="BF406" i="10"/>
  <c r="BF354" i="10"/>
  <c r="BF352" i="10"/>
  <c r="BF315" i="10"/>
  <c r="BF313" i="10"/>
  <c r="BF311" i="10"/>
  <c r="BF383" i="10"/>
  <c r="BF375" i="10"/>
  <c r="BF359" i="10"/>
  <c r="BF330" i="10"/>
  <c r="BF321" i="10"/>
  <c r="BF319" i="10"/>
  <c r="BF347" i="10"/>
  <c r="BF336" i="10"/>
  <c r="BF334" i="10"/>
  <c r="BF302" i="10"/>
  <c r="BF300" i="10"/>
  <c r="BF298" i="10"/>
  <c r="BF381" i="10"/>
  <c r="BF373" i="10"/>
  <c r="BF342" i="10"/>
  <c r="BF340" i="10"/>
  <c r="BF325" i="10"/>
  <c r="BF308" i="10"/>
  <c r="BF306" i="10"/>
  <c r="BF304" i="10"/>
  <c r="BF353" i="10"/>
  <c r="BF316" i="10"/>
  <c r="BF293" i="10"/>
  <c r="BF291" i="10"/>
  <c r="BF270" i="10"/>
  <c r="BF268" i="10"/>
  <c r="BF266" i="10"/>
  <c r="BF264" i="10"/>
  <c r="BF262" i="10"/>
  <c r="BF344" i="10"/>
  <c r="BF282" i="10"/>
  <c r="BF280" i="10"/>
  <c r="BF278" i="10"/>
  <c r="BF276" i="10"/>
  <c r="BF274" i="10"/>
  <c r="BF272" i="10"/>
  <c r="BF351" i="10"/>
  <c r="BF314" i="10"/>
  <c r="BF295" i="10"/>
  <c r="BF255" i="10"/>
  <c r="BF253" i="10"/>
  <c r="BF251" i="10"/>
  <c r="BF249" i="10"/>
  <c r="BF247" i="10"/>
  <c r="BF245" i="10"/>
  <c r="BF243" i="10"/>
  <c r="BF241" i="10"/>
  <c r="BF239" i="10"/>
  <c r="BF288" i="10"/>
  <c r="BF286" i="10"/>
  <c r="BF259" i="10"/>
  <c r="BF257" i="10"/>
  <c r="BF312" i="10"/>
  <c r="BF294" i="10"/>
  <c r="BF292" i="10"/>
  <c r="BF269" i="10"/>
  <c r="BF267" i="10"/>
  <c r="BF265" i="10"/>
  <c r="BF263" i="10"/>
  <c r="BF358" i="10"/>
  <c r="BF281" i="10"/>
  <c r="BF279" i="10"/>
  <c r="BF277" i="10"/>
  <c r="BF275" i="10"/>
  <c r="BF273" i="10"/>
  <c r="BF254" i="10"/>
  <c r="BF252" i="10"/>
  <c r="BF250" i="10"/>
  <c r="BF248" i="10"/>
  <c r="BF246" i="10"/>
  <c r="BF244" i="10"/>
  <c r="BF242" i="10"/>
  <c r="BF240" i="10"/>
  <c r="BF287" i="10"/>
  <c r="BF215" i="10"/>
  <c r="BF213" i="10"/>
  <c r="BF211" i="10"/>
  <c r="BF209" i="10"/>
  <c r="BF207" i="10"/>
  <c r="BF188" i="10"/>
  <c r="BF180" i="10"/>
  <c r="BF178" i="10"/>
  <c r="BF176" i="10"/>
  <c r="BF159" i="10"/>
  <c r="BF157" i="10"/>
  <c r="BF238" i="10"/>
  <c r="BF234" i="10"/>
  <c r="BF232" i="10"/>
  <c r="BF230" i="10"/>
  <c r="BF228" i="10"/>
  <c r="BF224" i="10"/>
  <c r="BF219" i="10"/>
  <c r="BF217" i="10"/>
  <c r="BF191" i="10"/>
  <c r="BF184" i="10"/>
  <c r="BF182" i="10"/>
  <c r="BF163" i="10"/>
  <c r="BF161" i="10"/>
  <c r="BF144" i="10"/>
  <c r="BF142" i="10"/>
  <c r="BF119" i="10"/>
  <c r="BF117" i="10"/>
  <c r="BF115" i="10"/>
  <c r="BF285" i="10"/>
  <c r="BF237" i="10"/>
  <c r="BF196" i="10"/>
  <c r="BF169" i="10"/>
  <c r="BF167" i="10"/>
  <c r="BF127" i="10"/>
  <c r="BF125" i="10"/>
  <c r="BF123" i="10"/>
  <c r="BF260" i="10"/>
  <c r="BF204" i="10"/>
  <c r="BF202" i="10"/>
  <c r="BF200" i="10"/>
  <c r="BF189" i="10"/>
  <c r="BF173" i="10"/>
  <c r="BF154" i="10"/>
  <c r="BF152" i="10"/>
  <c r="BF150" i="10"/>
  <c r="BF148" i="10"/>
  <c r="BF137" i="10"/>
  <c r="BF135" i="10"/>
  <c r="BF133" i="10"/>
  <c r="BF131" i="10"/>
  <c r="BF129" i="10"/>
  <c r="BF225" i="10"/>
  <c r="BF214" i="10"/>
  <c r="BF212" i="10"/>
  <c r="BF210" i="10"/>
  <c r="BF208" i="10"/>
  <c r="BF206" i="10"/>
  <c r="BF192" i="10"/>
  <c r="BF179" i="10"/>
  <c r="BF177" i="10"/>
  <c r="BF175" i="10"/>
  <c r="BF258" i="10"/>
  <c r="BF235" i="10"/>
  <c r="BF233" i="10"/>
  <c r="BF231" i="10"/>
  <c r="BF227" i="10"/>
  <c r="BF222" i="10"/>
  <c r="BF220" i="10"/>
  <c r="BF218" i="10"/>
  <c r="BF183" i="10"/>
  <c r="BF164" i="10"/>
  <c r="BF145" i="10"/>
  <c r="BF143" i="10"/>
  <c r="BF141" i="10"/>
  <c r="BF120" i="10"/>
  <c r="BF118" i="10"/>
  <c r="BF116" i="10"/>
  <c r="BF114" i="10"/>
  <c r="BF289" i="10"/>
  <c r="BF197" i="10"/>
  <c r="BF190" i="10"/>
  <c r="BF187" i="10"/>
  <c r="BF170" i="10"/>
  <c r="BF168" i="10"/>
  <c r="BF166" i="10"/>
  <c r="BF126" i="10"/>
  <c r="BF124" i="10"/>
  <c r="BF122" i="10"/>
  <c r="BF136" i="10"/>
  <c r="BF105" i="10"/>
  <c r="BF103" i="10"/>
  <c r="BF73" i="10"/>
  <c r="BF66" i="10"/>
  <c r="BF49" i="10"/>
  <c r="BF27" i="10"/>
  <c r="BF26" i="10"/>
  <c r="BF25" i="10"/>
  <c r="BF24" i="10"/>
  <c r="BF23" i="10"/>
  <c r="BF201" i="10"/>
  <c r="BF138" i="10"/>
  <c r="BF92" i="10"/>
  <c r="BF90" i="10"/>
  <c r="BF77" i="10"/>
  <c r="BF75" i="10"/>
  <c r="BF69" i="10"/>
  <c r="BF57" i="10"/>
  <c r="BF48" i="10"/>
  <c r="BF35" i="10"/>
  <c r="BF34" i="10"/>
  <c r="BF33" i="10"/>
  <c r="BF32" i="10"/>
  <c r="BF31" i="10"/>
  <c r="BF30" i="10"/>
  <c r="BF29" i="10"/>
  <c r="BF8" i="10"/>
  <c r="BF111" i="10"/>
  <c r="BF110" i="10"/>
  <c r="BF109" i="10"/>
  <c r="BF96" i="10"/>
  <c r="BF81" i="10"/>
  <c r="BF79" i="10"/>
  <c r="BF65" i="10"/>
  <c r="BF63" i="10"/>
  <c r="BF62" i="10"/>
  <c r="BF61" i="10"/>
  <c r="BF60" i="10"/>
  <c r="BF59" i="10"/>
  <c r="BF56" i="10"/>
  <c r="BF44" i="10"/>
  <c r="BF43" i="10"/>
  <c r="BF42" i="10"/>
  <c r="BF41" i="10"/>
  <c r="BF40" i="10"/>
  <c r="BF39" i="10"/>
  <c r="BF38" i="10"/>
  <c r="BF37" i="10"/>
  <c r="BF199" i="10"/>
  <c r="BF156" i="10"/>
  <c r="BF149" i="10"/>
  <c r="BF100" i="10"/>
  <c r="BF85" i="10"/>
  <c r="BF83" i="10"/>
  <c r="BF67" i="10"/>
  <c r="BF55" i="10"/>
  <c r="BF47" i="10"/>
  <c r="BF151" i="10"/>
  <c r="BF106" i="10"/>
  <c r="BF104" i="10"/>
  <c r="BF70" i="10"/>
  <c r="BF54" i="10"/>
  <c r="BF223" i="10"/>
  <c r="BF172" i="10"/>
  <c r="BF158" i="10"/>
  <c r="BF153" i="10"/>
  <c r="BF130" i="10"/>
  <c r="BF108" i="10"/>
  <c r="BF93" i="10"/>
  <c r="BF91" i="10"/>
  <c r="BF89" i="10"/>
  <c r="BF76" i="10"/>
  <c r="BF132" i="10"/>
  <c r="BF97" i="10"/>
  <c r="BF95" i="10"/>
  <c r="BF80" i="10"/>
  <c r="BF68" i="10"/>
  <c r="BF53" i="10"/>
  <c r="BF51" i="10"/>
  <c r="BF203" i="10"/>
  <c r="BF71" i="10"/>
  <c r="BF50" i="10"/>
  <c r="BF18" i="10"/>
  <c r="BF12" i="10"/>
  <c r="BF99" i="10"/>
  <c r="BF84" i="10"/>
  <c r="BF10" i="10"/>
  <c r="BF15" i="10"/>
  <c r="BF13" i="10"/>
  <c r="BF11" i="10"/>
  <c r="BF19" i="10"/>
  <c r="BF134" i="10"/>
  <c r="BF101" i="10"/>
  <c r="BF86" i="10"/>
  <c r="BF20" i="10"/>
  <c r="BF9" i="10"/>
  <c r="BF21" i="10"/>
  <c r="BF14" i="10"/>
  <c r="BO864" i="10"/>
  <c r="BO862" i="10"/>
  <c r="BO874" i="10"/>
  <c r="BO872" i="10"/>
  <c r="BO870" i="10"/>
  <c r="BO873" i="10"/>
  <c r="BO871" i="10"/>
  <c r="BO869" i="10"/>
  <c r="BO856" i="10"/>
  <c r="BO868" i="10"/>
  <c r="BO863" i="10"/>
  <c r="BO860" i="10"/>
  <c r="BO858" i="10"/>
  <c r="BO867" i="10"/>
  <c r="BO854" i="10"/>
  <c r="BO861" i="10"/>
  <c r="BO865" i="10"/>
  <c r="BO852" i="10"/>
  <c r="BO859" i="10"/>
  <c r="BO855" i="10"/>
  <c r="BO853" i="10"/>
  <c r="BO849" i="10"/>
  <c r="BO847" i="10"/>
  <c r="BO845" i="10"/>
  <c r="BO843" i="10"/>
  <c r="BO841" i="10"/>
  <c r="BO838" i="10"/>
  <c r="BO850" i="10"/>
  <c r="BO846" i="10"/>
  <c r="BO844" i="10"/>
  <c r="BO842" i="10"/>
  <c r="BO851" i="10"/>
  <c r="BO828" i="10"/>
  <c r="BO837" i="10"/>
  <c r="BO836" i="10"/>
  <c r="BO834" i="10"/>
  <c r="BO832" i="10"/>
  <c r="BO840" i="10"/>
  <c r="BO835" i="10"/>
  <c r="BO833" i="10"/>
  <c r="BO831" i="10"/>
  <c r="BO824" i="10"/>
  <c r="BO822" i="10"/>
  <c r="BO826" i="10"/>
  <c r="BO825" i="10"/>
  <c r="BO811" i="10"/>
  <c r="BO827" i="10"/>
  <c r="BO819" i="10"/>
  <c r="BO817" i="10"/>
  <c r="BO815" i="10"/>
  <c r="BO813" i="10"/>
  <c r="BO829" i="10"/>
  <c r="BO820" i="10"/>
  <c r="BO818" i="10"/>
  <c r="BO816" i="10"/>
  <c r="BO814" i="10"/>
  <c r="BO810" i="10"/>
  <c r="BO806" i="10"/>
  <c r="BO804" i="10"/>
  <c r="BO801" i="10"/>
  <c r="BO799" i="10"/>
  <c r="BO797" i="10"/>
  <c r="BO823" i="10"/>
  <c r="BO808" i="10"/>
  <c r="BO809" i="10"/>
  <c r="BO771" i="10"/>
  <c r="BO769" i="10"/>
  <c r="BO805" i="10"/>
  <c r="BO796" i="10"/>
  <c r="BO792" i="10"/>
  <c r="BO790" i="10"/>
  <c r="BO788" i="10"/>
  <c r="BO777" i="10"/>
  <c r="BO775" i="10"/>
  <c r="BO807" i="10"/>
  <c r="BO781" i="10"/>
  <c r="BO798" i="10"/>
  <c r="BO793" i="10"/>
  <c r="BO791" i="10"/>
  <c r="BO789" i="10"/>
  <c r="BO787" i="10"/>
  <c r="BO776" i="10"/>
  <c r="BO774" i="10"/>
  <c r="BO795" i="10"/>
  <c r="BO782" i="10"/>
  <c r="BO780" i="10"/>
  <c r="BO763" i="10"/>
  <c r="BO770" i="10"/>
  <c r="BO767" i="10"/>
  <c r="BO746" i="10"/>
  <c r="BO744" i="10"/>
  <c r="BO785" i="10"/>
  <c r="BO772" i="10"/>
  <c r="BO756" i="10"/>
  <c r="BO754" i="10"/>
  <c r="BO752" i="10"/>
  <c r="BO750" i="10"/>
  <c r="BO748" i="10"/>
  <c r="BO760" i="10"/>
  <c r="BO758" i="10"/>
  <c r="BO766" i="10"/>
  <c r="BO745" i="10"/>
  <c r="BO794" i="10"/>
  <c r="BO768" i="10"/>
  <c r="BO759" i="10"/>
  <c r="BO800" i="10"/>
  <c r="BO764" i="10"/>
  <c r="BO753" i="10"/>
  <c r="BO743" i="10"/>
  <c r="BO755" i="10"/>
  <c r="BO742" i="10"/>
  <c r="BO740" i="10"/>
  <c r="BO738" i="10"/>
  <c r="BO736" i="10"/>
  <c r="BO741" i="10"/>
  <c r="BO739" i="10"/>
  <c r="BO737" i="10"/>
  <c r="BO751" i="10"/>
  <c r="BO735" i="10"/>
  <c r="BO730" i="10"/>
  <c r="BO728" i="10"/>
  <c r="BO726" i="10"/>
  <c r="BO724" i="10"/>
  <c r="BO722" i="10"/>
  <c r="BO720" i="10"/>
  <c r="BO718" i="10"/>
  <c r="BO731" i="10"/>
  <c r="BO732" i="10"/>
  <c r="BO762" i="10"/>
  <c r="BO734" i="10"/>
  <c r="BO729" i="10"/>
  <c r="BO727" i="10"/>
  <c r="BO725" i="10"/>
  <c r="BO723" i="10"/>
  <c r="BO721" i="10"/>
  <c r="BO719" i="10"/>
  <c r="BO717" i="10"/>
  <c r="BO714" i="10"/>
  <c r="BO712" i="10"/>
  <c r="BO749" i="10"/>
  <c r="BO716" i="10"/>
  <c r="BO715" i="10"/>
  <c r="BO711" i="10"/>
  <c r="BO709" i="10"/>
  <c r="BO707" i="10"/>
  <c r="BO705" i="10"/>
  <c r="BO703" i="10"/>
  <c r="BO701" i="10"/>
  <c r="BO699" i="10"/>
  <c r="BO733" i="10"/>
  <c r="BO713" i="10"/>
  <c r="BO689" i="10"/>
  <c r="BO687" i="10"/>
  <c r="BO685" i="10"/>
  <c r="BO683" i="10"/>
  <c r="BO681" i="10"/>
  <c r="BO679" i="10"/>
  <c r="BO710" i="10"/>
  <c r="BO702" i="10"/>
  <c r="BO698" i="10"/>
  <c r="BO697" i="10"/>
  <c r="BO693" i="10"/>
  <c r="BO704" i="10"/>
  <c r="BO676" i="10"/>
  <c r="BO674" i="10"/>
  <c r="BO672" i="10"/>
  <c r="BO696" i="10"/>
  <c r="BO708" i="10"/>
  <c r="BO700" i="10"/>
  <c r="BO677" i="10"/>
  <c r="BO675" i="10"/>
  <c r="BO694" i="10"/>
  <c r="BO673" i="10"/>
  <c r="BO684" i="10"/>
  <c r="BO647" i="10"/>
  <c r="BO671" i="10"/>
  <c r="BO669" i="10"/>
  <c r="BO667" i="10"/>
  <c r="BO665" i="10"/>
  <c r="BO663" i="10"/>
  <c r="BO661" i="10"/>
  <c r="BO659" i="10"/>
  <c r="BO657" i="10"/>
  <c r="BO655" i="10"/>
  <c r="BO695" i="10"/>
  <c r="BO686" i="10"/>
  <c r="BO706" i="10"/>
  <c r="BO692" i="10"/>
  <c r="BO670" i="10"/>
  <c r="BO668" i="10"/>
  <c r="BO666" i="10"/>
  <c r="BO664" i="10"/>
  <c r="BO662" i="10"/>
  <c r="BO660" i="10"/>
  <c r="BO658" i="10"/>
  <c r="BO656" i="10"/>
  <c r="BO690" i="10"/>
  <c r="BO682" i="10"/>
  <c r="BO635" i="10"/>
  <c r="BO633" i="10"/>
  <c r="BO645" i="10"/>
  <c r="BO643" i="10"/>
  <c r="BO641" i="10"/>
  <c r="BO639" i="10"/>
  <c r="BO637" i="10"/>
  <c r="BO649" i="10"/>
  <c r="BO630" i="10"/>
  <c r="BO651" i="10"/>
  <c r="BO653" i="10"/>
  <c r="BO631" i="10"/>
  <c r="BO688" i="10"/>
  <c r="BO644" i="10"/>
  <c r="BO622" i="10"/>
  <c r="BO620" i="10"/>
  <c r="BO618" i="10"/>
  <c r="BO634" i="10"/>
  <c r="BO605" i="10"/>
  <c r="BO603" i="10"/>
  <c r="BO646" i="10"/>
  <c r="BO638" i="10"/>
  <c r="BO626" i="10"/>
  <c r="BO625" i="10"/>
  <c r="BO628" i="10"/>
  <c r="BO615" i="10"/>
  <c r="BO613" i="10"/>
  <c r="BO611" i="10"/>
  <c r="BO609" i="10"/>
  <c r="BO654" i="10"/>
  <c r="BO652" i="10"/>
  <c r="BO640" i="10"/>
  <c r="BO621" i="10"/>
  <c r="BO619" i="10"/>
  <c r="BO617" i="10"/>
  <c r="BO680" i="10"/>
  <c r="BO606" i="10"/>
  <c r="BO604" i="10"/>
  <c r="BO590" i="10"/>
  <c r="BO588" i="10"/>
  <c r="BO555" i="10"/>
  <c r="BO627" i="10"/>
  <c r="BO612" i="10"/>
  <c r="BO600" i="10"/>
  <c r="BO598" i="10"/>
  <c r="BO596" i="10"/>
  <c r="BO594" i="10"/>
  <c r="BO592" i="10"/>
  <c r="BO559" i="10"/>
  <c r="BO585" i="10"/>
  <c r="BO583" i="10"/>
  <c r="BO581" i="10"/>
  <c r="BO579" i="10"/>
  <c r="BO577" i="10"/>
  <c r="BO575" i="10"/>
  <c r="BO573" i="10"/>
  <c r="BO571" i="10"/>
  <c r="BO569" i="10"/>
  <c r="BO567" i="10"/>
  <c r="BO565" i="10"/>
  <c r="BO563" i="10"/>
  <c r="BO561" i="10"/>
  <c r="BO642" i="10"/>
  <c r="BO614" i="10"/>
  <c r="BO552" i="10"/>
  <c r="BO550" i="10"/>
  <c r="BO602" i="10"/>
  <c r="BO589" i="10"/>
  <c r="BO599" i="10"/>
  <c r="BO597" i="10"/>
  <c r="BO595" i="10"/>
  <c r="BO593" i="10"/>
  <c r="BO558" i="10"/>
  <c r="BO650" i="10"/>
  <c r="BO601" i="10"/>
  <c r="BO584" i="10"/>
  <c r="BO582" i="10"/>
  <c r="BO580" i="10"/>
  <c r="BO578" i="10"/>
  <c r="BO576" i="10"/>
  <c r="BO574" i="10"/>
  <c r="BO572" i="10"/>
  <c r="BO570" i="10"/>
  <c r="BO568" i="10"/>
  <c r="BO566" i="10"/>
  <c r="BO564" i="10"/>
  <c r="BO562" i="10"/>
  <c r="BO551" i="10"/>
  <c r="BO546" i="10"/>
  <c r="BO556" i="10"/>
  <c r="BO543" i="10"/>
  <c r="BO541" i="10"/>
  <c r="BO539" i="10"/>
  <c r="BO537" i="10"/>
  <c r="BO535" i="10"/>
  <c r="BO533" i="10"/>
  <c r="BO531" i="10"/>
  <c r="BO529" i="10"/>
  <c r="BO527" i="10"/>
  <c r="BO525" i="10"/>
  <c r="BO521" i="10"/>
  <c r="BO517" i="10"/>
  <c r="BO515" i="10"/>
  <c r="BO513" i="10"/>
  <c r="BO511" i="10"/>
  <c r="BO509" i="10"/>
  <c r="BO505" i="10"/>
  <c r="BO503" i="10"/>
  <c r="BO610" i="10"/>
  <c r="BO547" i="10"/>
  <c r="BO548" i="10"/>
  <c r="BO526" i="10"/>
  <c r="BO516" i="10"/>
  <c r="BO508" i="10"/>
  <c r="BO496" i="10"/>
  <c r="BO493" i="10"/>
  <c r="BO491" i="10"/>
  <c r="BO489" i="10"/>
  <c r="BO487" i="10"/>
  <c r="BO485" i="10"/>
  <c r="BO483" i="10"/>
  <c r="BO481" i="10"/>
  <c r="BO479" i="10"/>
  <c r="BO477" i="10"/>
  <c r="BO475" i="10"/>
  <c r="BO473" i="10"/>
  <c r="BO471" i="10"/>
  <c r="BO469" i="10"/>
  <c r="BO467" i="10"/>
  <c r="BO465" i="10"/>
  <c r="BO463" i="10"/>
  <c r="BO461" i="10"/>
  <c r="BO538" i="10"/>
  <c r="BO530" i="10"/>
  <c r="BO520" i="10"/>
  <c r="BO524" i="10"/>
  <c r="BO514" i="10"/>
  <c r="BO504" i="10"/>
  <c r="BO498" i="10"/>
  <c r="BO497" i="10"/>
  <c r="BO544" i="10"/>
  <c r="BO536" i="10"/>
  <c r="BO494" i="10"/>
  <c r="BO512" i="10"/>
  <c r="BO499" i="10"/>
  <c r="BO490" i="10"/>
  <c r="BO488" i="10"/>
  <c r="BO486" i="10"/>
  <c r="BO484" i="10"/>
  <c r="BO482" i="10"/>
  <c r="BO480" i="10"/>
  <c r="BO478" i="10"/>
  <c r="BO476" i="10"/>
  <c r="BO474" i="10"/>
  <c r="BO472" i="10"/>
  <c r="BO470" i="10"/>
  <c r="BO468" i="10"/>
  <c r="BO466" i="10"/>
  <c r="BO464" i="10"/>
  <c r="BO462" i="10"/>
  <c r="BO542" i="10"/>
  <c r="BO534" i="10"/>
  <c r="BO500" i="10"/>
  <c r="BO495" i="10"/>
  <c r="BO518" i="10"/>
  <c r="BO510" i="10"/>
  <c r="BO501" i="10"/>
  <c r="BO492" i="10"/>
  <c r="BO458" i="10"/>
  <c r="BO416" i="10"/>
  <c r="BO414" i="10"/>
  <c r="BO412" i="10"/>
  <c r="BO410" i="10"/>
  <c r="BO432" i="10"/>
  <c r="BO430" i="10"/>
  <c r="BO428" i="10"/>
  <c r="BO426" i="10"/>
  <c r="BO424" i="10"/>
  <c r="BO422" i="10"/>
  <c r="BO420" i="10"/>
  <c r="BO418" i="10"/>
  <c r="BO522" i="10"/>
  <c r="BO460" i="10"/>
  <c r="BO455" i="10"/>
  <c r="BO448" i="10"/>
  <c r="BO446" i="10"/>
  <c r="BO444" i="10"/>
  <c r="BO442" i="10"/>
  <c r="BO440" i="10"/>
  <c r="BO438" i="10"/>
  <c r="BO436" i="10"/>
  <c r="BO434" i="10"/>
  <c r="BO450" i="10"/>
  <c r="BO407" i="10"/>
  <c r="BO532" i="10"/>
  <c r="BO457" i="10"/>
  <c r="BO454" i="10"/>
  <c r="BO453" i="10"/>
  <c r="BO415" i="10"/>
  <c r="BO413" i="10"/>
  <c r="BO411" i="10"/>
  <c r="BO554" i="10"/>
  <c r="BO451" i="10"/>
  <c r="BO431" i="10"/>
  <c r="BO429" i="10"/>
  <c r="BO427" i="10"/>
  <c r="BO425" i="10"/>
  <c r="BO423" i="10"/>
  <c r="BO421" i="10"/>
  <c r="BO419" i="10"/>
  <c r="BO540" i="10"/>
  <c r="BO459" i="10"/>
  <c r="BO456" i="10"/>
  <c r="BO447" i="10"/>
  <c r="BO445" i="10"/>
  <c r="BO443" i="10"/>
  <c r="BO441" i="10"/>
  <c r="BO439" i="10"/>
  <c r="BO437" i="10"/>
  <c r="BO435" i="10"/>
  <c r="BO406" i="10"/>
  <c r="BO403" i="10"/>
  <c r="BO366" i="10"/>
  <c r="BO364" i="10"/>
  <c r="BO362" i="10"/>
  <c r="BO360" i="10"/>
  <c r="BO358" i="10"/>
  <c r="BO404" i="10"/>
  <c r="BO386" i="10"/>
  <c r="BO384" i="10"/>
  <c r="BO382" i="10"/>
  <c r="BO380" i="10"/>
  <c r="BO378" i="10"/>
  <c r="BO376" i="10"/>
  <c r="BO374" i="10"/>
  <c r="BO372" i="10"/>
  <c r="BO370" i="10"/>
  <c r="BO408" i="10"/>
  <c r="BO400" i="10"/>
  <c r="BO398" i="10"/>
  <c r="BO396" i="10"/>
  <c r="BO394" i="10"/>
  <c r="BO392" i="10"/>
  <c r="BO390" i="10"/>
  <c r="BO388" i="10"/>
  <c r="BO502" i="10"/>
  <c r="BO452" i="10"/>
  <c r="BO405" i="10"/>
  <c r="BO402" i="10"/>
  <c r="BO367" i="10"/>
  <c r="BO365" i="10"/>
  <c r="BO363" i="10"/>
  <c r="BO361" i="10"/>
  <c r="BO359" i="10"/>
  <c r="BO357" i="10"/>
  <c r="BO385" i="10"/>
  <c r="BO383" i="10"/>
  <c r="BO381" i="10"/>
  <c r="BO379" i="10"/>
  <c r="BO377" i="10"/>
  <c r="BO375" i="10"/>
  <c r="BO373" i="10"/>
  <c r="BO371" i="10"/>
  <c r="BO369" i="10"/>
  <c r="BO356" i="10"/>
  <c r="BO348" i="10"/>
  <c r="BO337" i="10"/>
  <c r="BO335" i="10"/>
  <c r="BO333" i="10"/>
  <c r="BO301" i="10"/>
  <c r="BO399" i="10"/>
  <c r="BO391" i="10"/>
  <c r="BO341" i="10"/>
  <c r="BO339" i="10"/>
  <c r="BO326" i="10"/>
  <c r="BO309" i="10"/>
  <c r="BO307" i="10"/>
  <c r="BO305" i="10"/>
  <c r="BO354" i="10"/>
  <c r="BO352" i="10"/>
  <c r="BO315" i="10"/>
  <c r="BO313" i="10"/>
  <c r="BO311" i="10"/>
  <c r="BO397" i="10"/>
  <c r="BO389" i="10"/>
  <c r="BO330" i="10"/>
  <c r="BO321" i="10"/>
  <c r="BO319" i="10"/>
  <c r="BO294" i="10"/>
  <c r="BO347" i="10"/>
  <c r="BO336" i="10"/>
  <c r="BO334" i="10"/>
  <c r="BO302" i="10"/>
  <c r="BO300" i="10"/>
  <c r="BO298" i="10"/>
  <c r="BO395" i="10"/>
  <c r="BO342" i="10"/>
  <c r="BO340" i="10"/>
  <c r="BO325" i="10"/>
  <c r="BO308" i="10"/>
  <c r="BO306" i="10"/>
  <c r="BO304" i="10"/>
  <c r="BO353" i="10"/>
  <c r="BO351" i="10"/>
  <c r="BO344" i="10"/>
  <c r="BO316" i="10"/>
  <c r="BO314" i="10"/>
  <c r="BO312" i="10"/>
  <c r="BO299" i="10"/>
  <c r="BO282" i="10"/>
  <c r="BO280" i="10"/>
  <c r="BO278" i="10"/>
  <c r="BO276" i="10"/>
  <c r="BO274" i="10"/>
  <c r="BO272" i="10"/>
  <c r="BO320" i="10"/>
  <c r="BO255" i="10"/>
  <c r="BO253" i="10"/>
  <c r="BO251" i="10"/>
  <c r="BO249" i="10"/>
  <c r="BO247" i="10"/>
  <c r="BO245" i="10"/>
  <c r="BO243" i="10"/>
  <c r="BO241" i="10"/>
  <c r="BO288" i="10"/>
  <c r="BO286" i="10"/>
  <c r="BO259" i="10"/>
  <c r="BO257" i="10"/>
  <c r="BO318" i="10"/>
  <c r="BO292" i="10"/>
  <c r="BO269" i="10"/>
  <c r="BO267" i="10"/>
  <c r="BO265" i="10"/>
  <c r="BO263" i="10"/>
  <c r="BO281" i="10"/>
  <c r="BO279" i="10"/>
  <c r="BO277" i="10"/>
  <c r="BO275" i="10"/>
  <c r="BO273" i="10"/>
  <c r="BO393" i="10"/>
  <c r="BO331" i="10"/>
  <c r="BO295" i="10"/>
  <c r="BO254" i="10"/>
  <c r="BO252" i="10"/>
  <c r="BO250" i="10"/>
  <c r="BO248" i="10"/>
  <c r="BO246" i="10"/>
  <c r="BO244" i="10"/>
  <c r="BO242" i="10"/>
  <c r="BO240" i="10"/>
  <c r="BO289" i="10"/>
  <c r="BO287" i="10"/>
  <c r="BO285" i="10"/>
  <c r="BO260" i="10"/>
  <c r="BO258" i="10"/>
  <c r="BO268" i="10"/>
  <c r="BO234" i="10"/>
  <c r="BO232" i="10"/>
  <c r="BO230" i="10"/>
  <c r="BO228" i="10"/>
  <c r="BO224" i="10"/>
  <c r="BO219" i="10"/>
  <c r="BO217" i="10"/>
  <c r="BO191" i="10"/>
  <c r="BO184" i="10"/>
  <c r="BO182" i="10"/>
  <c r="BO163" i="10"/>
  <c r="BO161" i="10"/>
  <c r="BO144" i="10"/>
  <c r="BO142" i="10"/>
  <c r="BO119" i="10"/>
  <c r="BO291" i="10"/>
  <c r="BO196" i="10"/>
  <c r="BO169" i="10"/>
  <c r="BO167" i="10"/>
  <c r="BO127" i="10"/>
  <c r="BO125" i="10"/>
  <c r="BO123" i="10"/>
  <c r="BO266" i="10"/>
  <c r="BO238" i="10"/>
  <c r="BO237" i="10"/>
  <c r="BO204" i="10"/>
  <c r="BO202" i="10"/>
  <c r="BO200" i="10"/>
  <c r="BO189" i="10"/>
  <c r="BO173" i="10"/>
  <c r="BO154" i="10"/>
  <c r="BO152" i="10"/>
  <c r="BO150" i="10"/>
  <c r="BO148" i="10"/>
  <c r="BO137" i="10"/>
  <c r="BO135" i="10"/>
  <c r="BO133" i="10"/>
  <c r="BO131" i="10"/>
  <c r="BO129" i="10"/>
  <c r="BO329" i="10"/>
  <c r="BO322" i="10"/>
  <c r="BO225" i="10"/>
  <c r="BO214" i="10"/>
  <c r="BO212" i="10"/>
  <c r="BO210" i="10"/>
  <c r="BO208" i="10"/>
  <c r="BO206" i="10"/>
  <c r="BO192" i="10"/>
  <c r="BO179" i="10"/>
  <c r="BO177" i="10"/>
  <c r="BO175" i="10"/>
  <c r="BO158" i="10"/>
  <c r="BO156" i="10"/>
  <c r="BO264" i="10"/>
  <c r="BO235" i="10"/>
  <c r="BO233" i="10"/>
  <c r="BO231" i="10"/>
  <c r="BO227" i="10"/>
  <c r="BO222" i="10"/>
  <c r="BO220" i="10"/>
  <c r="BO218" i="10"/>
  <c r="BO183" i="10"/>
  <c r="BO197" i="10"/>
  <c r="BO190" i="10"/>
  <c r="BO187" i="10"/>
  <c r="BO170" i="10"/>
  <c r="BO168" i="10"/>
  <c r="BO166" i="10"/>
  <c r="BO126" i="10"/>
  <c r="BO124" i="10"/>
  <c r="BO122" i="10"/>
  <c r="BO270" i="10"/>
  <c r="BO262" i="10"/>
  <c r="BO223" i="10"/>
  <c r="BO203" i="10"/>
  <c r="BO201" i="10"/>
  <c r="BO199" i="10"/>
  <c r="BO172" i="10"/>
  <c r="BO153" i="10"/>
  <c r="BO151" i="10"/>
  <c r="BO149" i="10"/>
  <c r="BO138" i="10"/>
  <c r="BO136" i="10"/>
  <c r="BO134" i="10"/>
  <c r="BO132" i="10"/>
  <c r="BO130" i="10"/>
  <c r="BO215" i="10"/>
  <c r="BO207" i="10"/>
  <c r="BO164" i="10"/>
  <c r="BO92" i="10"/>
  <c r="BO90" i="10"/>
  <c r="BO77" i="10"/>
  <c r="BO75" i="10"/>
  <c r="BO69" i="10"/>
  <c r="BO57" i="10"/>
  <c r="BO48" i="10"/>
  <c r="BO35" i="10"/>
  <c r="BO34" i="10"/>
  <c r="BO33" i="10"/>
  <c r="BO32" i="10"/>
  <c r="BO31" i="10"/>
  <c r="BO30" i="10"/>
  <c r="BO29" i="10"/>
  <c r="BO239" i="10"/>
  <c r="BO141" i="10"/>
  <c r="BO117" i="10"/>
  <c r="BO96" i="10"/>
  <c r="BO81" i="10"/>
  <c r="BO79" i="10"/>
  <c r="BO65" i="10"/>
  <c r="BO63" i="10"/>
  <c r="BO62" i="10"/>
  <c r="BO61" i="10"/>
  <c r="BO60" i="10"/>
  <c r="BO59" i="10"/>
  <c r="BO56" i="10"/>
  <c r="BO44" i="10"/>
  <c r="BO43" i="10"/>
  <c r="BO42" i="10"/>
  <c r="BO41" i="10"/>
  <c r="BO40" i="10"/>
  <c r="BO39" i="10"/>
  <c r="BO38" i="10"/>
  <c r="BO37" i="10"/>
  <c r="BO20" i="10"/>
  <c r="BO213" i="10"/>
  <c r="BO180" i="10"/>
  <c r="BO157" i="10"/>
  <c r="BO100" i="10"/>
  <c r="BO85" i="10"/>
  <c r="BO83" i="10"/>
  <c r="BO67" i="10"/>
  <c r="BO55" i="10"/>
  <c r="BO47" i="10"/>
  <c r="BO188" i="10"/>
  <c r="BO143" i="10"/>
  <c r="BO111" i="10"/>
  <c r="BO110" i="10"/>
  <c r="BO109" i="10"/>
  <c r="BO106" i="10"/>
  <c r="BO104" i="10"/>
  <c r="BO70" i="10"/>
  <c r="BO54" i="10"/>
  <c r="BO293" i="10"/>
  <c r="BO211" i="10"/>
  <c r="BO178" i="10"/>
  <c r="BO159" i="10"/>
  <c r="BO120" i="10"/>
  <c r="BO118" i="10"/>
  <c r="BO108" i="10"/>
  <c r="BO93" i="10"/>
  <c r="BO91" i="10"/>
  <c r="BO89" i="10"/>
  <c r="BO76" i="10"/>
  <c r="BO297" i="10"/>
  <c r="BO145" i="10"/>
  <c r="BO97" i="10"/>
  <c r="BO95" i="10"/>
  <c r="BO80" i="10"/>
  <c r="BO68" i="10"/>
  <c r="BO53" i="10"/>
  <c r="BO51" i="10"/>
  <c r="BO209" i="10"/>
  <c r="BO176" i="10"/>
  <c r="BO116" i="10"/>
  <c r="BO115" i="10"/>
  <c r="BO114" i="10"/>
  <c r="BO101" i="10"/>
  <c r="BO99" i="10"/>
  <c r="BO86" i="10"/>
  <c r="BO84" i="10"/>
  <c r="BO71" i="10"/>
  <c r="BO50" i="10"/>
  <c r="BO21" i="10"/>
  <c r="BO105" i="10"/>
  <c r="BO49" i="10"/>
  <c r="BO12" i="10"/>
  <c r="BO27" i="10"/>
  <c r="BO18" i="10"/>
  <c r="BO10" i="10"/>
  <c r="BO103" i="10"/>
  <c r="BO26" i="10"/>
  <c r="BO15" i="10"/>
  <c r="BO11" i="10"/>
  <c r="BO73" i="10"/>
  <c r="BO25" i="10"/>
  <c r="BO13" i="10"/>
  <c r="BO8" i="10"/>
  <c r="BO66" i="10"/>
  <c r="BO24" i="10"/>
  <c r="BO23" i="10"/>
  <c r="BO9" i="10"/>
  <c r="BO19" i="10"/>
  <c r="BO14" i="10"/>
  <c r="BA874" i="10"/>
  <c r="BA872" i="10"/>
  <c r="BA870" i="10"/>
  <c r="BA868" i="10"/>
  <c r="BA865" i="10"/>
  <c r="BA863" i="10"/>
  <c r="BA861" i="10"/>
  <c r="BA873" i="10"/>
  <c r="BA871" i="10"/>
  <c r="BA869" i="10"/>
  <c r="BA867" i="10"/>
  <c r="BA864" i="10"/>
  <c r="BA854" i="10"/>
  <c r="BA852" i="10"/>
  <c r="BA862" i="10"/>
  <c r="BA859" i="10"/>
  <c r="BA855" i="10"/>
  <c r="BA856" i="10"/>
  <c r="BA860" i="10"/>
  <c r="BA858" i="10"/>
  <c r="BA853" i="10"/>
  <c r="BA851" i="10"/>
  <c r="BA850" i="10"/>
  <c r="BA838" i="10"/>
  <c r="BA846" i="10"/>
  <c r="BA844" i="10"/>
  <c r="BA842" i="10"/>
  <c r="BA840" i="10"/>
  <c r="BA849" i="10"/>
  <c r="BA847" i="10"/>
  <c r="BA845" i="10"/>
  <c r="BA843" i="10"/>
  <c r="BA841" i="10"/>
  <c r="BA828" i="10"/>
  <c r="BA826" i="10"/>
  <c r="BA824" i="10"/>
  <c r="BA836" i="10"/>
  <c r="BA834" i="10"/>
  <c r="BA832" i="10"/>
  <c r="BA829" i="10"/>
  <c r="BA837" i="10"/>
  <c r="BA835" i="10"/>
  <c r="BA833" i="10"/>
  <c r="BA831" i="10"/>
  <c r="BA811" i="10"/>
  <c r="BA809" i="10"/>
  <c r="BA819" i="10"/>
  <c r="BA817" i="10"/>
  <c r="BA815" i="10"/>
  <c r="BA813" i="10"/>
  <c r="BA823" i="10"/>
  <c r="BA827" i="10"/>
  <c r="BA820" i="10"/>
  <c r="BA818" i="10"/>
  <c r="BA816" i="10"/>
  <c r="BA814" i="10"/>
  <c r="BA801" i="10"/>
  <c r="BA799" i="10"/>
  <c r="BA797" i="10"/>
  <c r="BA795" i="10"/>
  <c r="BA808" i="10"/>
  <c r="BA810" i="10"/>
  <c r="BA807" i="10"/>
  <c r="BA805" i="10"/>
  <c r="BA825" i="10"/>
  <c r="BA798" i="10"/>
  <c r="BA794" i="10"/>
  <c r="BA822" i="10"/>
  <c r="BA800" i="10"/>
  <c r="BA781" i="10"/>
  <c r="BA785" i="10"/>
  <c r="BA772" i="10"/>
  <c r="BA770" i="10"/>
  <c r="BA768" i="10"/>
  <c r="BA796" i="10"/>
  <c r="BA793" i="10"/>
  <c r="BA791" i="10"/>
  <c r="BA789" i="10"/>
  <c r="BA787" i="10"/>
  <c r="BA776" i="10"/>
  <c r="BA774" i="10"/>
  <c r="BA806" i="10"/>
  <c r="BA782" i="10"/>
  <c r="BA780" i="10"/>
  <c r="BA792" i="10"/>
  <c r="BA790" i="10"/>
  <c r="BA788" i="10"/>
  <c r="BA777" i="10"/>
  <c r="BA775" i="10"/>
  <c r="BA756" i="10"/>
  <c r="BA754" i="10"/>
  <c r="BA752" i="10"/>
  <c r="BA750" i="10"/>
  <c r="BA748" i="10"/>
  <c r="BA760" i="10"/>
  <c r="BA758" i="10"/>
  <c r="BA764" i="10"/>
  <c r="BA762" i="10"/>
  <c r="BA804" i="10"/>
  <c r="BA766" i="10"/>
  <c r="BA745" i="10"/>
  <c r="BA771" i="10"/>
  <c r="BA759" i="10"/>
  <c r="BA769" i="10"/>
  <c r="BA767" i="10"/>
  <c r="BA746" i="10"/>
  <c r="BA744" i="10"/>
  <c r="BA749" i="10"/>
  <c r="BA751" i="10"/>
  <c r="BA763" i="10"/>
  <c r="BA753" i="10"/>
  <c r="BA741" i="10"/>
  <c r="BA739" i="10"/>
  <c r="BA737" i="10"/>
  <c r="BA735" i="10"/>
  <c r="BA733" i="10"/>
  <c r="BA731" i="10"/>
  <c r="BA755" i="10"/>
  <c r="BA743" i="10"/>
  <c r="BA736" i="10"/>
  <c r="BA729" i="10"/>
  <c r="BA727" i="10"/>
  <c r="BA725" i="10"/>
  <c r="BA723" i="10"/>
  <c r="BA721" i="10"/>
  <c r="BA719" i="10"/>
  <c r="BA717" i="10"/>
  <c r="BA715" i="10"/>
  <c r="BA713" i="10"/>
  <c r="BA738" i="10"/>
  <c r="BA740" i="10"/>
  <c r="BA732" i="10"/>
  <c r="BA722" i="10"/>
  <c r="BA711" i="10"/>
  <c r="BA709" i="10"/>
  <c r="BA707" i="10"/>
  <c r="BA705" i="10"/>
  <c r="BA703" i="10"/>
  <c r="BA701" i="10"/>
  <c r="BA699" i="10"/>
  <c r="BA697" i="10"/>
  <c r="BA695" i="10"/>
  <c r="BA724" i="10"/>
  <c r="BA726" i="10"/>
  <c r="BA714" i="10"/>
  <c r="BA742" i="10"/>
  <c r="BA728" i="10"/>
  <c r="BA734" i="10"/>
  <c r="BA730" i="10"/>
  <c r="BA712" i="10"/>
  <c r="BA710" i="10"/>
  <c r="BA708" i="10"/>
  <c r="BA706" i="10"/>
  <c r="BA704" i="10"/>
  <c r="BA702" i="10"/>
  <c r="BA700" i="10"/>
  <c r="BA698" i="10"/>
  <c r="BA720" i="10"/>
  <c r="BA696" i="10"/>
  <c r="BA694" i="10"/>
  <c r="BA716" i="10"/>
  <c r="BA676" i="10"/>
  <c r="BA674" i="10"/>
  <c r="BA690" i="10"/>
  <c r="BA688" i="10"/>
  <c r="BA686" i="10"/>
  <c r="BA684" i="10"/>
  <c r="BA682" i="10"/>
  <c r="BA680" i="10"/>
  <c r="BA718" i="10"/>
  <c r="BA692" i="10"/>
  <c r="BA689" i="10"/>
  <c r="BA687" i="10"/>
  <c r="BA685" i="10"/>
  <c r="BA683" i="10"/>
  <c r="BA681" i="10"/>
  <c r="BA679" i="10"/>
  <c r="BA693" i="10"/>
  <c r="BA673" i="10"/>
  <c r="BA671" i="10"/>
  <c r="BA669" i="10"/>
  <c r="BA667" i="10"/>
  <c r="BA665" i="10"/>
  <c r="BA663" i="10"/>
  <c r="BA661" i="10"/>
  <c r="BA659" i="10"/>
  <c r="BA657" i="10"/>
  <c r="BA655" i="10"/>
  <c r="BA653" i="10"/>
  <c r="BA651" i="10"/>
  <c r="BA649" i="10"/>
  <c r="BA677" i="10"/>
  <c r="BA675" i="10"/>
  <c r="BA672" i="10"/>
  <c r="BA656" i="10"/>
  <c r="BA647" i="10"/>
  <c r="BA658" i="10"/>
  <c r="BA630" i="10"/>
  <c r="BA660" i="10"/>
  <c r="BA652" i="10"/>
  <c r="BA634" i="10"/>
  <c r="BA662" i="10"/>
  <c r="BA654" i="10"/>
  <c r="BA646" i="10"/>
  <c r="BA644" i="10"/>
  <c r="BA642" i="10"/>
  <c r="BA640" i="10"/>
  <c r="BA638" i="10"/>
  <c r="BA628" i="10"/>
  <c r="BA626" i="10"/>
  <c r="BA668" i="10"/>
  <c r="BA650" i="10"/>
  <c r="BA635" i="10"/>
  <c r="BA633" i="10"/>
  <c r="BA670" i="10"/>
  <c r="BA645" i="10"/>
  <c r="BA643" i="10"/>
  <c r="BA641" i="10"/>
  <c r="BA639" i="10"/>
  <c r="BA637" i="10"/>
  <c r="BA664" i="10"/>
  <c r="BA615" i="10"/>
  <c r="BA613" i="10"/>
  <c r="BA611" i="10"/>
  <c r="BA609" i="10"/>
  <c r="BA621" i="10"/>
  <c r="BA619" i="10"/>
  <c r="BA617" i="10"/>
  <c r="BA606" i="10"/>
  <c r="BA604" i="10"/>
  <c r="BA602" i="10"/>
  <c r="BA625" i="10"/>
  <c r="BA627" i="10"/>
  <c r="BA614" i="10"/>
  <c r="BA612" i="10"/>
  <c r="BA610" i="10"/>
  <c r="BA631" i="10"/>
  <c r="BA585" i="10"/>
  <c r="BA583" i="10"/>
  <c r="BA581" i="10"/>
  <c r="BA579" i="10"/>
  <c r="BA577" i="10"/>
  <c r="BA575" i="10"/>
  <c r="BA573" i="10"/>
  <c r="BA571" i="10"/>
  <c r="BA569" i="10"/>
  <c r="BA567" i="10"/>
  <c r="BA565" i="10"/>
  <c r="BA563" i="10"/>
  <c r="BA561" i="10"/>
  <c r="BA548" i="10"/>
  <c r="BA552" i="10"/>
  <c r="BA550" i="10"/>
  <c r="BA589" i="10"/>
  <c r="BA556" i="10"/>
  <c r="BA554" i="10"/>
  <c r="BA601" i="10"/>
  <c r="BA599" i="10"/>
  <c r="BA597" i="10"/>
  <c r="BA595" i="10"/>
  <c r="BA593" i="10"/>
  <c r="BA558" i="10"/>
  <c r="BA666" i="10"/>
  <c r="BA584" i="10"/>
  <c r="BA582" i="10"/>
  <c r="BA580" i="10"/>
  <c r="BA578" i="10"/>
  <c r="BA576" i="10"/>
  <c r="BA574" i="10"/>
  <c r="BA572" i="10"/>
  <c r="BA570" i="10"/>
  <c r="BA568" i="10"/>
  <c r="BA566" i="10"/>
  <c r="BA564" i="10"/>
  <c r="BA562" i="10"/>
  <c r="BA618" i="10"/>
  <c r="BA605" i="10"/>
  <c r="BA551" i="10"/>
  <c r="BA620" i="10"/>
  <c r="BA603" i="10"/>
  <c r="BA590" i="10"/>
  <c r="BA588" i="10"/>
  <c r="BA555" i="10"/>
  <c r="BA594" i="10"/>
  <c r="BA543" i="10"/>
  <c r="BA541" i="10"/>
  <c r="BA539" i="10"/>
  <c r="BA537" i="10"/>
  <c r="BA535" i="10"/>
  <c r="BA533" i="10"/>
  <c r="BA531" i="10"/>
  <c r="BA529" i="10"/>
  <c r="BA527" i="10"/>
  <c r="BA525" i="10"/>
  <c r="BA521" i="10"/>
  <c r="BA517" i="10"/>
  <c r="BA515" i="10"/>
  <c r="BA513" i="10"/>
  <c r="BA511" i="10"/>
  <c r="BA509" i="10"/>
  <c r="BA505" i="10"/>
  <c r="BA503" i="10"/>
  <c r="BA501" i="10"/>
  <c r="BA499" i="10"/>
  <c r="BA497" i="10"/>
  <c r="BA495" i="10"/>
  <c r="BA493" i="10"/>
  <c r="BA598" i="10"/>
  <c r="BA592" i="10"/>
  <c r="BA559" i="10"/>
  <c r="BA622" i="10"/>
  <c r="BA596" i="10"/>
  <c r="BA544" i="10"/>
  <c r="BA542" i="10"/>
  <c r="BA540" i="10"/>
  <c r="BA538" i="10"/>
  <c r="BA536" i="10"/>
  <c r="BA534" i="10"/>
  <c r="BA532" i="10"/>
  <c r="BA530" i="10"/>
  <c r="BA526" i="10"/>
  <c r="BA524" i="10"/>
  <c r="BA522" i="10"/>
  <c r="BA520" i="10"/>
  <c r="BA518" i="10"/>
  <c r="BA516" i="10"/>
  <c r="BA514" i="10"/>
  <c r="BA512" i="10"/>
  <c r="BA510" i="10"/>
  <c r="BA508" i="10"/>
  <c r="BA504" i="10"/>
  <c r="BA502" i="10"/>
  <c r="BA500" i="10"/>
  <c r="BA498" i="10"/>
  <c r="BA547" i="10"/>
  <c r="BA546" i="10"/>
  <c r="BA600" i="10"/>
  <c r="BA492" i="10"/>
  <c r="BA490" i="10"/>
  <c r="BA488" i="10"/>
  <c r="BA486" i="10"/>
  <c r="BA484" i="10"/>
  <c r="BA482" i="10"/>
  <c r="BA480" i="10"/>
  <c r="BA478" i="10"/>
  <c r="BA476" i="10"/>
  <c r="BA474" i="10"/>
  <c r="BA472" i="10"/>
  <c r="BA470" i="10"/>
  <c r="BA468" i="10"/>
  <c r="BA466" i="10"/>
  <c r="BA464" i="10"/>
  <c r="BA462" i="10"/>
  <c r="BA460" i="10"/>
  <c r="BA458" i="10"/>
  <c r="BA456" i="10"/>
  <c r="BA454" i="10"/>
  <c r="BA452" i="10"/>
  <c r="BA496" i="10"/>
  <c r="BA491" i="10"/>
  <c r="BA489" i="10"/>
  <c r="BA487" i="10"/>
  <c r="BA485" i="10"/>
  <c r="BA483" i="10"/>
  <c r="BA481" i="10"/>
  <c r="BA479" i="10"/>
  <c r="BA477" i="10"/>
  <c r="BA475" i="10"/>
  <c r="BA473" i="10"/>
  <c r="BA471" i="10"/>
  <c r="BA469" i="10"/>
  <c r="BA467" i="10"/>
  <c r="BA465" i="10"/>
  <c r="BA463" i="10"/>
  <c r="BA461" i="10"/>
  <c r="BA459" i="10"/>
  <c r="BA457" i="10"/>
  <c r="BA455" i="10"/>
  <c r="BA448" i="10"/>
  <c r="BA446" i="10"/>
  <c r="BA444" i="10"/>
  <c r="BA442" i="10"/>
  <c r="BA440" i="10"/>
  <c r="BA438" i="10"/>
  <c r="BA436" i="10"/>
  <c r="BA434" i="10"/>
  <c r="BA451" i="10"/>
  <c r="BA450" i="10"/>
  <c r="BA415" i="10"/>
  <c r="BA413" i="10"/>
  <c r="BA411" i="10"/>
  <c r="BA431" i="10"/>
  <c r="BA429" i="10"/>
  <c r="BA427" i="10"/>
  <c r="BA425" i="10"/>
  <c r="BA423" i="10"/>
  <c r="BA421" i="10"/>
  <c r="BA419" i="10"/>
  <c r="BA447" i="10"/>
  <c r="BA445" i="10"/>
  <c r="BA443" i="10"/>
  <c r="BA441" i="10"/>
  <c r="BA439" i="10"/>
  <c r="BA437" i="10"/>
  <c r="BA435" i="10"/>
  <c r="BA494" i="10"/>
  <c r="BA453" i="10"/>
  <c r="BA416" i="10"/>
  <c r="BA414" i="10"/>
  <c r="BA412" i="10"/>
  <c r="BA410" i="10"/>
  <c r="BA420" i="10"/>
  <c r="BA405" i="10"/>
  <c r="BA386" i="10"/>
  <c r="BA384" i="10"/>
  <c r="BA382" i="10"/>
  <c r="BA380" i="10"/>
  <c r="BA378" i="10"/>
  <c r="BA376" i="10"/>
  <c r="BA374" i="10"/>
  <c r="BA372" i="10"/>
  <c r="BA370" i="10"/>
  <c r="BA430" i="10"/>
  <c r="BA418" i="10"/>
  <c r="BA400" i="10"/>
  <c r="BA398" i="10"/>
  <c r="BA396" i="10"/>
  <c r="BA394" i="10"/>
  <c r="BA392" i="10"/>
  <c r="BA390" i="10"/>
  <c r="BA388" i="10"/>
  <c r="BA424" i="10"/>
  <c r="BA408" i="10"/>
  <c r="BA407" i="10"/>
  <c r="BA406" i="10"/>
  <c r="BA402" i="10"/>
  <c r="BA367" i="10"/>
  <c r="BA365" i="10"/>
  <c r="BA363" i="10"/>
  <c r="BA361" i="10"/>
  <c r="BA359" i="10"/>
  <c r="BA428" i="10"/>
  <c r="BA385" i="10"/>
  <c r="BA383" i="10"/>
  <c r="BA381" i="10"/>
  <c r="BA379" i="10"/>
  <c r="BA377" i="10"/>
  <c r="BA375" i="10"/>
  <c r="BA373" i="10"/>
  <c r="BA371" i="10"/>
  <c r="BA369" i="10"/>
  <c r="BA422" i="10"/>
  <c r="BA399" i="10"/>
  <c r="BA397" i="10"/>
  <c r="BA395" i="10"/>
  <c r="BA393" i="10"/>
  <c r="BA391" i="10"/>
  <c r="BA389" i="10"/>
  <c r="BA432" i="10"/>
  <c r="BA404" i="10"/>
  <c r="BA403" i="10"/>
  <c r="BA366" i="10"/>
  <c r="BA354" i="10"/>
  <c r="BA352" i="10"/>
  <c r="BA315" i="10"/>
  <c r="BA313" i="10"/>
  <c r="BA311" i="10"/>
  <c r="BA426" i="10"/>
  <c r="BA330" i="10"/>
  <c r="BA321" i="10"/>
  <c r="BA319" i="10"/>
  <c r="BA358" i="10"/>
  <c r="BA347" i="10"/>
  <c r="BA336" i="10"/>
  <c r="BA334" i="10"/>
  <c r="BA302" i="10"/>
  <c r="BA300" i="10"/>
  <c r="BA298" i="10"/>
  <c r="BA364" i="10"/>
  <c r="BA360" i="10"/>
  <c r="BA342" i="10"/>
  <c r="BA340" i="10"/>
  <c r="BA325" i="10"/>
  <c r="BA308" i="10"/>
  <c r="BA306" i="10"/>
  <c r="BA304" i="10"/>
  <c r="BA356" i="10"/>
  <c r="BA353" i="10"/>
  <c r="BA351" i="10"/>
  <c r="BA344" i="10"/>
  <c r="BA316" i="10"/>
  <c r="BA314" i="10"/>
  <c r="BA312" i="10"/>
  <c r="BA331" i="10"/>
  <c r="BA329" i="10"/>
  <c r="BA322" i="10"/>
  <c r="BA320" i="10"/>
  <c r="BA318" i="10"/>
  <c r="BA295" i="10"/>
  <c r="BA362" i="10"/>
  <c r="BA357" i="10"/>
  <c r="BA348" i="10"/>
  <c r="BA337" i="10"/>
  <c r="BA335" i="10"/>
  <c r="BA333" i="10"/>
  <c r="BA326" i="10"/>
  <c r="BA305" i="10"/>
  <c r="BA288" i="10"/>
  <c r="BA286" i="10"/>
  <c r="BA259" i="10"/>
  <c r="BA257" i="10"/>
  <c r="BA301" i="10"/>
  <c r="BA294" i="10"/>
  <c r="BA292" i="10"/>
  <c r="BA269" i="10"/>
  <c r="BA267" i="10"/>
  <c r="BA265" i="10"/>
  <c r="BA263" i="10"/>
  <c r="BA339" i="10"/>
  <c r="BA309" i="10"/>
  <c r="BA281" i="10"/>
  <c r="BA279" i="10"/>
  <c r="BA277" i="10"/>
  <c r="BA275" i="10"/>
  <c r="BA273" i="10"/>
  <c r="BA254" i="10"/>
  <c r="BA252" i="10"/>
  <c r="BA250" i="10"/>
  <c r="BA248" i="10"/>
  <c r="BA246" i="10"/>
  <c r="BA244" i="10"/>
  <c r="BA299" i="10"/>
  <c r="BA289" i="10"/>
  <c r="BA287" i="10"/>
  <c r="BA285" i="10"/>
  <c r="BA260" i="10"/>
  <c r="BA258" i="10"/>
  <c r="BA307" i="10"/>
  <c r="BA297" i="10"/>
  <c r="BA293" i="10"/>
  <c r="BA291" i="10"/>
  <c r="BA270" i="10"/>
  <c r="BA268" i="10"/>
  <c r="BA266" i="10"/>
  <c r="BA264" i="10"/>
  <c r="BA262" i="10"/>
  <c r="BA282" i="10"/>
  <c r="BA280" i="10"/>
  <c r="BA278" i="10"/>
  <c r="BA276" i="10"/>
  <c r="BA274" i="10"/>
  <c r="BA272" i="10"/>
  <c r="BA341" i="10"/>
  <c r="BA243" i="10"/>
  <c r="BA242" i="10"/>
  <c r="BA241" i="10"/>
  <c r="BA240" i="10"/>
  <c r="BA239" i="10"/>
  <c r="BA204" i="10"/>
  <c r="BA202" i="10"/>
  <c r="BA200" i="10"/>
  <c r="BA189" i="10"/>
  <c r="BA173" i="10"/>
  <c r="BA154" i="10"/>
  <c r="BA152" i="10"/>
  <c r="BA150" i="10"/>
  <c r="BA148" i="10"/>
  <c r="BA137" i="10"/>
  <c r="BA135" i="10"/>
  <c r="BA133" i="10"/>
  <c r="BA131" i="10"/>
  <c r="BA129" i="10"/>
  <c r="BA251" i="10"/>
  <c r="BA225" i="10"/>
  <c r="BA214" i="10"/>
  <c r="BA212" i="10"/>
  <c r="BA210" i="10"/>
  <c r="BA208" i="10"/>
  <c r="BA206" i="10"/>
  <c r="BA192" i="10"/>
  <c r="BA179" i="10"/>
  <c r="BA177" i="10"/>
  <c r="BA175" i="10"/>
  <c r="BA158" i="10"/>
  <c r="BA156" i="10"/>
  <c r="BA245" i="10"/>
  <c r="BA235" i="10"/>
  <c r="BA233" i="10"/>
  <c r="BA231" i="10"/>
  <c r="BA227" i="10"/>
  <c r="BA222" i="10"/>
  <c r="BA220" i="10"/>
  <c r="BA218" i="10"/>
  <c r="BA183" i="10"/>
  <c r="BA164" i="10"/>
  <c r="BA145" i="10"/>
  <c r="BA143" i="10"/>
  <c r="BA141" i="10"/>
  <c r="BA120" i="10"/>
  <c r="BA118" i="10"/>
  <c r="BA255" i="10"/>
  <c r="BA197" i="10"/>
  <c r="BA190" i="10"/>
  <c r="BA187" i="10"/>
  <c r="BA170" i="10"/>
  <c r="BA168" i="10"/>
  <c r="BA166" i="10"/>
  <c r="BA126" i="10"/>
  <c r="BA124" i="10"/>
  <c r="BA122" i="10"/>
  <c r="BA249" i="10"/>
  <c r="BA223" i="10"/>
  <c r="BA203" i="10"/>
  <c r="BA201" i="10"/>
  <c r="BA199" i="10"/>
  <c r="BA172" i="10"/>
  <c r="BA238" i="10"/>
  <c r="BA215" i="10"/>
  <c r="BA213" i="10"/>
  <c r="BA211" i="10"/>
  <c r="BA209" i="10"/>
  <c r="BA207" i="10"/>
  <c r="BA188" i="10"/>
  <c r="BA180" i="10"/>
  <c r="BA178" i="10"/>
  <c r="BA176" i="10"/>
  <c r="BA159" i="10"/>
  <c r="BA157" i="10"/>
  <c r="BA253" i="10"/>
  <c r="BA237" i="10"/>
  <c r="BA234" i="10"/>
  <c r="BA232" i="10"/>
  <c r="BA230" i="10"/>
  <c r="BA228" i="10"/>
  <c r="BA224" i="10"/>
  <c r="BA219" i="10"/>
  <c r="BA217" i="10"/>
  <c r="BA191" i="10"/>
  <c r="BA184" i="10"/>
  <c r="BA182" i="10"/>
  <c r="BA163" i="10"/>
  <c r="BA161" i="10"/>
  <c r="BA144" i="10"/>
  <c r="BA142" i="10"/>
  <c r="BA119" i="10"/>
  <c r="BA134" i="10"/>
  <c r="BA127" i="10"/>
  <c r="BA116" i="10"/>
  <c r="BA115" i="10"/>
  <c r="BA114" i="10"/>
  <c r="BA100" i="10"/>
  <c r="BA85" i="10"/>
  <c r="BA83" i="10"/>
  <c r="BA67" i="10"/>
  <c r="BA55" i="10"/>
  <c r="BA47" i="10"/>
  <c r="BA196" i="10"/>
  <c r="BA136" i="10"/>
  <c r="BA117" i="10"/>
  <c r="BA106" i="10"/>
  <c r="BA104" i="10"/>
  <c r="BA70" i="10"/>
  <c r="BA54" i="10"/>
  <c r="BA15" i="10"/>
  <c r="BA13" i="10"/>
  <c r="BA11" i="10"/>
  <c r="BA9" i="10"/>
  <c r="BA167" i="10"/>
  <c r="BA138" i="10"/>
  <c r="BA108" i="10"/>
  <c r="BA93" i="10"/>
  <c r="BA91" i="10"/>
  <c r="BA89" i="10"/>
  <c r="BA76" i="10"/>
  <c r="BA247" i="10"/>
  <c r="BA169" i="10"/>
  <c r="BA97" i="10"/>
  <c r="BA95" i="10"/>
  <c r="BA80" i="10"/>
  <c r="BA68" i="10"/>
  <c r="BA53" i="10"/>
  <c r="BA51" i="10"/>
  <c r="BA149" i="10"/>
  <c r="BA101" i="10"/>
  <c r="BA99" i="10"/>
  <c r="BA86" i="10"/>
  <c r="BA84" i="10"/>
  <c r="BA71" i="10"/>
  <c r="BA50" i="10"/>
  <c r="BA151" i="10"/>
  <c r="BA105" i="10"/>
  <c r="BA103" i="10"/>
  <c r="BA73" i="10"/>
  <c r="BA66" i="10"/>
  <c r="BA49" i="10"/>
  <c r="BA27" i="10"/>
  <c r="BA26" i="10"/>
  <c r="BA25" i="10"/>
  <c r="BA24" i="10"/>
  <c r="BA23" i="10"/>
  <c r="BA153" i="10"/>
  <c r="BA130" i="10"/>
  <c r="BA123" i="10"/>
  <c r="BA111" i="10"/>
  <c r="BA110" i="10"/>
  <c r="BA109" i="10"/>
  <c r="BA92" i="10"/>
  <c r="BA90" i="10"/>
  <c r="BA77" i="10"/>
  <c r="BA75" i="10"/>
  <c r="BA69" i="10"/>
  <c r="BA57" i="10"/>
  <c r="BA48" i="10"/>
  <c r="BA35" i="10"/>
  <c r="BA34" i="10"/>
  <c r="BA33" i="10"/>
  <c r="BA32" i="10"/>
  <c r="BA31" i="10"/>
  <c r="BA30" i="10"/>
  <c r="BA29" i="10"/>
  <c r="BA65" i="10"/>
  <c r="BA43" i="10"/>
  <c r="BA39" i="10"/>
  <c r="BA21" i="10"/>
  <c r="BA20" i="10"/>
  <c r="BA132" i="10"/>
  <c r="BA61" i="10"/>
  <c r="BA79" i="10"/>
  <c r="BA42" i="10"/>
  <c r="BA38" i="10"/>
  <c r="BW5" i="10"/>
  <c r="BA60" i="10"/>
  <c r="BA56" i="10"/>
  <c r="BA14" i="10"/>
  <c r="BA41" i="10"/>
  <c r="BA37" i="10"/>
  <c r="BA18" i="10"/>
  <c r="BA12" i="10"/>
  <c r="BA96" i="10"/>
  <c r="BA81" i="10"/>
  <c r="BA62" i="10"/>
  <c r="BA8" i="10"/>
  <c r="BA125" i="10"/>
  <c r="BA63" i="10"/>
  <c r="BA59" i="10"/>
  <c r="BA10" i="10"/>
  <c r="BA44" i="10"/>
  <c r="BA40" i="10"/>
  <c r="BA19" i="10"/>
  <c r="AR25" i="9"/>
  <c r="AM62" i="9"/>
  <c r="AR16" i="9"/>
  <c r="AP32" i="9"/>
  <c r="AT67" i="9"/>
  <c r="Q35" i="9"/>
  <c r="S30" i="6"/>
  <c r="Y29" i="4"/>
  <c r="AN13" i="9"/>
  <c r="AR17" i="9"/>
  <c r="AM9" i="9"/>
  <c r="AQ16" i="9"/>
  <c r="AP17" i="9"/>
  <c r="AR58" i="9"/>
  <c r="AM37" i="9"/>
  <c r="AN36" i="9"/>
  <c r="AM28" i="9"/>
  <c r="AO35" i="9"/>
  <c r="AR42" i="9"/>
  <c r="AR65" i="9"/>
  <c r="AR66" i="9"/>
  <c r="AM67" i="9"/>
  <c r="AO61" i="9"/>
  <c r="Y22" i="4"/>
  <c r="S23" i="6"/>
  <c r="S28" i="6"/>
  <c r="Y27" i="4"/>
  <c r="BN873" i="10"/>
  <c r="BN871" i="10"/>
  <c r="BN869" i="10"/>
  <c r="BN867" i="10"/>
  <c r="BN874" i="10"/>
  <c r="BN872" i="10"/>
  <c r="BN870" i="10"/>
  <c r="BN868" i="10"/>
  <c r="BN864" i="10"/>
  <c r="BN853" i="10"/>
  <c r="BN862" i="10"/>
  <c r="BN856" i="10"/>
  <c r="BN863" i="10"/>
  <c r="BN860" i="10"/>
  <c r="BN858" i="10"/>
  <c r="BN851" i="10"/>
  <c r="BN854" i="10"/>
  <c r="BN861" i="10"/>
  <c r="BN865" i="10"/>
  <c r="BN859" i="10"/>
  <c r="BN855" i="10"/>
  <c r="BN852" i="10"/>
  <c r="BN849" i="10"/>
  <c r="BN847" i="10"/>
  <c r="BN845" i="10"/>
  <c r="BN843" i="10"/>
  <c r="BN841" i="10"/>
  <c r="BN850" i="10"/>
  <c r="BN846" i="10"/>
  <c r="BN844" i="10"/>
  <c r="BN842" i="10"/>
  <c r="BN838" i="10"/>
  <c r="BN835" i="10"/>
  <c r="BN833" i="10"/>
  <c r="BN831" i="10"/>
  <c r="BN837" i="10"/>
  <c r="BN836" i="10"/>
  <c r="BN834" i="10"/>
  <c r="BN832" i="10"/>
  <c r="BN840" i="10"/>
  <c r="BN829" i="10"/>
  <c r="BN820" i="10"/>
  <c r="BN818" i="10"/>
  <c r="BN816" i="10"/>
  <c r="BN814" i="10"/>
  <c r="BN824" i="10"/>
  <c r="BN822" i="10"/>
  <c r="BN826" i="10"/>
  <c r="BN825" i="10"/>
  <c r="BN811" i="10"/>
  <c r="BN823" i="10"/>
  <c r="BN815" i="10"/>
  <c r="BN808" i="10"/>
  <c r="BN810" i="10"/>
  <c r="BN806" i="10"/>
  <c r="BN804" i="10"/>
  <c r="BN817" i="10"/>
  <c r="BN827" i="10"/>
  <c r="BN801" i="10"/>
  <c r="BN799" i="10"/>
  <c r="BN797" i="10"/>
  <c r="BN807" i="10"/>
  <c r="BN805" i="10"/>
  <c r="BN828" i="10"/>
  <c r="BN809" i="10"/>
  <c r="BN800" i="10"/>
  <c r="BN798" i="10"/>
  <c r="BN795" i="10"/>
  <c r="BN782" i="10"/>
  <c r="BN780" i="10"/>
  <c r="BN819" i="10"/>
  <c r="BN771" i="10"/>
  <c r="BN769" i="10"/>
  <c r="BN796" i="10"/>
  <c r="BN792" i="10"/>
  <c r="BN790" i="10"/>
  <c r="BN788" i="10"/>
  <c r="BN777" i="10"/>
  <c r="BN775" i="10"/>
  <c r="BN813" i="10"/>
  <c r="BN794" i="10"/>
  <c r="BN785" i="10"/>
  <c r="BN772" i="10"/>
  <c r="BN770" i="10"/>
  <c r="BN768" i="10"/>
  <c r="BN759" i="10"/>
  <c r="BN787" i="10"/>
  <c r="BN774" i="10"/>
  <c r="BN763" i="10"/>
  <c r="BN767" i="10"/>
  <c r="BN746" i="10"/>
  <c r="BN789" i="10"/>
  <c r="BN776" i="10"/>
  <c r="BN756" i="10"/>
  <c r="BN754" i="10"/>
  <c r="BN752" i="10"/>
  <c r="BN750" i="10"/>
  <c r="BN748" i="10"/>
  <c r="BN791" i="10"/>
  <c r="BN764" i="10"/>
  <c r="BN762" i="10"/>
  <c r="BN793" i="10"/>
  <c r="BN781" i="10"/>
  <c r="BN755" i="10"/>
  <c r="BN753" i="10"/>
  <c r="BN751" i="10"/>
  <c r="BN749" i="10"/>
  <c r="BN745" i="10"/>
  <c r="BN760" i="10"/>
  <c r="BN743" i="10"/>
  <c r="BN742" i="10"/>
  <c r="BN740" i="10"/>
  <c r="BN738" i="10"/>
  <c r="BN736" i="10"/>
  <c r="BN734" i="10"/>
  <c r="BN732" i="10"/>
  <c r="BN744" i="10"/>
  <c r="BN737" i="10"/>
  <c r="BN733" i="10"/>
  <c r="BN758" i="10"/>
  <c r="BN739" i="10"/>
  <c r="BN741" i="10"/>
  <c r="BN735" i="10"/>
  <c r="BN730" i="10"/>
  <c r="BN728" i="10"/>
  <c r="BN726" i="10"/>
  <c r="BN724" i="10"/>
  <c r="BN722" i="10"/>
  <c r="BN720" i="10"/>
  <c r="BN718" i="10"/>
  <c r="BN716" i="10"/>
  <c r="BN714" i="10"/>
  <c r="BN731" i="10"/>
  <c r="BN729" i="10"/>
  <c r="BN713" i="10"/>
  <c r="BN712" i="10"/>
  <c r="BN766" i="10"/>
  <c r="BN719" i="10"/>
  <c r="BN717" i="10"/>
  <c r="BN715" i="10"/>
  <c r="BN711" i="10"/>
  <c r="BN709" i="10"/>
  <c r="BN707" i="10"/>
  <c r="BN705" i="10"/>
  <c r="BN703" i="10"/>
  <c r="BN701" i="10"/>
  <c r="BN699" i="10"/>
  <c r="BN721" i="10"/>
  <c r="BN723" i="10"/>
  <c r="BN708" i="10"/>
  <c r="BN700" i="10"/>
  <c r="BN677" i="10"/>
  <c r="BN675" i="10"/>
  <c r="BN689" i="10"/>
  <c r="BN687" i="10"/>
  <c r="BN685" i="10"/>
  <c r="BN683" i="10"/>
  <c r="BN681" i="10"/>
  <c r="BN679" i="10"/>
  <c r="BN710" i="10"/>
  <c r="BN702" i="10"/>
  <c r="BN698" i="10"/>
  <c r="BN697" i="10"/>
  <c r="BN693" i="10"/>
  <c r="BN706" i="10"/>
  <c r="BN694" i="10"/>
  <c r="BN692" i="10"/>
  <c r="BN727" i="10"/>
  <c r="BN696" i="10"/>
  <c r="BN690" i="10"/>
  <c r="BN682" i="10"/>
  <c r="BN673" i="10"/>
  <c r="BN684" i="10"/>
  <c r="BN672" i="10"/>
  <c r="BN725" i="10"/>
  <c r="BN704" i="10"/>
  <c r="BN671" i="10"/>
  <c r="BN669" i="10"/>
  <c r="BN667" i="10"/>
  <c r="BN665" i="10"/>
  <c r="BN663" i="10"/>
  <c r="BN661" i="10"/>
  <c r="BN659" i="10"/>
  <c r="BN657" i="10"/>
  <c r="BN655" i="10"/>
  <c r="BN653" i="10"/>
  <c r="BN651" i="10"/>
  <c r="BN688" i="10"/>
  <c r="BN680" i="10"/>
  <c r="BN676" i="10"/>
  <c r="BN670" i="10"/>
  <c r="BN668" i="10"/>
  <c r="BN666" i="10"/>
  <c r="BN664" i="10"/>
  <c r="BN662" i="10"/>
  <c r="BN660" i="10"/>
  <c r="BN658" i="10"/>
  <c r="BN656" i="10"/>
  <c r="BN654" i="10"/>
  <c r="BN652" i="10"/>
  <c r="BN631" i="10"/>
  <c r="BN674" i="10"/>
  <c r="BN635" i="10"/>
  <c r="BN633" i="10"/>
  <c r="BN686" i="10"/>
  <c r="BN645" i="10"/>
  <c r="BN643" i="10"/>
  <c r="BN641" i="10"/>
  <c r="BN639" i="10"/>
  <c r="BN637" i="10"/>
  <c r="BN627" i="10"/>
  <c r="BN625" i="10"/>
  <c r="BN649" i="10"/>
  <c r="BN646" i="10"/>
  <c r="BN644" i="10"/>
  <c r="BN642" i="10"/>
  <c r="BN640" i="10"/>
  <c r="BN638" i="10"/>
  <c r="BN628" i="10"/>
  <c r="BN695" i="10"/>
  <c r="BN614" i="10"/>
  <c r="BN612" i="10"/>
  <c r="BN610" i="10"/>
  <c r="BN622" i="10"/>
  <c r="BN620" i="10"/>
  <c r="BN618" i="10"/>
  <c r="BN634" i="10"/>
  <c r="BN630" i="10"/>
  <c r="BN605" i="10"/>
  <c r="BN603" i="10"/>
  <c r="BN647" i="10"/>
  <c r="BN626" i="10"/>
  <c r="BN615" i="10"/>
  <c r="BN613" i="10"/>
  <c r="BN611" i="10"/>
  <c r="BN609" i="10"/>
  <c r="BN621" i="10"/>
  <c r="BN619" i="10"/>
  <c r="BN617" i="10"/>
  <c r="BN551" i="10"/>
  <c r="BN604" i="10"/>
  <c r="BN590" i="10"/>
  <c r="BN588" i="10"/>
  <c r="BN555" i="10"/>
  <c r="BN606" i="10"/>
  <c r="BN600" i="10"/>
  <c r="BN598" i="10"/>
  <c r="BN596" i="10"/>
  <c r="BN594" i="10"/>
  <c r="BN592" i="10"/>
  <c r="BN559" i="10"/>
  <c r="BN585" i="10"/>
  <c r="BN583" i="10"/>
  <c r="BN581" i="10"/>
  <c r="BN579" i="10"/>
  <c r="BN577" i="10"/>
  <c r="BN575" i="10"/>
  <c r="BN573" i="10"/>
  <c r="BN571" i="10"/>
  <c r="BN569" i="10"/>
  <c r="BN567" i="10"/>
  <c r="BN565" i="10"/>
  <c r="BN563" i="10"/>
  <c r="BN561" i="10"/>
  <c r="BN602" i="10"/>
  <c r="BN589" i="10"/>
  <c r="BN556" i="10"/>
  <c r="BN554" i="10"/>
  <c r="BN599" i="10"/>
  <c r="BN597" i="10"/>
  <c r="BN595" i="10"/>
  <c r="BN593" i="10"/>
  <c r="BN558" i="10"/>
  <c r="BN584" i="10"/>
  <c r="BN576" i="10"/>
  <c r="BN568" i="10"/>
  <c r="BN544" i="10"/>
  <c r="BN542" i="10"/>
  <c r="BN540" i="10"/>
  <c r="BN538" i="10"/>
  <c r="BN536" i="10"/>
  <c r="BN534" i="10"/>
  <c r="BN532" i="10"/>
  <c r="BN530" i="10"/>
  <c r="BN526" i="10"/>
  <c r="BN524" i="10"/>
  <c r="BN522" i="10"/>
  <c r="BN520" i="10"/>
  <c r="BN518" i="10"/>
  <c r="BN516" i="10"/>
  <c r="BN514" i="10"/>
  <c r="BN512" i="10"/>
  <c r="BN510" i="10"/>
  <c r="BN508" i="10"/>
  <c r="BN504" i="10"/>
  <c r="BN502" i="10"/>
  <c r="BN500" i="10"/>
  <c r="BN552" i="10"/>
  <c r="BN546" i="10"/>
  <c r="BN582" i="10"/>
  <c r="BN574" i="10"/>
  <c r="BN566" i="10"/>
  <c r="BN550" i="10"/>
  <c r="BN650" i="10"/>
  <c r="BN601" i="10"/>
  <c r="BN580" i="10"/>
  <c r="BN572" i="10"/>
  <c r="BN564" i="10"/>
  <c r="BN543" i="10"/>
  <c r="BN541" i="10"/>
  <c r="BN539" i="10"/>
  <c r="BN537" i="10"/>
  <c r="BN535" i="10"/>
  <c r="BN533" i="10"/>
  <c r="BN531" i="10"/>
  <c r="BN529" i="10"/>
  <c r="BN527" i="10"/>
  <c r="BN525" i="10"/>
  <c r="BN521" i="10"/>
  <c r="BN517" i="10"/>
  <c r="BN515" i="10"/>
  <c r="BN513" i="10"/>
  <c r="BN511" i="10"/>
  <c r="BN509" i="10"/>
  <c r="BN505" i="10"/>
  <c r="BN503" i="10"/>
  <c r="BN501" i="10"/>
  <c r="BN547" i="10"/>
  <c r="BN578" i="10"/>
  <c r="BN570" i="10"/>
  <c r="BN562" i="10"/>
  <c r="BN548" i="10"/>
  <c r="BN496" i="10"/>
  <c r="BN493" i="10"/>
  <c r="BN491" i="10"/>
  <c r="BN489" i="10"/>
  <c r="BN487" i="10"/>
  <c r="BN485" i="10"/>
  <c r="BN483" i="10"/>
  <c r="BN481" i="10"/>
  <c r="BN479" i="10"/>
  <c r="BN477" i="10"/>
  <c r="BN475" i="10"/>
  <c r="BN473" i="10"/>
  <c r="BN471" i="10"/>
  <c r="BN469" i="10"/>
  <c r="BN467" i="10"/>
  <c r="BN465" i="10"/>
  <c r="BN463" i="10"/>
  <c r="BN461" i="10"/>
  <c r="BN459" i="10"/>
  <c r="BN457" i="10"/>
  <c r="BN455" i="10"/>
  <c r="BN453" i="10"/>
  <c r="BN498" i="10"/>
  <c r="BN497" i="10"/>
  <c r="BN494" i="10"/>
  <c r="BN499" i="10"/>
  <c r="BN490" i="10"/>
  <c r="BN488" i="10"/>
  <c r="BN486" i="10"/>
  <c r="BN484" i="10"/>
  <c r="BN482" i="10"/>
  <c r="BN480" i="10"/>
  <c r="BN478" i="10"/>
  <c r="BN476" i="10"/>
  <c r="BN474" i="10"/>
  <c r="BN472" i="10"/>
  <c r="BN470" i="10"/>
  <c r="BN468" i="10"/>
  <c r="BN466" i="10"/>
  <c r="BN464" i="10"/>
  <c r="BN495" i="10"/>
  <c r="BN452" i="10"/>
  <c r="BN458" i="10"/>
  <c r="BN416" i="10"/>
  <c r="BN414" i="10"/>
  <c r="BN412" i="10"/>
  <c r="BN410" i="10"/>
  <c r="BN432" i="10"/>
  <c r="BN430" i="10"/>
  <c r="BN428" i="10"/>
  <c r="BN426" i="10"/>
  <c r="BN424" i="10"/>
  <c r="BN422" i="10"/>
  <c r="BN420" i="10"/>
  <c r="BN418" i="10"/>
  <c r="BN460" i="10"/>
  <c r="BN448" i="10"/>
  <c r="BN446" i="10"/>
  <c r="BN444" i="10"/>
  <c r="BN442" i="10"/>
  <c r="BN440" i="10"/>
  <c r="BN438" i="10"/>
  <c r="BN436" i="10"/>
  <c r="BN434" i="10"/>
  <c r="BN492" i="10"/>
  <c r="BN462" i="10"/>
  <c r="BN450" i="10"/>
  <c r="BN407" i="10"/>
  <c r="BN405" i="10"/>
  <c r="BN454" i="10"/>
  <c r="BN451" i="10"/>
  <c r="BN431" i="10"/>
  <c r="BN429" i="10"/>
  <c r="BN427" i="10"/>
  <c r="BN425" i="10"/>
  <c r="BN423" i="10"/>
  <c r="BN421" i="10"/>
  <c r="BN419" i="10"/>
  <c r="BN399" i="10"/>
  <c r="BN397" i="10"/>
  <c r="BN395" i="10"/>
  <c r="BN393" i="10"/>
  <c r="BN391" i="10"/>
  <c r="BN389" i="10"/>
  <c r="BN441" i="10"/>
  <c r="BN406" i="10"/>
  <c r="BN403" i="10"/>
  <c r="BN366" i="10"/>
  <c r="BN364" i="10"/>
  <c r="BN362" i="10"/>
  <c r="BN456" i="10"/>
  <c r="BN447" i="10"/>
  <c r="BN439" i="10"/>
  <c r="BN411" i="10"/>
  <c r="BN404" i="10"/>
  <c r="BN386" i="10"/>
  <c r="BN384" i="10"/>
  <c r="BN382" i="10"/>
  <c r="BN380" i="10"/>
  <c r="BN378" i="10"/>
  <c r="BN376" i="10"/>
  <c r="BN374" i="10"/>
  <c r="BN372" i="10"/>
  <c r="BN370" i="10"/>
  <c r="BN408" i="10"/>
  <c r="BN400" i="10"/>
  <c r="BN398" i="10"/>
  <c r="BN396" i="10"/>
  <c r="BN394" i="10"/>
  <c r="BN392" i="10"/>
  <c r="BN390" i="10"/>
  <c r="BN388" i="10"/>
  <c r="BN445" i="10"/>
  <c r="BN437" i="10"/>
  <c r="BN413" i="10"/>
  <c r="BN402" i="10"/>
  <c r="BN367" i="10"/>
  <c r="BN365" i="10"/>
  <c r="BN363" i="10"/>
  <c r="BN361" i="10"/>
  <c r="BN359" i="10"/>
  <c r="BN331" i="10"/>
  <c r="BN329" i="10"/>
  <c r="BN322" i="10"/>
  <c r="BN320" i="10"/>
  <c r="BN318" i="10"/>
  <c r="BN443" i="10"/>
  <c r="BN385" i="10"/>
  <c r="BN377" i="10"/>
  <c r="BN369" i="10"/>
  <c r="BN356" i="10"/>
  <c r="BN348" i="10"/>
  <c r="BN337" i="10"/>
  <c r="BN335" i="10"/>
  <c r="BN333" i="10"/>
  <c r="BN301" i="10"/>
  <c r="BN299" i="10"/>
  <c r="BN297" i="10"/>
  <c r="BN341" i="10"/>
  <c r="BN339" i="10"/>
  <c r="BN326" i="10"/>
  <c r="BN309" i="10"/>
  <c r="BN307" i="10"/>
  <c r="BN305" i="10"/>
  <c r="BN383" i="10"/>
  <c r="BN375" i="10"/>
  <c r="BN358" i="10"/>
  <c r="BN357" i="10"/>
  <c r="BN354" i="10"/>
  <c r="BN352" i="10"/>
  <c r="BN315" i="10"/>
  <c r="BN313" i="10"/>
  <c r="BN311" i="10"/>
  <c r="BN360" i="10"/>
  <c r="BN330" i="10"/>
  <c r="BN321" i="10"/>
  <c r="BN319" i="10"/>
  <c r="BN381" i="10"/>
  <c r="BN373" i="10"/>
  <c r="BN347" i="10"/>
  <c r="BN336" i="10"/>
  <c r="BN334" i="10"/>
  <c r="BN302" i="10"/>
  <c r="BN300" i="10"/>
  <c r="BN298" i="10"/>
  <c r="BN415" i="10"/>
  <c r="BN342" i="10"/>
  <c r="BN340" i="10"/>
  <c r="BN325" i="10"/>
  <c r="BN308" i="10"/>
  <c r="BN306" i="10"/>
  <c r="BN304" i="10"/>
  <c r="BN344" i="10"/>
  <c r="BN293" i="10"/>
  <c r="BN291" i="10"/>
  <c r="BN270" i="10"/>
  <c r="BN268" i="10"/>
  <c r="BN266" i="10"/>
  <c r="BN264" i="10"/>
  <c r="BN262" i="10"/>
  <c r="BN379" i="10"/>
  <c r="BN351" i="10"/>
  <c r="BN314" i="10"/>
  <c r="BN282" i="10"/>
  <c r="BN280" i="10"/>
  <c r="BN278" i="10"/>
  <c r="BN276" i="10"/>
  <c r="BN274" i="10"/>
  <c r="BN272" i="10"/>
  <c r="BN435" i="10"/>
  <c r="BN255" i="10"/>
  <c r="BN253" i="10"/>
  <c r="BN251" i="10"/>
  <c r="BN249" i="10"/>
  <c r="BN247" i="10"/>
  <c r="BN245" i="10"/>
  <c r="BN243" i="10"/>
  <c r="BN241" i="10"/>
  <c r="BN239" i="10"/>
  <c r="BN312" i="10"/>
  <c r="BN288" i="10"/>
  <c r="BN286" i="10"/>
  <c r="BN259" i="10"/>
  <c r="BN257" i="10"/>
  <c r="BN292" i="10"/>
  <c r="BN269" i="10"/>
  <c r="BN267" i="10"/>
  <c r="BN265" i="10"/>
  <c r="BN263" i="10"/>
  <c r="BN281" i="10"/>
  <c r="BN279" i="10"/>
  <c r="BN277" i="10"/>
  <c r="BN275" i="10"/>
  <c r="BN273" i="10"/>
  <c r="BN295" i="10"/>
  <c r="BN294" i="10"/>
  <c r="BN254" i="10"/>
  <c r="BN252" i="10"/>
  <c r="BN250" i="10"/>
  <c r="BN248" i="10"/>
  <c r="BN246" i="10"/>
  <c r="BN244" i="10"/>
  <c r="BN242" i="10"/>
  <c r="BN240" i="10"/>
  <c r="BN215" i="10"/>
  <c r="BN213" i="10"/>
  <c r="BN211" i="10"/>
  <c r="BN209" i="10"/>
  <c r="BN207" i="10"/>
  <c r="BN188" i="10"/>
  <c r="BN180" i="10"/>
  <c r="BN178" i="10"/>
  <c r="BN176" i="10"/>
  <c r="BN159" i="10"/>
  <c r="BN157" i="10"/>
  <c r="BN316" i="10"/>
  <c r="BN285" i="10"/>
  <c r="BN234" i="10"/>
  <c r="BN232" i="10"/>
  <c r="BN230" i="10"/>
  <c r="BN228" i="10"/>
  <c r="BN224" i="10"/>
  <c r="BN219" i="10"/>
  <c r="BN217" i="10"/>
  <c r="BN191" i="10"/>
  <c r="BN184" i="10"/>
  <c r="BN182" i="10"/>
  <c r="BN163" i="10"/>
  <c r="BN161" i="10"/>
  <c r="BN144" i="10"/>
  <c r="BN142" i="10"/>
  <c r="BN119" i="10"/>
  <c r="BN117" i="10"/>
  <c r="BN115" i="10"/>
  <c r="BN260" i="10"/>
  <c r="BN196" i="10"/>
  <c r="BN169" i="10"/>
  <c r="BN167" i="10"/>
  <c r="BN127" i="10"/>
  <c r="BN125" i="10"/>
  <c r="BN123" i="10"/>
  <c r="BN238" i="10"/>
  <c r="BN237" i="10"/>
  <c r="BN204" i="10"/>
  <c r="BN202" i="10"/>
  <c r="BN200" i="10"/>
  <c r="BN189" i="10"/>
  <c r="BN173" i="10"/>
  <c r="BN154" i="10"/>
  <c r="BN152" i="10"/>
  <c r="BN150" i="10"/>
  <c r="BN148" i="10"/>
  <c r="BN137" i="10"/>
  <c r="BN135" i="10"/>
  <c r="BN133" i="10"/>
  <c r="BN131" i="10"/>
  <c r="BN129" i="10"/>
  <c r="BN258" i="10"/>
  <c r="BN225" i="10"/>
  <c r="BN214" i="10"/>
  <c r="BN212" i="10"/>
  <c r="BN210" i="10"/>
  <c r="BN208" i="10"/>
  <c r="BN206" i="10"/>
  <c r="BN192" i="10"/>
  <c r="BN179" i="10"/>
  <c r="BN177" i="10"/>
  <c r="BN175" i="10"/>
  <c r="BN371" i="10"/>
  <c r="BN289" i="10"/>
  <c r="BN235" i="10"/>
  <c r="BN233" i="10"/>
  <c r="BN231" i="10"/>
  <c r="BN227" i="10"/>
  <c r="BN222" i="10"/>
  <c r="BN220" i="10"/>
  <c r="BN218" i="10"/>
  <c r="BN183" i="10"/>
  <c r="BN164" i="10"/>
  <c r="BN145" i="10"/>
  <c r="BN143" i="10"/>
  <c r="BN141" i="10"/>
  <c r="BN120" i="10"/>
  <c r="BN118" i="10"/>
  <c r="BN116" i="10"/>
  <c r="BN114" i="10"/>
  <c r="BN197" i="10"/>
  <c r="BN190" i="10"/>
  <c r="BN187" i="10"/>
  <c r="BN170" i="10"/>
  <c r="BN168" i="10"/>
  <c r="BN166" i="10"/>
  <c r="BN126" i="10"/>
  <c r="BN124" i="10"/>
  <c r="BN122" i="10"/>
  <c r="BN353" i="10"/>
  <c r="BN201" i="10"/>
  <c r="BN105" i="10"/>
  <c r="BN103" i="10"/>
  <c r="BN73" i="10"/>
  <c r="BN66" i="10"/>
  <c r="BN49" i="10"/>
  <c r="BN27" i="10"/>
  <c r="BN26" i="10"/>
  <c r="BN25" i="10"/>
  <c r="BN24" i="10"/>
  <c r="BN23" i="10"/>
  <c r="BN287" i="10"/>
  <c r="BN156" i="10"/>
  <c r="BN149" i="10"/>
  <c r="BN92" i="10"/>
  <c r="BN90" i="10"/>
  <c r="BN77" i="10"/>
  <c r="BN75" i="10"/>
  <c r="BN69" i="10"/>
  <c r="BN57" i="10"/>
  <c r="BN48" i="10"/>
  <c r="BN35" i="10"/>
  <c r="BN34" i="10"/>
  <c r="BN33" i="10"/>
  <c r="BN32" i="10"/>
  <c r="BN31" i="10"/>
  <c r="BN30" i="10"/>
  <c r="BN29" i="10"/>
  <c r="BN8" i="10"/>
  <c r="BN199" i="10"/>
  <c r="BN151" i="10"/>
  <c r="BN96" i="10"/>
  <c r="BN81" i="10"/>
  <c r="BN79" i="10"/>
  <c r="BN65" i="10"/>
  <c r="BN63" i="10"/>
  <c r="BN62" i="10"/>
  <c r="BN61" i="10"/>
  <c r="BN60" i="10"/>
  <c r="BN59" i="10"/>
  <c r="BN56" i="10"/>
  <c r="BN44" i="10"/>
  <c r="BN43" i="10"/>
  <c r="BN42" i="10"/>
  <c r="BN41" i="10"/>
  <c r="BN40" i="10"/>
  <c r="BN39" i="10"/>
  <c r="BN38" i="10"/>
  <c r="BN37" i="10"/>
  <c r="BN158" i="10"/>
  <c r="BN153" i="10"/>
  <c r="BN130" i="10"/>
  <c r="BN100" i="10"/>
  <c r="BN85" i="10"/>
  <c r="BN83" i="10"/>
  <c r="BN67" i="10"/>
  <c r="BN55" i="10"/>
  <c r="BN47" i="10"/>
  <c r="BN223" i="10"/>
  <c r="BN172" i="10"/>
  <c r="BN132" i="10"/>
  <c r="BN111" i="10"/>
  <c r="BN110" i="10"/>
  <c r="BN109" i="10"/>
  <c r="BN106" i="10"/>
  <c r="BN104" i="10"/>
  <c r="BN70" i="10"/>
  <c r="BN54" i="10"/>
  <c r="BN134" i="10"/>
  <c r="BN108" i="10"/>
  <c r="BN93" i="10"/>
  <c r="BN91" i="10"/>
  <c r="BN89" i="10"/>
  <c r="BN76" i="10"/>
  <c r="BN203" i="10"/>
  <c r="BN136" i="10"/>
  <c r="BN97" i="10"/>
  <c r="BN95" i="10"/>
  <c r="BN80" i="10"/>
  <c r="BN68" i="10"/>
  <c r="BN53" i="10"/>
  <c r="BN51" i="10"/>
  <c r="BN99" i="10"/>
  <c r="BN84" i="10"/>
  <c r="BN14" i="10"/>
  <c r="BN20" i="10"/>
  <c r="BN12" i="10"/>
  <c r="BN18" i="10"/>
  <c r="BN10" i="10"/>
  <c r="BN9" i="10"/>
  <c r="BN138" i="10"/>
  <c r="BN21" i="10"/>
  <c r="BN15" i="10"/>
  <c r="BN50" i="10"/>
  <c r="BN19" i="10"/>
  <c r="BN13" i="10"/>
  <c r="BN71" i="10"/>
  <c r="BN11" i="10"/>
  <c r="BN101" i="10"/>
  <c r="BN86" i="10"/>
  <c r="AS14" i="9"/>
  <c r="AT14" i="9"/>
  <c r="AO19" i="9"/>
  <c r="AQ19" i="9"/>
  <c r="AP13" i="9"/>
  <c r="AS10" i="9"/>
  <c r="AR13" i="9"/>
  <c r="AR18" i="9"/>
  <c r="AR29" i="9"/>
  <c r="AT21" i="9"/>
  <c r="AR38" i="9"/>
  <c r="AQ60" i="9"/>
  <c r="AS19" i="9"/>
  <c r="AO37" i="9"/>
  <c r="AO25" i="9"/>
  <c r="AP47" i="9"/>
  <c r="AN39" i="9"/>
  <c r="AO29" i="9"/>
  <c r="AM20" i="9"/>
  <c r="AM40" i="9"/>
  <c r="AR35" i="9"/>
  <c r="AQ32" i="9"/>
  <c r="AM26" i="9"/>
  <c r="AT47" i="9"/>
  <c r="AP31" i="9"/>
  <c r="AS66" i="9"/>
  <c r="AR68" i="9"/>
  <c r="AN35" i="9"/>
  <c r="AN51" i="9"/>
  <c r="AN71" i="9"/>
  <c r="AP72" i="9"/>
  <c r="AQ67" i="9"/>
  <c r="AP52" i="9"/>
  <c r="AN68" i="9"/>
  <c r="AP50" i="9"/>
  <c r="AP66" i="9"/>
  <c r="Q30" i="9"/>
  <c r="S34" i="6"/>
  <c r="Y33" i="4"/>
  <c r="S37" i="6"/>
  <c r="Y36" i="4"/>
  <c r="S36" i="6"/>
  <c r="Y35" i="4"/>
  <c r="BQ874" i="10"/>
  <c r="BQ872" i="10"/>
  <c r="BQ870" i="10"/>
  <c r="BQ868" i="10"/>
  <c r="BQ865" i="10"/>
  <c r="BQ863" i="10"/>
  <c r="BQ861" i="10"/>
  <c r="BQ873" i="10"/>
  <c r="BQ871" i="10"/>
  <c r="BQ869" i="10"/>
  <c r="BQ867" i="10"/>
  <c r="BQ854" i="10"/>
  <c r="BQ852" i="10"/>
  <c r="BQ859" i="10"/>
  <c r="BQ855" i="10"/>
  <c r="BQ856" i="10"/>
  <c r="BQ864" i="10"/>
  <c r="BQ862" i="10"/>
  <c r="BQ860" i="10"/>
  <c r="BQ858" i="10"/>
  <c r="BQ838" i="10"/>
  <c r="BQ850" i="10"/>
  <c r="BQ846" i="10"/>
  <c r="BQ844" i="10"/>
  <c r="BQ842" i="10"/>
  <c r="BQ840" i="10"/>
  <c r="BQ853" i="10"/>
  <c r="BQ851" i="10"/>
  <c r="BQ849" i="10"/>
  <c r="BQ847" i="10"/>
  <c r="BQ845" i="10"/>
  <c r="BQ843" i="10"/>
  <c r="BQ841" i="10"/>
  <c r="BQ828" i="10"/>
  <c r="BQ826" i="10"/>
  <c r="BQ824" i="10"/>
  <c r="BQ837" i="10"/>
  <c r="BQ836" i="10"/>
  <c r="BQ834" i="10"/>
  <c r="BQ832" i="10"/>
  <c r="BQ829" i="10"/>
  <c r="BQ835" i="10"/>
  <c r="BQ833" i="10"/>
  <c r="BQ831" i="10"/>
  <c r="BQ825" i="10"/>
  <c r="BQ811" i="10"/>
  <c r="BQ809" i="10"/>
  <c r="BQ827" i="10"/>
  <c r="BQ819" i="10"/>
  <c r="BQ817" i="10"/>
  <c r="BQ815" i="10"/>
  <c r="BQ813" i="10"/>
  <c r="BQ823" i="10"/>
  <c r="BQ820" i="10"/>
  <c r="BQ818" i="10"/>
  <c r="BQ816" i="10"/>
  <c r="BQ814" i="10"/>
  <c r="BQ801" i="10"/>
  <c r="BQ799" i="10"/>
  <c r="BQ797" i="10"/>
  <c r="BQ795" i="10"/>
  <c r="BQ822" i="10"/>
  <c r="BQ807" i="10"/>
  <c r="BQ805" i="10"/>
  <c r="BQ808" i="10"/>
  <c r="BQ804" i="10"/>
  <c r="BQ806" i="10"/>
  <c r="BQ781" i="10"/>
  <c r="BQ794" i="10"/>
  <c r="BQ785" i="10"/>
  <c r="BQ772" i="10"/>
  <c r="BQ770" i="10"/>
  <c r="BQ768" i="10"/>
  <c r="BQ793" i="10"/>
  <c r="BQ791" i="10"/>
  <c r="BQ789" i="10"/>
  <c r="BQ787" i="10"/>
  <c r="BQ776" i="10"/>
  <c r="BQ774" i="10"/>
  <c r="BQ800" i="10"/>
  <c r="BQ782" i="10"/>
  <c r="BQ780" i="10"/>
  <c r="BQ796" i="10"/>
  <c r="BQ792" i="10"/>
  <c r="BQ790" i="10"/>
  <c r="BQ788" i="10"/>
  <c r="BQ777" i="10"/>
  <c r="BQ775" i="10"/>
  <c r="BQ756" i="10"/>
  <c r="BQ754" i="10"/>
  <c r="BQ752" i="10"/>
  <c r="BQ750" i="10"/>
  <c r="BQ748" i="10"/>
  <c r="BQ771" i="10"/>
  <c r="BQ769" i="10"/>
  <c r="BQ760" i="10"/>
  <c r="BQ758" i="10"/>
  <c r="BQ810" i="10"/>
  <c r="BQ764" i="10"/>
  <c r="BQ762" i="10"/>
  <c r="BQ798" i="10"/>
  <c r="BQ766" i="10"/>
  <c r="BQ745" i="10"/>
  <c r="BQ759" i="10"/>
  <c r="BQ767" i="10"/>
  <c r="BQ746" i="10"/>
  <c r="BQ755" i="10"/>
  <c r="BQ741" i="10"/>
  <c r="BQ739" i="10"/>
  <c r="BQ737" i="10"/>
  <c r="BQ735" i="10"/>
  <c r="BQ733" i="10"/>
  <c r="BQ731" i="10"/>
  <c r="BQ744" i="10"/>
  <c r="BQ749" i="10"/>
  <c r="BQ751" i="10"/>
  <c r="BQ738" i="10"/>
  <c r="BQ740" i="10"/>
  <c r="BQ732" i="10"/>
  <c r="BQ742" i="10"/>
  <c r="BQ753" i="10"/>
  <c r="BQ729" i="10"/>
  <c r="BQ727" i="10"/>
  <c r="BQ725" i="10"/>
  <c r="BQ723" i="10"/>
  <c r="BQ721" i="10"/>
  <c r="BQ719" i="10"/>
  <c r="BQ717" i="10"/>
  <c r="BQ715" i="10"/>
  <c r="BQ713" i="10"/>
  <c r="BQ743" i="10"/>
  <c r="BQ734" i="10"/>
  <c r="BQ763" i="10"/>
  <c r="BQ730" i="10"/>
  <c r="BQ716" i="10"/>
  <c r="BQ711" i="10"/>
  <c r="BQ709" i="10"/>
  <c r="BQ707" i="10"/>
  <c r="BQ705" i="10"/>
  <c r="BQ703" i="10"/>
  <c r="BQ701" i="10"/>
  <c r="BQ699" i="10"/>
  <c r="BQ697" i="10"/>
  <c r="BQ695" i="10"/>
  <c r="BQ693" i="10"/>
  <c r="BQ736" i="10"/>
  <c r="BQ718" i="10"/>
  <c r="BQ720" i="10"/>
  <c r="BQ722" i="10"/>
  <c r="BQ710" i="10"/>
  <c r="BQ708" i="10"/>
  <c r="BQ706" i="10"/>
  <c r="BQ704" i="10"/>
  <c r="BQ702" i="10"/>
  <c r="BQ700" i="10"/>
  <c r="BQ698" i="10"/>
  <c r="BQ724" i="10"/>
  <c r="BQ728" i="10"/>
  <c r="BQ676" i="10"/>
  <c r="BQ674" i="10"/>
  <c r="BQ690" i="10"/>
  <c r="BQ688" i="10"/>
  <c r="BQ686" i="10"/>
  <c r="BQ684" i="10"/>
  <c r="BQ682" i="10"/>
  <c r="BQ680" i="10"/>
  <c r="BQ714" i="10"/>
  <c r="BQ712" i="10"/>
  <c r="BQ694" i="10"/>
  <c r="BQ692" i="10"/>
  <c r="BQ689" i="10"/>
  <c r="BQ687" i="10"/>
  <c r="BQ685" i="10"/>
  <c r="BQ683" i="10"/>
  <c r="BQ681" i="10"/>
  <c r="BQ679" i="10"/>
  <c r="BQ671" i="10"/>
  <c r="BQ669" i="10"/>
  <c r="BQ667" i="10"/>
  <c r="BQ665" i="10"/>
  <c r="BQ663" i="10"/>
  <c r="BQ661" i="10"/>
  <c r="BQ659" i="10"/>
  <c r="BQ657" i="10"/>
  <c r="BQ655" i="10"/>
  <c r="BQ653" i="10"/>
  <c r="BQ651" i="10"/>
  <c r="BQ649" i="10"/>
  <c r="BQ672" i="10"/>
  <c r="BQ677" i="10"/>
  <c r="BQ726" i="10"/>
  <c r="BQ696" i="10"/>
  <c r="BQ673" i="10"/>
  <c r="BQ664" i="10"/>
  <c r="BQ666" i="10"/>
  <c r="BQ630" i="10"/>
  <c r="BQ675" i="10"/>
  <c r="BQ668" i="10"/>
  <c r="BQ652" i="10"/>
  <c r="BQ650" i="10"/>
  <c r="BQ634" i="10"/>
  <c r="BQ670" i="10"/>
  <c r="BQ654" i="10"/>
  <c r="BQ646" i="10"/>
  <c r="BQ644" i="10"/>
  <c r="BQ642" i="10"/>
  <c r="BQ640" i="10"/>
  <c r="BQ638" i="10"/>
  <c r="BQ628" i="10"/>
  <c r="BQ626" i="10"/>
  <c r="BQ660" i="10"/>
  <c r="BQ635" i="10"/>
  <c r="BQ633" i="10"/>
  <c r="BQ662" i="10"/>
  <c r="BQ645" i="10"/>
  <c r="BQ643" i="10"/>
  <c r="BQ641" i="10"/>
  <c r="BQ639" i="10"/>
  <c r="BQ637" i="10"/>
  <c r="BQ627" i="10"/>
  <c r="BQ658" i="10"/>
  <c r="BQ625" i="10"/>
  <c r="BQ615" i="10"/>
  <c r="BQ613" i="10"/>
  <c r="BQ611" i="10"/>
  <c r="BQ609" i="10"/>
  <c r="BQ647" i="10"/>
  <c r="BQ631" i="10"/>
  <c r="BQ621" i="10"/>
  <c r="BQ619" i="10"/>
  <c r="BQ617" i="10"/>
  <c r="BQ606" i="10"/>
  <c r="BQ604" i="10"/>
  <c r="BQ602" i="10"/>
  <c r="BQ656" i="10"/>
  <c r="BQ614" i="10"/>
  <c r="BQ612" i="10"/>
  <c r="BQ610" i="10"/>
  <c r="BQ603" i="10"/>
  <c r="BQ585" i="10"/>
  <c r="BQ583" i="10"/>
  <c r="BQ581" i="10"/>
  <c r="BQ579" i="10"/>
  <c r="BQ577" i="10"/>
  <c r="BQ575" i="10"/>
  <c r="BQ573" i="10"/>
  <c r="BQ571" i="10"/>
  <c r="BQ569" i="10"/>
  <c r="BQ567" i="10"/>
  <c r="BQ565" i="10"/>
  <c r="BQ563" i="10"/>
  <c r="BQ561" i="10"/>
  <c r="BQ548" i="10"/>
  <c r="BQ618" i="10"/>
  <c r="BQ605" i="10"/>
  <c r="BQ552" i="10"/>
  <c r="BQ550" i="10"/>
  <c r="BQ620" i="10"/>
  <c r="BQ589" i="10"/>
  <c r="BQ556" i="10"/>
  <c r="BQ554" i="10"/>
  <c r="BQ622" i="10"/>
  <c r="BQ599" i="10"/>
  <c r="BQ597" i="10"/>
  <c r="BQ595" i="10"/>
  <c r="BQ593" i="10"/>
  <c r="BQ558" i="10"/>
  <c r="BQ601" i="10"/>
  <c r="BQ584" i="10"/>
  <c r="BQ582" i="10"/>
  <c r="BQ580" i="10"/>
  <c r="BQ578" i="10"/>
  <c r="BQ576" i="10"/>
  <c r="BQ574" i="10"/>
  <c r="BQ572" i="10"/>
  <c r="BQ570" i="10"/>
  <c r="BQ568" i="10"/>
  <c r="BQ566" i="10"/>
  <c r="BQ564" i="10"/>
  <c r="BQ562" i="10"/>
  <c r="BQ551" i="10"/>
  <c r="BQ590" i="10"/>
  <c r="BQ588" i="10"/>
  <c r="BQ555" i="10"/>
  <c r="BQ598" i="10"/>
  <c r="BQ592" i="10"/>
  <c r="BQ543" i="10"/>
  <c r="BQ541" i="10"/>
  <c r="BQ539" i="10"/>
  <c r="BQ537" i="10"/>
  <c r="BQ535" i="10"/>
  <c r="BQ533" i="10"/>
  <c r="BQ531" i="10"/>
  <c r="BQ529" i="10"/>
  <c r="BQ527" i="10"/>
  <c r="BQ525" i="10"/>
  <c r="BQ521" i="10"/>
  <c r="BQ517" i="10"/>
  <c r="BQ515" i="10"/>
  <c r="BQ513" i="10"/>
  <c r="BQ511" i="10"/>
  <c r="BQ509" i="10"/>
  <c r="BQ505" i="10"/>
  <c r="BQ503" i="10"/>
  <c r="BQ501" i="10"/>
  <c r="BQ499" i="10"/>
  <c r="BQ497" i="10"/>
  <c r="BQ495" i="10"/>
  <c r="BQ493" i="10"/>
  <c r="BQ547" i="10"/>
  <c r="BQ596" i="10"/>
  <c r="BQ600" i="10"/>
  <c r="BQ544" i="10"/>
  <c r="BQ542" i="10"/>
  <c r="BQ540" i="10"/>
  <c r="BQ538" i="10"/>
  <c r="BQ536" i="10"/>
  <c r="BQ534" i="10"/>
  <c r="BQ532" i="10"/>
  <c r="BQ530" i="10"/>
  <c r="BQ526" i="10"/>
  <c r="BQ524" i="10"/>
  <c r="BQ522" i="10"/>
  <c r="BQ520" i="10"/>
  <c r="BQ518" i="10"/>
  <c r="BQ516" i="10"/>
  <c r="BQ514" i="10"/>
  <c r="BQ512" i="10"/>
  <c r="BQ510" i="10"/>
  <c r="BQ508" i="10"/>
  <c r="BQ504" i="10"/>
  <c r="BQ502" i="10"/>
  <c r="BQ500" i="10"/>
  <c r="BQ498" i="10"/>
  <c r="BQ594" i="10"/>
  <c r="BQ546" i="10"/>
  <c r="BQ559" i="10"/>
  <c r="BQ494" i="10"/>
  <c r="BQ490" i="10"/>
  <c r="BQ488" i="10"/>
  <c r="BQ486" i="10"/>
  <c r="BQ484" i="10"/>
  <c r="BQ482" i="10"/>
  <c r="BQ480" i="10"/>
  <c r="BQ478" i="10"/>
  <c r="BQ476" i="10"/>
  <c r="BQ474" i="10"/>
  <c r="BQ472" i="10"/>
  <c r="BQ470" i="10"/>
  <c r="BQ468" i="10"/>
  <c r="BQ466" i="10"/>
  <c r="BQ464" i="10"/>
  <c r="BQ462" i="10"/>
  <c r="BQ460" i="10"/>
  <c r="BQ458" i="10"/>
  <c r="BQ456" i="10"/>
  <c r="BQ454" i="10"/>
  <c r="BQ452" i="10"/>
  <c r="BQ492" i="10"/>
  <c r="BQ496" i="10"/>
  <c r="BQ491" i="10"/>
  <c r="BQ489" i="10"/>
  <c r="BQ487" i="10"/>
  <c r="BQ485" i="10"/>
  <c r="BQ483" i="10"/>
  <c r="BQ481" i="10"/>
  <c r="BQ479" i="10"/>
  <c r="BQ477" i="10"/>
  <c r="BQ475" i="10"/>
  <c r="BQ473" i="10"/>
  <c r="BQ471" i="10"/>
  <c r="BQ469" i="10"/>
  <c r="BQ467" i="10"/>
  <c r="BQ465" i="10"/>
  <c r="BQ463" i="10"/>
  <c r="BQ461" i="10"/>
  <c r="BQ459" i="10"/>
  <c r="BQ457" i="10"/>
  <c r="BQ455" i="10"/>
  <c r="BQ453" i="10"/>
  <c r="BQ448" i="10"/>
  <c r="BQ446" i="10"/>
  <c r="BQ444" i="10"/>
  <c r="BQ442" i="10"/>
  <c r="BQ440" i="10"/>
  <c r="BQ438" i="10"/>
  <c r="BQ436" i="10"/>
  <c r="BQ434" i="10"/>
  <c r="BQ450" i="10"/>
  <c r="BQ415" i="10"/>
  <c r="BQ413" i="10"/>
  <c r="BQ411" i="10"/>
  <c r="BQ451" i="10"/>
  <c r="BQ431" i="10"/>
  <c r="BQ429" i="10"/>
  <c r="BQ427" i="10"/>
  <c r="BQ425" i="10"/>
  <c r="BQ423" i="10"/>
  <c r="BQ421" i="10"/>
  <c r="BQ419" i="10"/>
  <c r="BQ447" i="10"/>
  <c r="BQ445" i="10"/>
  <c r="BQ443" i="10"/>
  <c r="BQ441" i="10"/>
  <c r="BQ439" i="10"/>
  <c r="BQ437" i="10"/>
  <c r="BQ435" i="10"/>
  <c r="BQ416" i="10"/>
  <c r="BQ414" i="10"/>
  <c r="BQ412" i="10"/>
  <c r="BQ410" i="10"/>
  <c r="BQ424" i="10"/>
  <c r="BQ404" i="10"/>
  <c r="BQ386" i="10"/>
  <c r="BQ384" i="10"/>
  <c r="BQ382" i="10"/>
  <c r="BQ380" i="10"/>
  <c r="BQ378" i="10"/>
  <c r="BQ376" i="10"/>
  <c r="BQ374" i="10"/>
  <c r="BQ372" i="10"/>
  <c r="BQ370" i="10"/>
  <c r="BQ400" i="10"/>
  <c r="BQ398" i="10"/>
  <c r="BQ396" i="10"/>
  <c r="BQ394" i="10"/>
  <c r="BQ392" i="10"/>
  <c r="BQ390" i="10"/>
  <c r="BQ388" i="10"/>
  <c r="BQ428" i="10"/>
  <c r="BQ408" i="10"/>
  <c r="BQ405" i="10"/>
  <c r="BQ402" i="10"/>
  <c r="BQ422" i="10"/>
  <c r="BQ367" i="10"/>
  <c r="BQ365" i="10"/>
  <c r="BQ363" i="10"/>
  <c r="BQ361" i="10"/>
  <c r="BQ359" i="10"/>
  <c r="BQ432" i="10"/>
  <c r="BQ385" i="10"/>
  <c r="BQ383" i="10"/>
  <c r="BQ381" i="10"/>
  <c r="BQ379" i="10"/>
  <c r="BQ377" i="10"/>
  <c r="BQ375" i="10"/>
  <c r="BQ373" i="10"/>
  <c r="BQ371" i="10"/>
  <c r="BQ369" i="10"/>
  <c r="BQ426" i="10"/>
  <c r="BQ418" i="10"/>
  <c r="BQ399" i="10"/>
  <c r="BQ397" i="10"/>
  <c r="BQ395" i="10"/>
  <c r="BQ393" i="10"/>
  <c r="BQ391" i="10"/>
  <c r="BQ389" i="10"/>
  <c r="BQ420" i="10"/>
  <c r="BQ407" i="10"/>
  <c r="BQ406" i="10"/>
  <c r="BQ403" i="10"/>
  <c r="BQ354" i="10"/>
  <c r="BQ352" i="10"/>
  <c r="BQ315" i="10"/>
  <c r="BQ313" i="10"/>
  <c r="BQ311" i="10"/>
  <c r="BQ364" i="10"/>
  <c r="BQ357" i="10"/>
  <c r="BQ330" i="10"/>
  <c r="BQ321" i="10"/>
  <c r="BQ319" i="10"/>
  <c r="BQ430" i="10"/>
  <c r="BQ358" i="10"/>
  <c r="BQ347" i="10"/>
  <c r="BQ336" i="10"/>
  <c r="BQ334" i="10"/>
  <c r="BQ302" i="10"/>
  <c r="BQ300" i="10"/>
  <c r="BQ298" i="10"/>
  <c r="BQ360" i="10"/>
  <c r="BQ342" i="10"/>
  <c r="BQ340" i="10"/>
  <c r="BQ325" i="10"/>
  <c r="BQ308" i="10"/>
  <c r="BQ306" i="10"/>
  <c r="BQ304" i="10"/>
  <c r="BQ362" i="10"/>
  <c r="BQ353" i="10"/>
  <c r="BQ351" i="10"/>
  <c r="BQ344" i="10"/>
  <c r="BQ316" i="10"/>
  <c r="BQ314" i="10"/>
  <c r="BQ312" i="10"/>
  <c r="BQ331" i="10"/>
  <c r="BQ329" i="10"/>
  <c r="BQ322" i="10"/>
  <c r="BQ320" i="10"/>
  <c r="BQ318" i="10"/>
  <c r="BQ295" i="10"/>
  <c r="BQ366" i="10"/>
  <c r="BQ356" i="10"/>
  <c r="BQ348" i="10"/>
  <c r="BQ337" i="10"/>
  <c r="BQ335" i="10"/>
  <c r="BQ333" i="10"/>
  <c r="BQ339" i="10"/>
  <c r="BQ309" i="10"/>
  <c r="BQ288" i="10"/>
  <c r="BQ286" i="10"/>
  <c r="BQ259" i="10"/>
  <c r="BQ257" i="10"/>
  <c r="BQ292" i="10"/>
  <c r="BQ269" i="10"/>
  <c r="BQ267" i="10"/>
  <c r="BQ265" i="10"/>
  <c r="BQ263" i="10"/>
  <c r="BQ281" i="10"/>
  <c r="BQ279" i="10"/>
  <c r="BQ277" i="10"/>
  <c r="BQ275" i="10"/>
  <c r="BQ273" i="10"/>
  <c r="BQ307" i="10"/>
  <c r="BQ254" i="10"/>
  <c r="BQ252" i="10"/>
  <c r="BQ250" i="10"/>
  <c r="BQ248" i="10"/>
  <c r="BQ246" i="10"/>
  <c r="BQ244" i="10"/>
  <c r="BQ294" i="10"/>
  <c r="BQ289" i="10"/>
  <c r="BQ287" i="10"/>
  <c r="BQ285" i="10"/>
  <c r="BQ260" i="10"/>
  <c r="BQ258" i="10"/>
  <c r="BQ341" i="10"/>
  <c r="BQ301" i="10"/>
  <c r="BQ297" i="10"/>
  <c r="BQ293" i="10"/>
  <c r="BQ291" i="10"/>
  <c r="BQ270" i="10"/>
  <c r="BQ268" i="10"/>
  <c r="BQ266" i="10"/>
  <c r="BQ264" i="10"/>
  <c r="BQ262" i="10"/>
  <c r="BQ326" i="10"/>
  <c r="BQ305" i="10"/>
  <c r="BQ299" i="10"/>
  <c r="BQ282" i="10"/>
  <c r="BQ280" i="10"/>
  <c r="BQ278" i="10"/>
  <c r="BQ276" i="10"/>
  <c r="BQ274" i="10"/>
  <c r="BQ272" i="10"/>
  <c r="BQ245" i="10"/>
  <c r="BQ204" i="10"/>
  <c r="BQ202" i="10"/>
  <c r="BQ200" i="10"/>
  <c r="BQ189" i="10"/>
  <c r="BQ173" i="10"/>
  <c r="BQ154" i="10"/>
  <c r="BQ152" i="10"/>
  <c r="BQ150" i="10"/>
  <c r="BQ148" i="10"/>
  <c r="BQ137" i="10"/>
  <c r="BQ135" i="10"/>
  <c r="BQ133" i="10"/>
  <c r="BQ131" i="10"/>
  <c r="BQ129" i="10"/>
  <c r="BQ255" i="10"/>
  <c r="BQ238" i="10"/>
  <c r="BQ237" i="10"/>
  <c r="BQ225" i="10"/>
  <c r="BQ214" i="10"/>
  <c r="BQ212" i="10"/>
  <c r="BQ210" i="10"/>
  <c r="BQ208" i="10"/>
  <c r="BQ206" i="10"/>
  <c r="BQ192" i="10"/>
  <c r="BQ179" i="10"/>
  <c r="BQ177" i="10"/>
  <c r="BQ175" i="10"/>
  <c r="BQ158" i="10"/>
  <c r="BQ156" i="10"/>
  <c r="BQ249" i="10"/>
  <c r="BQ235" i="10"/>
  <c r="BQ233" i="10"/>
  <c r="BQ231" i="10"/>
  <c r="BQ227" i="10"/>
  <c r="BQ222" i="10"/>
  <c r="BQ220" i="10"/>
  <c r="BQ218" i="10"/>
  <c r="BQ183" i="10"/>
  <c r="BQ164" i="10"/>
  <c r="BQ145" i="10"/>
  <c r="BQ143" i="10"/>
  <c r="BQ141" i="10"/>
  <c r="BQ120" i="10"/>
  <c r="BQ118" i="10"/>
  <c r="BQ197" i="10"/>
  <c r="BQ190" i="10"/>
  <c r="BQ187" i="10"/>
  <c r="BQ170" i="10"/>
  <c r="BQ168" i="10"/>
  <c r="BQ166" i="10"/>
  <c r="BQ126" i="10"/>
  <c r="BQ124" i="10"/>
  <c r="BQ122" i="10"/>
  <c r="BQ253" i="10"/>
  <c r="BQ243" i="10"/>
  <c r="BQ242" i="10"/>
  <c r="BQ241" i="10"/>
  <c r="BQ240" i="10"/>
  <c r="BQ223" i="10"/>
  <c r="BQ203" i="10"/>
  <c r="BQ201" i="10"/>
  <c r="BQ199" i="10"/>
  <c r="BQ172" i="10"/>
  <c r="BQ247" i="10"/>
  <c r="BQ215" i="10"/>
  <c r="BQ213" i="10"/>
  <c r="BQ211" i="10"/>
  <c r="BQ209" i="10"/>
  <c r="BQ207" i="10"/>
  <c r="BQ188" i="10"/>
  <c r="BQ180" i="10"/>
  <c r="BQ178" i="10"/>
  <c r="BQ176" i="10"/>
  <c r="BQ159" i="10"/>
  <c r="BQ157" i="10"/>
  <c r="BQ239" i="10"/>
  <c r="BQ234" i="10"/>
  <c r="BQ232" i="10"/>
  <c r="BQ230" i="10"/>
  <c r="BQ228" i="10"/>
  <c r="BQ224" i="10"/>
  <c r="BQ219" i="10"/>
  <c r="BQ217" i="10"/>
  <c r="BQ191" i="10"/>
  <c r="BQ184" i="10"/>
  <c r="BQ182" i="10"/>
  <c r="BQ163" i="10"/>
  <c r="BQ161" i="10"/>
  <c r="BQ144" i="10"/>
  <c r="BQ142" i="10"/>
  <c r="BQ119" i="10"/>
  <c r="BQ149" i="10"/>
  <c r="BQ100" i="10"/>
  <c r="BQ85" i="10"/>
  <c r="BQ83" i="10"/>
  <c r="BQ67" i="10"/>
  <c r="BQ55" i="10"/>
  <c r="BQ47" i="10"/>
  <c r="BQ151" i="10"/>
  <c r="BQ106" i="10"/>
  <c r="BQ104" i="10"/>
  <c r="BQ70" i="10"/>
  <c r="BQ54" i="10"/>
  <c r="BQ15" i="10"/>
  <c r="BQ13" i="10"/>
  <c r="BQ11" i="10"/>
  <c r="BQ9" i="10"/>
  <c r="BQ153" i="10"/>
  <c r="BQ130" i="10"/>
  <c r="BQ123" i="10"/>
  <c r="BQ111" i="10"/>
  <c r="BQ110" i="10"/>
  <c r="BQ109" i="10"/>
  <c r="BQ108" i="10"/>
  <c r="BQ93" i="10"/>
  <c r="BQ91" i="10"/>
  <c r="BQ89" i="10"/>
  <c r="BQ76" i="10"/>
  <c r="BQ132" i="10"/>
  <c r="BQ125" i="10"/>
  <c r="BQ97" i="10"/>
  <c r="BQ95" i="10"/>
  <c r="BQ80" i="10"/>
  <c r="BQ68" i="10"/>
  <c r="BQ53" i="10"/>
  <c r="BQ51" i="10"/>
  <c r="BQ251" i="10"/>
  <c r="BQ134" i="10"/>
  <c r="BQ127" i="10"/>
  <c r="BQ116" i="10"/>
  <c r="BQ115" i="10"/>
  <c r="BQ114" i="10"/>
  <c r="BQ101" i="10"/>
  <c r="BQ99" i="10"/>
  <c r="BQ86" i="10"/>
  <c r="BQ84" i="10"/>
  <c r="BQ71" i="10"/>
  <c r="BQ50" i="10"/>
  <c r="BQ136" i="10"/>
  <c r="BQ105" i="10"/>
  <c r="BQ103" i="10"/>
  <c r="BQ73" i="10"/>
  <c r="BQ66" i="10"/>
  <c r="BQ49" i="10"/>
  <c r="BQ27" i="10"/>
  <c r="BQ26" i="10"/>
  <c r="BQ25" i="10"/>
  <c r="BQ24" i="10"/>
  <c r="BQ23" i="10"/>
  <c r="BQ167" i="10"/>
  <c r="BQ138" i="10"/>
  <c r="BQ92" i="10"/>
  <c r="BQ90" i="10"/>
  <c r="BQ77" i="10"/>
  <c r="BQ75" i="10"/>
  <c r="BQ69" i="10"/>
  <c r="BQ57" i="10"/>
  <c r="BQ48" i="10"/>
  <c r="BQ35" i="10"/>
  <c r="BQ34" i="10"/>
  <c r="BQ33" i="10"/>
  <c r="BQ32" i="10"/>
  <c r="BQ31" i="10"/>
  <c r="BQ30" i="10"/>
  <c r="BQ29" i="10"/>
  <c r="BQ169" i="10"/>
  <c r="BQ79" i="10"/>
  <c r="BQ42" i="10"/>
  <c r="BQ38" i="10"/>
  <c r="BQ20" i="10"/>
  <c r="BQ18" i="10"/>
  <c r="BQ60" i="10"/>
  <c r="BQ56" i="10"/>
  <c r="BQ8" i="10"/>
  <c r="BQ196" i="10"/>
  <c r="BQ41" i="10"/>
  <c r="BQ37" i="10"/>
  <c r="BQ21" i="10"/>
  <c r="BQ63" i="10"/>
  <c r="BQ59" i="10"/>
  <c r="BQ44" i="10"/>
  <c r="BQ40" i="10"/>
  <c r="BQ117" i="10"/>
  <c r="BQ61" i="10"/>
  <c r="BQ10" i="10"/>
  <c r="BQ96" i="10"/>
  <c r="BQ81" i="10"/>
  <c r="BQ62" i="10"/>
  <c r="BQ19" i="10"/>
  <c r="BQ14" i="10"/>
  <c r="BQ12" i="10"/>
  <c r="BQ65" i="10"/>
  <c r="BQ43" i="10"/>
  <c r="BQ39" i="10"/>
  <c r="BC865" i="10"/>
  <c r="BC863" i="10"/>
  <c r="BC873" i="10"/>
  <c r="BC871" i="10"/>
  <c r="BC874" i="10"/>
  <c r="BC872" i="10"/>
  <c r="BC870" i="10"/>
  <c r="BC852" i="10"/>
  <c r="BC862" i="10"/>
  <c r="BC859" i="10"/>
  <c r="BC855" i="10"/>
  <c r="BC853" i="10"/>
  <c r="BC868" i="10"/>
  <c r="BC856" i="10"/>
  <c r="BC869" i="10"/>
  <c r="BC860" i="10"/>
  <c r="BC858" i="10"/>
  <c r="BC867" i="10"/>
  <c r="BC864" i="10"/>
  <c r="BC861" i="10"/>
  <c r="BC851" i="10"/>
  <c r="BC850" i="10"/>
  <c r="BC838" i="10"/>
  <c r="BC846" i="10"/>
  <c r="BC844" i="10"/>
  <c r="BC842" i="10"/>
  <c r="BC840" i="10"/>
  <c r="BC854" i="10"/>
  <c r="BC849" i="10"/>
  <c r="BC847" i="10"/>
  <c r="BC845" i="10"/>
  <c r="BC843" i="10"/>
  <c r="BC841" i="10"/>
  <c r="BC829" i="10"/>
  <c r="BC837" i="10"/>
  <c r="BC835" i="10"/>
  <c r="BC833" i="10"/>
  <c r="BC836" i="10"/>
  <c r="BC834" i="10"/>
  <c r="BC823" i="10"/>
  <c r="BC825" i="10"/>
  <c r="BC824" i="10"/>
  <c r="BC827" i="10"/>
  <c r="BC826" i="10"/>
  <c r="BC820" i="10"/>
  <c r="BC818" i="10"/>
  <c r="BC816" i="10"/>
  <c r="BC814" i="10"/>
  <c r="BC819" i="10"/>
  <c r="BC817" i="10"/>
  <c r="BC815" i="10"/>
  <c r="BC832" i="10"/>
  <c r="BC810" i="10"/>
  <c r="BC809" i="10"/>
  <c r="BC807" i="10"/>
  <c r="BC805" i="10"/>
  <c r="BC828" i="10"/>
  <c r="BC811" i="10"/>
  <c r="BC800" i="10"/>
  <c r="BC798" i="10"/>
  <c r="BC813" i="10"/>
  <c r="BC831" i="10"/>
  <c r="BC822" i="10"/>
  <c r="BC808" i="10"/>
  <c r="BC799" i="10"/>
  <c r="BC785" i="10"/>
  <c r="BC772" i="10"/>
  <c r="BC770" i="10"/>
  <c r="BC801" i="10"/>
  <c r="BC796" i="10"/>
  <c r="BC795" i="10"/>
  <c r="BC793" i="10"/>
  <c r="BC791" i="10"/>
  <c r="BC789" i="10"/>
  <c r="BC787" i="10"/>
  <c r="BC776" i="10"/>
  <c r="BC774" i="10"/>
  <c r="BC797" i="10"/>
  <c r="BC804" i="10"/>
  <c r="BC782" i="10"/>
  <c r="BC780" i="10"/>
  <c r="BC792" i="10"/>
  <c r="BC790" i="10"/>
  <c r="BC788" i="10"/>
  <c r="BC777" i="10"/>
  <c r="BC775" i="10"/>
  <c r="BC781" i="10"/>
  <c r="BC806" i="10"/>
  <c r="BC764" i="10"/>
  <c r="BC762" i="10"/>
  <c r="BC766" i="10"/>
  <c r="BC745" i="10"/>
  <c r="BC794" i="10"/>
  <c r="BC755" i="10"/>
  <c r="BC753" i="10"/>
  <c r="BC751" i="10"/>
  <c r="BC749" i="10"/>
  <c r="BC759" i="10"/>
  <c r="BC769" i="10"/>
  <c r="BC767" i="10"/>
  <c r="BC746" i="10"/>
  <c r="BC760" i="10"/>
  <c r="BC758" i="10"/>
  <c r="BC771" i="10"/>
  <c r="BC748" i="10"/>
  <c r="BC750" i="10"/>
  <c r="BC741" i="10"/>
  <c r="BC739" i="10"/>
  <c r="BC737" i="10"/>
  <c r="BC735" i="10"/>
  <c r="BC763" i="10"/>
  <c r="BC752" i="10"/>
  <c r="BC743" i="10"/>
  <c r="BC754" i="10"/>
  <c r="BC756" i="10"/>
  <c r="BC768" i="10"/>
  <c r="BC742" i="10"/>
  <c r="BC740" i="10"/>
  <c r="BC738" i="10"/>
  <c r="BC736" i="10"/>
  <c r="BC729" i="10"/>
  <c r="BC727" i="10"/>
  <c r="BC725" i="10"/>
  <c r="BC723" i="10"/>
  <c r="BC721" i="10"/>
  <c r="BC719" i="10"/>
  <c r="BC744" i="10"/>
  <c r="BC732" i="10"/>
  <c r="BC734" i="10"/>
  <c r="BC731" i="10"/>
  <c r="BC730" i="10"/>
  <c r="BC728" i="10"/>
  <c r="BC726" i="10"/>
  <c r="BC724" i="10"/>
  <c r="BC722" i="10"/>
  <c r="BC720" i="10"/>
  <c r="BC718" i="10"/>
  <c r="BC716" i="10"/>
  <c r="BC733" i="10"/>
  <c r="BC717" i="10"/>
  <c r="BC714" i="10"/>
  <c r="BC713" i="10"/>
  <c r="BC712" i="10"/>
  <c r="BC710" i="10"/>
  <c r="BC708" i="10"/>
  <c r="BC706" i="10"/>
  <c r="BC704" i="10"/>
  <c r="BC702" i="10"/>
  <c r="BC700" i="10"/>
  <c r="BC715" i="10"/>
  <c r="BC707" i="10"/>
  <c r="BC699" i="10"/>
  <c r="BC690" i="10"/>
  <c r="BC688" i="10"/>
  <c r="BC686" i="10"/>
  <c r="BC684" i="10"/>
  <c r="BC682" i="10"/>
  <c r="BC680" i="10"/>
  <c r="BC697" i="10"/>
  <c r="BC692" i="10"/>
  <c r="BC709" i="10"/>
  <c r="BC701" i="10"/>
  <c r="BC677" i="10"/>
  <c r="BC675" i="10"/>
  <c r="BC673" i="10"/>
  <c r="BC705" i="10"/>
  <c r="BC698" i="10"/>
  <c r="BC696" i="10"/>
  <c r="BC695" i="10"/>
  <c r="BC694" i="10"/>
  <c r="BC676" i="10"/>
  <c r="BC689" i="10"/>
  <c r="BC681" i="10"/>
  <c r="BC693" i="10"/>
  <c r="BC711" i="10"/>
  <c r="BC703" i="10"/>
  <c r="BC683" i="10"/>
  <c r="BC674" i="10"/>
  <c r="BC670" i="10"/>
  <c r="BC668" i="10"/>
  <c r="BC666" i="10"/>
  <c r="BC664" i="10"/>
  <c r="BC662" i="10"/>
  <c r="BC660" i="10"/>
  <c r="BC658" i="10"/>
  <c r="BC656" i="10"/>
  <c r="BC672" i="10"/>
  <c r="BC687" i="10"/>
  <c r="BC679" i="10"/>
  <c r="BC671" i="10"/>
  <c r="BC669" i="10"/>
  <c r="BC667" i="10"/>
  <c r="BC665" i="10"/>
  <c r="BC663" i="10"/>
  <c r="BC661" i="10"/>
  <c r="BC659" i="10"/>
  <c r="BC657" i="10"/>
  <c r="BC655" i="10"/>
  <c r="BC634" i="10"/>
  <c r="BC685" i="10"/>
  <c r="BC652" i="10"/>
  <c r="BC646" i="10"/>
  <c r="BC644" i="10"/>
  <c r="BC642" i="10"/>
  <c r="BC640" i="10"/>
  <c r="BC638" i="10"/>
  <c r="BC654" i="10"/>
  <c r="BC631" i="10"/>
  <c r="BC653" i="10"/>
  <c r="BC647" i="10"/>
  <c r="BC630" i="10"/>
  <c r="BC650" i="10"/>
  <c r="BC621" i="10"/>
  <c r="BC619" i="10"/>
  <c r="BC617" i="10"/>
  <c r="BC643" i="10"/>
  <c r="BC628" i="10"/>
  <c r="BC606" i="10"/>
  <c r="BC604" i="10"/>
  <c r="BC633" i="10"/>
  <c r="BC625" i="10"/>
  <c r="BC645" i="10"/>
  <c r="BC637" i="10"/>
  <c r="BC614" i="10"/>
  <c r="BC612" i="10"/>
  <c r="BC610" i="10"/>
  <c r="BC635" i="10"/>
  <c r="BC627" i="10"/>
  <c r="BC626" i="10"/>
  <c r="BC622" i="10"/>
  <c r="BC620" i="10"/>
  <c r="BC618" i="10"/>
  <c r="BC649" i="10"/>
  <c r="BC639" i="10"/>
  <c r="BC605" i="10"/>
  <c r="BC603" i="10"/>
  <c r="BC609" i="10"/>
  <c r="BC589" i="10"/>
  <c r="BC556" i="10"/>
  <c r="BC554" i="10"/>
  <c r="BC601" i="10"/>
  <c r="BC599" i="10"/>
  <c r="BC597" i="10"/>
  <c r="BC595" i="10"/>
  <c r="BC593" i="10"/>
  <c r="BC558" i="10"/>
  <c r="BC651" i="10"/>
  <c r="BC611" i="10"/>
  <c r="BC584" i="10"/>
  <c r="BC582" i="10"/>
  <c r="BC580" i="10"/>
  <c r="BC578" i="10"/>
  <c r="BC576" i="10"/>
  <c r="BC574" i="10"/>
  <c r="BC572" i="10"/>
  <c r="BC570" i="10"/>
  <c r="BC568" i="10"/>
  <c r="BC566" i="10"/>
  <c r="BC564" i="10"/>
  <c r="BC562" i="10"/>
  <c r="BC641" i="10"/>
  <c r="BC551" i="10"/>
  <c r="BC613" i="10"/>
  <c r="BC590" i="10"/>
  <c r="BC588" i="10"/>
  <c r="BC602" i="10"/>
  <c r="BC600" i="10"/>
  <c r="BC598" i="10"/>
  <c r="BC596" i="10"/>
  <c r="BC594" i="10"/>
  <c r="BC592" i="10"/>
  <c r="BC559" i="10"/>
  <c r="BC615" i="10"/>
  <c r="BC585" i="10"/>
  <c r="BC583" i="10"/>
  <c r="BC581" i="10"/>
  <c r="BC579" i="10"/>
  <c r="BC577" i="10"/>
  <c r="BC575" i="10"/>
  <c r="BC573" i="10"/>
  <c r="BC571" i="10"/>
  <c r="BC569" i="10"/>
  <c r="BC567" i="10"/>
  <c r="BC565" i="10"/>
  <c r="BC563" i="10"/>
  <c r="BC561" i="10"/>
  <c r="BC550" i="10"/>
  <c r="BC555" i="10"/>
  <c r="BC544" i="10"/>
  <c r="BC542" i="10"/>
  <c r="BC540" i="10"/>
  <c r="BC538" i="10"/>
  <c r="BC536" i="10"/>
  <c r="BC534" i="10"/>
  <c r="BC532" i="10"/>
  <c r="BC530" i="10"/>
  <c r="BC526" i="10"/>
  <c r="BC524" i="10"/>
  <c r="BC522" i="10"/>
  <c r="BC520" i="10"/>
  <c r="BC518" i="10"/>
  <c r="BC516" i="10"/>
  <c r="BC514" i="10"/>
  <c r="BC512" i="10"/>
  <c r="BC510" i="10"/>
  <c r="BC508" i="10"/>
  <c r="BC504" i="10"/>
  <c r="BC552" i="10"/>
  <c r="BC547" i="10"/>
  <c r="BC546" i="10"/>
  <c r="BC548" i="10"/>
  <c r="BC527" i="10"/>
  <c r="BC517" i="10"/>
  <c r="BC509" i="10"/>
  <c r="BC500" i="10"/>
  <c r="BC495" i="10"/>
  <c r="BC492" i="10"/>
  <c r="BC490" i="10"/>
  <c r="BC488" i="10"/>
  <c r="BC486" i="10"/>
  <c r="BC484" i="10"/>
  <c r="BC482" i="10"/>
  <c r="BC480" i="10"/>
  <c r="BC478" i="10"/>
  <c r="BC476" i="10"/>
  <c r="BC474" i="10"/>
  <c r="BC472" i="10"/>
  <c r="BC470" i="10"/>
  <c r="BC468" i="10"/>
  <c r="BC466" i="10"/>
  <c r="BC464" i="10"/>
  <c r="BC462" i="10"/>
  <c r="BC539" i="10"/>
  <c r="BC531" i="10"/>
  <c r="BC521" i="10"/>
  <c r="BC501" i="10"/>
  <c r="BC498" i="10"/>
  <c r="BC525" i="10"/>
  <c r="BC515" i="10"/>
  <c r="BC505" i="10"/>
  <c r="BC502" i="10"/>
  <c r="BC499" i="10"/>
  <c r="BC497" i="10"/>
  <c r="BC496" i="10"/>
  <c r="BC537" i="10"/>
  <c r="BC529" i="10"/>
  <c r="BC493" i="10"/>
  <c r="BC513" i="10"/>
  <c r="BC503" i="10"/>
  <c r="BC491" i="10"/>
  <c r="BC489" i="10"/>
  <c r="BC487" i="10"/>
  <c r="BC485" i="10"/>
  <c r="BC483" i="10"/>
  <c r="BC481" i="10"/>
  <c r="BC479" i="10"/>
  <c r="BC477" i="10"/>
  <c r="BC475" i="10"/>
  <c r="BC473" i="10"/>
  <c r="BC471" i="10"/>
  <c r="BC469" i="10"/>
  <c r="BC467" i="10"/>
  <c r="BC465" i="10"/>
  <c r="BC463" i="10"/>
  <c r="BC461" i="10"/>
  <c r="BC543" i="10"/>
  <c r="BC535" i="10"/>
  <c r="BC494" i="10"/>
  <c r="BC511" i="10"/>
  <c r="BC533" i="10"/>
  <c r="BC415" i="10"/>
  <c r="BC413" i="10"/>
  <c r="BC411" i="10"/>
  <c r="BC460" i="10"/>
  <c r="BC457" i="10"/>
  <c r="BC431" i="10"/>
  <c r="BC429" i="10"/>
  <c r="BC427" i="10"/>
  <c r="BC425" i="10"/>
  <c r="BC423" i="10"/>
  <c r="BC421" i="10"/>
  <c r="BC419" i="10"/>
  <c r="BC541" i="10"/>
  <c r="BC452" i="10"/>
  <c r="BC447" i="10"/>
  <c r="BC445" i="10"/>
  <c r="BC443" i="10"/>
  <c r="BC441" i="10"/>
  <c r="BC439" i="10"/>
  <c r="BC437" i="10"/>
  <c r="BC435" i="10"/>
  <c r="BC459" i="10"/>
  <c r="BC454" i="10"/>
  <c r="BC408" i="10"/>
  <c r="BC406" i="10"/>
  <c r="BC453" i="10"/>
  <c r="BC416" i="10"/>
  <c r="BC414" i="10"/>
  <c r="BC412" i="10"/>
  <c r="BC410" i="10"/>
  <c r="BC456" i="10"/>
  <c r="BC432" i="10"/>
  <c r="BC430" i="10"/>
  <c r="BC428" i="10"/>
  <c r="BC426" i="10"/>
  <c r="BC424" i="10"/>
  <c r="BC422" i="10"/>
  <c r="BC420" i="10"/>
  <c r="BC448" i="10"/>
  <c r="BC446" i="10"/>
  <c r="BC444" i="10"/>
  <c r="BC442" i="10"/>
  <c r="BC440" i="10"/>
  <c r="BC438" i="10"/>
  <c r="BC436" i="10"/>
  <c r="BC434" i="10"/>
  <c r="BC418" i="10"/>
  <c r="BC407" i="10"/>
  <c r="BC402" i="10"/>
  <c r="BC455" i="10"/>
  <c r="BC367" i="10"/>
  <c r="BC365" i="10"/>
  <c r="BC363" i="10"/>
  <c r="BC361" i="10"/>
  <c r="BC359" i="10"/>
  <c r="BC385" i="10"/>
  <c r="BC383" i="10"/>
  <c r="BC381" i="10"/>
  <c r="BC379" i="10"/>
  <c r="BC377" i="10"/>
  <c r="BC375" i="10"/>
  <c r="BC373" i="10"/>
  <c r="BC371" i="10"/>
  <c r="BC369" i="10"/>
  <c r="BC399" i="10"/>
  <c r="BC397" i="10"/>
  <c r="BC395" i="10"/>
  <c r="BC393" i="10"/>
  <c r="BC391" i="10"/>
  <c r="BC389" i="10"/>
  <c r="BC403" i="10"/>
  <c r="BC404" i="10"/>
  <c r="BC366" i="10"/>
  <c r="BC364" i="10"/>
  <c r="BC362" i="10"/>
  <c r="BC360" i="10"/>
  <c r="BC358" i="10"/>
  <c r="BC356" i="10"/>
  <c r="BC451" i="10"/>
  <c r="BC405" i="10"/>
  <c r="BC386" i="10"/>
  <c r="BC384" i="10"/>
  <c r="BC382" i="10"/>
  <c r="BC380" i="10"/>
  <c r="BC378" i="10"/>
  <c r="BC376" i="10"/>
  <c r="BC374" i="10"/>
  <c r="BC372" i="10"/>
  <c r="BC370" i="10"/>
  <c r="BC347" i="10"/>
  <c r="BC336" i="10"/>
  <c r="BC334" i="10"/>
  <c r="BC302" i="10"/>
  <c r="BC400" i="10"/>
  <c r="BC392" i="10"/>
  <c r="BC342" i="10"/>
  <c r="BC340" i="10"/>
  <c r="BC325" i="10"/>
  <c r="BC308" i="10"/>
  <c r="BC306" i="10"/>
  <c r="BC304" i="10"/>
  <c r="BC353" i="10"/>
  <c r="BC351" i="10"/>
  <c r="BC344" i="10"/>
  <c r="BC316" i="10"/>
  <c r="BC314" i="10"/>
  <c r="BC312" i="10"/>
  <c r="BC398" i="10"/>
  <c r="BC390" i="10"/>
  <c r="BC331" i="10"/>
  <c r="BC329" i="10"/>
  <c r="BC322" i="10"/>
  <c r="BC320" i="10"/>
  <c r="BC318" i="10"/>
  <c r="BC295" i="10"/>
  <c r="BC357" i="10"/>
  <c r="BC348" i="10"/>
  <c r="BC337" i="10"/>
  <c r="BC335" i="10"/>
  <c r="BC333" i="10"/>
  <c r="BC301" i="10"/>
  <c r="BC299" i="10"/>
  <c r="BC396" i="10"/>
  <c r="BC388" i="10"/>
  <c r="BC341" i="10"/>
  <c r="BC339" i="10"/>
  <c r="BC326" i="10"/>
  <c r="BC309" i="10"/>
  <c r="BC307" i="10"/>
  <c r="BC305" i="10"/>
  <c r="BC458" i="10"/>
  <c r="BC354" i="10"/>
  <c r="BC352" i="10"/>
  <c r="BC315" i="10"/>
  <c r="BC313" i="10"/>
  <c r="BC311" i="10"/>
  <c r="BC281" i="10"/>
  <c r="BC279" i="10"/>
  <c r="BC277" i="10"/>
  <c r="BC275" i="10"/>
  <c r="BC273" i="10"/>
  <c r="BC394" i="10"/>
  <c r="BC321" i="10"/>
  <c r="BC298" i="10"/>
  <c r="BC254" i="10"/>
  <c r="BC252" i="10"/>
  <c r="BC250" i="10"/>
  <c r="BC248" i="10"/>
  <c r="BC246" i="10"/>
  <c r="BC244" i="10"/>
  <c r="BC242" i="10"/>
  <c r="BC240" i="10"/>
  <c r="BC289" i="10"/>
  <c r="BC287" i="10"/>
  <c r="BC285" i="10"/>
  <c r="BC260" i="10"/>
  <c r="BC258" i="10"/>
  <c r="BC450" i="10"/>
  <c r="BC319" i="10"/>
  <c r="BC293" i="10"/>
  <c r="BC291" i="10"/>
  <c r="BC270" i="10"/>
  <c r="BC268" i="10"/>
  <c r="BC266" i="10"/>
  <c r="BC264" i="10"/>
  <c r="BC262" i="10"/>
  <c r="BC297" i="10"/>
  <c r="BC282" i="10"/>
  <c r="BC280" i="10"/>
  <c r="BC278" i="10"/>
  <c r="BC276" i="10"/>
  <c r="BC274" i="10"/>
  <c r="BC272" i="10"/>
  <c r="BC255" i="10"/>
  <c r="BC253" i="10"/>
  <c r="BC251" i="10"/>
  <c r="BC249" i="10"/>
  <c r="BC247" i="10"/>
  <c r="BC245" i="10"/>
  <c r="BC243" i="10"/>
  <c r="BC241" i="10"/>
  <c r="BC300" i="10"/>
  <c r="BC288" i="10"/>
  <c r="BC286" i="10"/>
  <c r="BC259" i="10"/>
  <c r="BC257" i="10"/>
  <c r="BC269" i="10"/>
  <c r="BC235" i="10"/>
  <c r="BC233" i="10"/>
  <c r="BC231" i="10"/>
  <c r="BC227" i="10"/>
  <c r="BC222" i="10"/>
  <c r="BC220" i="10"/>
  <c r="BC218" i="10"/>
  <c r="BC183" i="10"/>
  <c r="BC164" i="10"/>
  <c r="BC145" i="10"/>
  <c r="BC143" i="10"/>
  <c r="BC141" i="10"/>
  <c r="BC120" i="10"/>
  <c r="BC118" i="10"/>
  <c r="BC292" i="10"/>
  <c r="BC197" i="10"/>
  <c r="BC190" i="10"/>
  <c r="BC187" i="10"/>
  <c r="BC170" i="10"/>
  <c r="BC168" i="10"/>
  <c r="BC166" i="10"/>
  <c r="BC126" i="10"/>
  <c r="BC124" i="10"/>
  <c r="BC122" i="10"/>
  <c r="BC267" i="10"/>
  <c r="BC223" i="10"/>
  <c r="BC203" i="10"/>
  <c r="BC201" i="10"/>
  <c r="BC199" i="10"/>
  <c r="BC172" i="10"/>
  <c r="BC153" i="10"/>
  <c r="BC151" i="10"/>
  <c r="BC149" i="10"/>
  <c r="BC138" i="10"/>
  <c r="BC136" i="10"/>
  <c r="BC134" i="10"/>
  <c r="BC132" i="10"/>
  <c r="BC130" i="10"/>
  <c r="BC238" i="10"/>
  <c r="BC215" i="10"/>
  <c r="BC213" i="10"/>
  <c r="BC211" i="10"/>
  <c r="BC209" i="10"/>
  <c r="BC207" i="10"/>
  <c r="BC188" i="10"/>
  <c r="BC180" i="10"/>
  <c r="BC178" i="10"/>
  <c r="BC176" i="10"/>
  <c r="BC159" i="10"/>
  <c r="BC157" i="10"/>
  <c r="BC265" i="10"/>
  <c r="BC237" i="10"/>
  <c r="BC234" i="10"/>
  <c r="BC232" i="10"/>
  <c r="BC230" i="10"/>
  <c r="BC228" i="10"/>
  <c r="BC224" i="10"/>
  <c r="BC219" i="10"/>
  <c r="BC217" i="10"/>
  <c r="BC191" i="10"/>
  <c r="BC184" i="10"/>
  <c r="BC182" i="10"/>
  <c r="BC196" i="10"/>
  <c r="BC169" i="10"/>
  <c r="BC167" i="10"/>
  <c r="BC127" i="10"/>
  <c r="BC125" i="10"/>
  <c r="BC123" i="10"/>
  <c r="BC263" i="10"/>
  <c r="BC239" i="10"/>
  <c r="BC204" i="10"/>
  <c r="BC202" i="10"/>
  <c r="BC200" i="10"/>
  <c r="BC189" i="10"/>
  <c r="BC173" i="10"/>
  <c r="BC154" i="10"/>
  <c r="BC152" i="10"/>
  <c r="BC150" i="10"/>
  <c r="BC148" i="10"/>
  <c r="BC137" i="10"/>
  <c r="BC135" i="10"/>
  <c r="BC133" i="10"/>
  <c r="BC131" i="10"/>
  <c r="BC129" i="10"/>
  <c r="BC294" i="10"/>
  <c r="BC208" i="10"/>
  <c r="BC192" i="10"/>
  <c r="BC175" i="10"/>
  <c r="BC117" i="10"/>
  <c r="BC108" i="10"/>
  <c r="BC93" i="10"/>
  <c r="BC91" i="10"/>
  <c r="BC89" i="10"/>
  <c r="BC76" i="10"/>
  <c r="BC97" i="10"/>
  <c r="BC95" i="10"/>
  <c r="BC80" i="10"/>
  <c r="BC68" i="10"/>
  <c r="BC53" i="10"/>
  <c r="BC51" i="10"/>
  <c r="BC214" i="10"/>
  <c r="BC206" i="10"/>
  <c r="BC163" i="10"/>
  <c r="BC101" i="10"/>
  <c r="BC99" i="10"/>
  <c r="BC86" i="10"/>
  <c r="BC84" i="10"/>
  <c r="BC71" i="10"/>
  <c r="BC50" i="10"/>
  <c r="BC225" i="10"/>
  <c r="BC119" i="10"/>
  <c r="BC105" i="10"/>
  <c r="BC103" i="10"/>
  <c r="BC73" i="10"/>
  <c r="BC66" i="10"/>
  <c r="BC49" i="10"/>
  <c r="BC27" i="10"/>
  <c r="BC26" i="10"/>
  <c r="BC25" i="10"/>
  <c r="BC24" i="10"/>
  <c r="BC23" i="10"/>
  <c r="BC212" i="10"/>
  <c r="BC179" i="10"/>
  <c r="BC156" i="10"/>
  <c r="BC111" i="10"/>
  <c r="BC110" i="10"/>
  <c r="BC109" i="10"/>
  <c r="BC92" i="10"/>
  <c r="BC90" i="10"/>
  <c r="BC77" i="10"/>
  <c r="BC75" i="10"/>
  <c r="BC69" i="10"/>
  <c r="BC57" i="10"/>
  <c r="BC48" i="10"/>
  <c r="BC35" i="10"/>
  <c r="BC34" i="10"/>
  <c r="BC33" i="10"/>
  <c r="BC32" i="10"/>
  <c r="BC31" i="10"/>
  <c r="BC30" i="10"/>
  <c r="BC29" i="10"/>
  <c r="BC161" i="10"/>
  <c r="BC142" i="10"/>
  <c r="BC96" i="10"/>
  <c r="BC81" i="10"/>
  <c r="BC79" i="10"/>
  <c r="BC65" i="10"/>
  <c r="BC63" i="10"/>
  <c r="BC62" i="10"/>
  <c r="BC61" i="10"/>
  <c r="BC60" i="10"/>
  <c r="BC59" i="10"/>
  <c r="BC56" i="10"/>
  <c r="BC44" i="10"/>
  <c r="BC43" i="10"/>
  <c r="BC42" i="10"/>
  <c r="BC41" i="10"/>
  <c r="BC40" i="10"/>
  <c r="BC39" i="10"/>
  <c r="BC38" i="10"/>
  <c r="BC37" i="10"/>
  <c r="BC330" i="10"/>
  <c r="BC210" i="10"/>
  <c r="BC177" i="10"/>
  <c r="BC158" i="10"/>
  <c r="BC100" i="10"/>
  <c r="BC85" i="10"/>
  <c r="BC83" i="10"/>
  <c r="BC67" i="10"/>
  <c r="BC55" i="10"/>
  <c r="BC47" i="10"/>
  <c r="BC116" i="10"/>
  <c r="BC115" i="10"/>
  <c r="BC114" i="10"/>
  <c r="BC106" i="10"/>
  <c r="BC9" i="10"/>
  <c r="BC70" i="10"/>
  <c r="BC14" i="10"/>
  <c r="BC11" i="10"/>
  <c r="BC104" i="10"/>
  <c r="BC18" i="10"/>
  <c r="BC12" i="10"/>
  <c r="BC10" i="10"/>
  <c r="BC21" i="10"/>
  <c r="BC144" i="10"/>
  <c r="BC15" i="10"/>
  <c r="BC8" i="10"/>
  <c r="BC54" i="10"/>
  <c r="BC19" i="10"/>
  <c r="BC13" i="10"/>
  <c r="BC20" i="10"/>
  <c r="BJ874" i="10"/>
  <c r="BJ872" i="10"/>
  <c r="BJ870" i="10"/>
  <c r="BJ868" i="10"/>
  <c r="BJ873" i="10"/>
  <c r="BJ871" i="10"/>
  <c r="BJ869" i="10"/>
  <c r="BJ867" i="10"/>
  <c r="BJ861" i="10"/>
  <c r="BJ852" i="10"/>
  <c r="BJ864" i="10"/>
  <c r="BJ859" i="10"/>
  <c r="BJ855" i="10"/>
  <c r="BJ862" i="10"/>
  <c r="BJ853" i="10"/>
  <c r="BJ863" i="10"/>
  <c r="BJ856" i="10"/>
  <c r="BJ860" i="10"/>
  <c r="BJ858" i="10"/>
  <c r="BJ865" i="10"/>
  <c r="BJ854" i="10"/>
  <c r="BJ850" i="10"/>
  <c r="BJ838" i="10"/>
  <c r="BJ846" i="10"/>
  <c r="BJ844" i="10"/>
  <c r="BJ842" i="10"/>
  <c r="BJ840" i="10"/>
  <c r="BJ851" i="10"/>
  <c r="BJ849" i="10"/>
  <c r="BJ847" i="10"/>
  <c r="BJ845" i="10"/>
  <c r="BJ843" i="10"/>
  <c r="BJ841" i="10"/>
  <c r="BJ836" i="10"/>
  <c r="BJ834" i="10"/>
  <c r="BJ832" i="10"/>
  <c r="BJ835" i="10"/>
  <c r="BJ833" i="10"/>
  <c r="BJ831" i="10"/>
  <c r="BJ837" i="10"/>
  <c r="BJ828" i="10"/>
  <c r="BJ819" i="10"/>
  <c r="BJ817" i="10"/>
  <c r="BJ815" i="10"/>
  <c r="BJ813" i="10"/>
  <c r="BJ829" i="10"/>
  <c r="BJ823" i="10"/>
  <c r="BJ825" i="10"/>
  <c r="BJ824" i="10"/>
  <c r="BJ822" i="10"/>
  <c r="BJ826" i="10"/>
  <c r="BJ814" i="10"/>
  <c r="BJ807" i="10"/>
  <c r="BJ805" i="10"/>
  <c r="BJ816" i="10"/>
  <c r="BJ808" i="10"/>
  <c r="BJ810" i="10"/>
  <c r="BJ809" i="10"/>
  <c r="BJ800" i="10"/>
  <c r="BJ798" i="10"/>
  <c r="BJ811" i="10"/>
  <c r="BJ806" i="10"/>
  <c r="BJ804" i="10"/>
  <c r="BJ801" i="10"/>
  <c r="BJ799" i="10"/>
  <c r="BJ818" i="10"/>
  <c r="BJ794" i="10"/>
  <c r="BJ781" i="10"/>
  <c r="BJ785" i="10"/>
  <c r="BJ772" i="10"/>
  <c r="BJ770" i="10"/>
  <c r="BJ768" i="10"/>
  <c r="BJ793" i="10"/>
  <c r="BJ791" i="10"/>
  <c r="BJ789" i="10"/>
  <c r="BJ787" i="10"/>
  <c r="BJ776" i="10"/>
  <c r="BJ774" i="10"/>
  <c r="BJ820" i="10"/>
  <c r="BJ827" i="10"/>
  <c r="BJ771" i="10"/>
  <c r="BJ760" i="10"/>
  <c r="BJ758" i="10"/>
  <c r="BJ782" i="10"/>
  <c r="BJ764" i="10"/>
  <c r="BJ762" i="10"/>
  <c r="BJ788" i="10"/>
  <c r="BJ775" i="10"/>
  <c r="BJ766" i="10"/>
  <c r="BJ795" i="10"/>
  <c r="BJ769" i="10"/>
  <c r="BJ755" i="10"/>
  <c r="BJ753" i="10"/>
  <c r="BJ751" i="10"/>
  <c r="BJ749" i="10"/>
  <c r="BJ763" i="10"/>
  <c r="BJ796" i="10"/>
  <c r="BJ780" i="10"/>
  <c r="BJ756" i="10"/>
  <c r="BJ754" i="10"/>
  <c r="BJ752" i="10"/>
  <c r="BJ750" i="10"/>
  <c r="BJ748" i="10"/>
  <c r="BJ767" i="10"/>
  <c r="BJ746" i="10"/>
  <c r="BJ777" i="10"/>
  <c r="BJ759" i="10"/>
  <c r="BJ745" i="10"/>
  <c r="BJ744" i="10"/>
  <c r="BJ741" i="10"/>
  <c r="BJ739" i="10"/>
  <c r="BJ737" i="10"/>
  <c r="BJ735" i="10"/>
  <c r="BJ733" i="10"/>
  <c r="BJ797" i="10"/>
  <c r="BJ790" i="10"/>
  <c r="BJ743" i="10"/>
  <c r="BJ792" i="10"/>
  <c r="BJ736" i="10"/>
  <c r="BJ734" i="10"/>
  <c r="BJ738" i="10"/>
  <c r="BJ740" i="10"/>
  <c r="BJ729" i="10"/>
  <c r="BJ727" i="10"/>
  <c r="BJ725" i="10"/>
  <c r="BJ723" i="10"/>
  <c r="BJ721" i="10"/>
  <c r="BJ719" i="10"/>
  <c r="BJ717" i="10"/>
  <c r="BJ715" i="10"/>
  <c r="BJ713" i="10"/>
  <c r="BJ742" i="10"/>
  <c r="BJ728" i="10"/>
  <c r="BJ732" i="10"/>
  <c r="BJ730" i="10"/>
  <c r="BJ716" i="10"/>
  <c r="BJ718" i="10"/>
  <c r="BJ714" i="10"/>
  <c r="BJ710" i="10"/>
  <c r="BJ708" i="10"/>
  <c r="BJ706" i="10"/>
  <c r="BJ704" i="10"/>
  <c r="BJ702" i="10"/>
  <c r="BJ700" i="10"/>
  <c r="BJ698" i="10"/>
  <c r="BJ720" i="10"/>
  <c r="BJ712" i="10"/>
  <c r="BJ731" i="10"/>
  <c r="BJ722" i="10"/>
  <c r="BJ694" i="10"/>
  <c r="BJ676" i="10"/>
  <c r="BJ709" i="10"/>
  <c r="BJ701" i="10"/>
  <c r="BJ696" i="10"/>
  <c r="BJ695" i="10"/>
  <c r="BJ690" i="10"/>
  <c r="BJ688" i="10"/>
  <c r="BJ686" i="10"/>
  <c r="BJ684" i="10"/>
  <c r="BJ682" i="10"/>
  <c r="BJ680" i="10"/>
  <c r="BJ692" i="10"/>
  <c r="BJ724" i="10"/>
  <c r="BJ711" i="10"/>
  <c r="BJ703" i="10"/>
  <c r="BJ726" i="10"/>
  <c r="BJ693" i="10"/>
  <c r="BJ707" i="10"/>
  <c r="BJ699" i="10"/>
  <c r="BJ683" i="10"/>
  <c r="BJ673" i="10"/>
  <c r="BJ685" i="10"/>
  <c r="BJ670" i="10"/>
  <c r="BJ668" i="10"/>
  <c r="BJ666" i="10"/>
  <c r="BJ664" i="10"/>
  <c r="BJ662" i="10"/>
  <c r="BJ660" i="10"/>
  <c r="BJ658" i="10"/>
  <c r="BJ656" i="10"/>
  <c r="BJ654" i="10"/>
  <c r="BJ652" i="10"/>
  <c r="BJ675" i="10"/>
  <c r="BJ672" i="10"/>
  <c r="BJ697" i="10"/>
  <c r="BJ689" i="10"/>
  <c r="BJ681" i="10"/>
  <c r="BJ677" i="10"/>
  <c r="BJ674" i="10"/>
  <c r="BJ671" i="10"/>
  <c r="BJ669" i="10"/>
  <c r="BJ667" i="10"/>
  <c r="BJ665" i="10"/>
  <c r="BJ663" i="10"/>
  <c r="BJ661" i="10"/>
  <c r="BJ659" i="10"/>
  <c r="BJ657" i="10"/>
  <c r="BJ655" i="10"/>
  <c r="BJ653" i="10"/>
  <c r="BJ651" i="10"/>
  <c r="BJ705" i="10"/>
  <c r="BJ630" i="10"/>
  <c r="BJ647" i="10"/>
  <c r="BJ634" i="10"/>
  <c r="BJ646" i="10"/>
  <c r="BJ644" i="10"/>
  <c r="BJ642" i="10"/>
  <c r="BJ640" i="10"/>
  <c r="BJ638" i="10"/>
  <c r="BJ628" i="10"/>
  <c r="BJ626" i="10"/>
  <c r="BJ645" i="10"/>
  <c r="BJ643" i="10"/>
  <c r="BJ641" i="10"/>
  <c r="BJ639" i="10"/>
  <c r="BJ637" i="10"/>
  <c r="BJ627" i="10"/>
  <c r="BJ650" i="10"/>
  <c r="BJ649" i="10"/>
  <c r="BJ615" i="10"/>
  <c r="BJ613" i="10"/>
  <c r="BJ611" i="10"/>
  <c r="BJ609" i="10"/>
  <c r="BJ679" i="10"/>
  <c r="BJ633" i="10"/>
  <c r="BJ621" i="10"/>
  <c r="BJ619" i="10"/>
  <c r="BJ617" i="10"/>
  <c r="BJ606" i="10"/>
  <c r="BJ604" i="10"/>
  <c r="BJ602" i="10"/>
  <c r="BJ635" i="10"/>
  <c r="BJ631" i="10"/>
  <c r="BJ687" i="10"/>
  <c r="BJ614" i="10"/>
  <c r="BJ612" i="10"/>
  <c r="BJ610" i="10"/>
  <c r="BJ625" i="10"/>
  <c r="BJ622" i="10"/>
  <c r="BJ620" i="10"/>
  <c r="BJ618" i="10"/>
  <c r="BJ552" i="10"/>
  <c r="BJ550" i="10"/>
  <c r="BJ589" i="10"/>
  <c r="BJ556" i="10"/>
  <c r="BJ554" i="10"/>
  <c r="BJ605" i="10"/>
  <c r="BJ603" i="10"/>
  <c r="BJ601" i="10"/>
  <c r="BJ599" i="10"/>
  <c r="BJ597" i="10"/>
  <c r="BJ595" i="10"/>
  <c r="BJ593" i="10"/>
  <c r="BJ558" i="10"/>
  <c r="BJ584" i="10"/>
  <c r="BJ582" i="10"/>
  <c r="BJ580" i="10"/>
  <c r="BJ578" i="10"/>
  <c r="BJ576" i="10"/>
  <c r="BJ574" i="10"/>
  <c r="BJ572" i="10"/>
  <c r="BJ570" i="10"/>
  <c r="BJ568" i="10"/>
  <c r="BJ566" i="10"/>
  <c r="BJ564" i="10"/>
  <c r="BJ562" i="10"/>
  <c r="BJ590" i="10"/>
  <c r="BJ588" i="10"/>
  <c r="BJ555" i="10"/>
  <c r="BJ600" i="10"/>
  <c r="BJ598" i="10"/>
  <c r="BJ596" i="10"/>
  <c r="BJ594" i="10"/>
  <c r="BJ592" i="10"/>
  <c r="BJ559" i="10"/>
  <c r="BJ543" i="10"/>
  <c r="BJ541" i="10"/>
  <c r="BJ539" i="10"/>
  <c r="BJ537" i="10"/>
  <c r="BJ535" i="10"/>
  <c r="BJ533" i="10"/>
  <c r="BJ531" i="10"/>
  <c r="BJ529" i="10"/>
  <c r="BJ527" i="10"/>
  <c r="BJ525" i="10"/>
  <c r="BJ521" i="10"/>
  <c r="BJ517" i="10"/>
  <c r="BJ515" i="10"/>
  <c r="BJ513" i="10"/>
  <c r="BJ511" i="10"/>
  <c r="BJ509" i="10"/>
  <c r="BJ505" i="10"/>
  <c r="BJ503" i="10"/>
  <c r="BJ501" i="10"/>
  <c r="BJ499" i="10"/>
  <c r="BJ583" i="10"/>
  <c r="BJ575" i="10"/>
  <c r="BJ567" i="10"/>
  <c r="BJ551" i="10"/>
  <c r="BJ548" i="10"/>
  <c r="BJ581" i="10"/>
  <c r="BJ573" i="10"/>
  <c r="BJ565" i="10"/>
  <c r="BJ544" i="10"/>
  <c r="BJ542" i="10"/>
  <c r="BJ540" i="10"/>
  <c r="BJ538" i="10"/>
  <c r="BJ536" i="10"/>
  <c r="BJ534" i="10"/>
  <c r="BJ532" i="10"/>
  <c r="BJ530" i="10"/>
  <c r="BJ526" i="10"/>
  <c r="BJ524" i="10"/>
  <c r="BJ522" i="10"/>
  <c r="BJ520" i="10"/>
  <c r="BJ518" i="10"/>
  <c r="BJ516" i="10"/>
  <c r="BJ514" i="10"/>
  <c r="BJ512" i="10"/>
  <c r="BJ510" i="10"/>
  <c r="BJ508" i="10"/>
  <c r="BJ504" i="10"/>
  <c r="BJ502" i="10"/>
  <c r="BJ500" i="10"/>
  <c r="BJ579" i="10"/>
  <c r="BJ571" i="10"/>
  <c r="BJ563" i="10"/>
  <c r="BJ546" i="10"/>
  <c r="BJ547" i="10"/>
  <c r="BJ561" i="10"/>
  <c r="BJ490" i="10"/>
  <c r="BJ488" i="10"/>
  <c r="BJ486" i="10"/>
  <c r="BJ484" i="10"/>
  <c r="BJ482" i="10"/>
  <c r="BJ480" i="10"/>
  <c r="BJ478" i="10"/>
  <c r="BJ476" i="10"/>
  <c r="BJ474" i="10"/>
  <c r="BJ472" i="10"/>
  <c r="BJ470" i="10"/>
  <c r="BJ468" i="10"/>
  <c r="BJ466" i="10"/>
  <c r="BJ464" i="10"/>
  <c r="BJ462" i="10"/>
  <c r="BJ460" i="10"/>
  <c r="BJ458" i="10"/>
  <c r="BJ456" i="10"/>
  <c r="BJ454" i="10"/>
  <c r="BJ495" i="10"/>
  <c r="BJ492" i="10"/>
  <c r="BJ569" i="10"/>
  <c r="BJ496" i="10"/>
  <c r="BJ577" i="10"/>
  <c r="BJ498" i="10"/>
  <c r="BJ493" i="10"/>
  <c r="BJ491" i="10"/>
  <c r="BJ489" i="10"/>
  <c r="BJ487" i="10"/>
  <c r="BJ485" i="10"/>
  <c r="BJ483" i="10"/>
  <c r="BJ481" i="10"/>
  <c r="BJ479" i="10"/>
  <c r="BJ477" i="10"/>
  <c r="BJ475" i="10"/>
  <c r="BJ473" i="10"/>
  <c r="BJ471" i="10"/>
  <c r="BJ469" i="10"/>
  <c r="BJ467" i="10"/>
  <c r="BJ465" i="10"/>
  <c r="BJ463" i="10"/>
  <c r="BJ497" i="10"/>
  <c r="BJ459" i="10"/>
  <c r="BJ450" i="10"/>
  <c r="BJ451" i="10"/>
  <c r="BJ415" i="10"/>
  <c r="BJ413" i="10"/>
  <c r="BJ411" i="10"/>
  <c r="BJ585" i="10"/>
  <c r="BJ431" i="10"/>
  <c r="BJ429" i="10"/>
  <c r="BJ427" i="10"/>
  <c r="BJ425" i="10"/>
  <c r="BJ423" i="10"/>
  <c r="BJ421" i="10"/>
  <c r="BJ419" i="10"/>
  <c r="BJ447" i="10"/>
  <c r="BJ445" i="10"/>
  <c r="BJ443" i="10"/>
  <c r="BJ441" i="10"/>
  <c r="BJ439" i="10"/>
  <c r="BJ437" i="10"/>
  <c r="BJ435" i="10"/>
  <c r="BJ494" i="10"/>
  <c r="BJ461" i="10"/>
  <c r="BJ455" i="10"/>
  <c r="BJ452" i="10"/>
  <c r="BJ408" i="10"/>
  <c r="BJ406" i="10"/>
  <c r="BJ404" i="10"/>
  <c r="BJ457" i="10"/>
  <c r="BJ432" i="10"/>
  <c r="BJ430" i="10"/>
  <c r="BJ428" i="10"/>
  <c r="BJ426" i="10"/>
  <c r="BJ424" i="10"/>
  <c r="BJ422" i="10"/>
  <c r="BJ420" i="10"/>
  <c r="BJ418" i="10"/>
  <c r="BJ442" i="10"/>
  <c r="BJ434" i="10"/>
  <c r="BJ405" i="10"/>
  <c r="BJ400" i="10"/>
  <c r="BJ398" i="10"/>
  <c r="BJ396" i="10"/>
  <c r="BJ394" i="10"/>
  <c r="BJ392" i="10"/>
  <c r="BJ390" i="10"/>
  <c r="BJ388" i="10"/>
  <c r="BJ416" i="10"/>
  <c r="BJ402" i="10"/>
  <c r="BJ448" i="10"/>
  <c r="BJ440" i="10"/>
  <c r="BJ367" i="10"/>
  <c r="BJ365" i="10"/>
  <c r="BJ363" i="10"/>
  <c r="BJ410" i="10"/>
  <c r="BJ407" i="10"/>
  <c r="BJ385" i="10"/>
  <c r="BJ383" i="10"/>
  <c r="BJ381" i="10"/>
  <c r="BJ379" i="10"/>
  <c r="BJ377" i="10"/>
  <c r="BJ375" i="10"/>
  <c r="BJ373" i="10"/>
  <c r="BJ371" i="10"/>
  <c r="BJ369" i="10"/>
  <c r="BJ446" i="10"/>
  <c r="BJ438" i="10"/>
  <c r="BJ399" i="10"/>
  <c r="BJ397" i="10"/>
  <c r="BJ395" i="10"/>
  <c r="BJ393" i="10"/>
  <c r="BJ391" i="10"/>
  <c r="BJ389" i="10"/>
  <c r="BJ453" i="10"/>
  <c r="BJ412" i="10"/>
  <c r="BJ403" i="10"/>
  <c r="BJ444" i="10"/>
  <c r="BJ436" i="10"/>
  <c r="BJ366" i="10"/>
  <c r="BJ364" i="10"/>
  <c r="BJ362" i="10"/>
  <c r="BJ386" i="10"/>
  <c r="BJ378" i="10"/>
  <c r="BJ370" i="10"/>
  <c r="BJ330" i="10"/>
  <c r="BJ321" i="10"/>
  <c r="BJ319" i="10"/>
  <c r="BJ347" i="10"/>
  <c r="BJ336" i="10"/>
  <c r="BJ334" i="10"/>
  <c r="BJ302" i="10"/>
  <c r="BJ300" i="10"/>
  <c r="BJ298" i="10"/>
  <c r="BJ384" i="10"/>
  <c r="BJ376" i="10"/>
  <c r="BJ359" i="10"/>
  <c r="BJ342" i="10"/>
  <c r="BJ340" i="10"/>
  <c r="BJ325" i="10"/>
  <c r="BJ308" i="10"/>
  <c r="BJ306" i="10"/>
  <c r="BJ304" i="10"/>
  <c r="BJ414" i="10"/>
  <c r="BJ353" i="10"/>
  <c r="BJ351" i="10"/>
  <c r="BJ344" i="10"/>
  <c r="BJ316" i="10"/>
  <c r="BJ314" i="10"/>
  <c r="BJ312" i="10"/>
  <c r="BJ382" i="10"/>
  <c r="BJ374" i="10"/>
  <c r="BJ356" i="10"/>
  <c r="BJ331" i="10"/>
  <c r="BJ329" i="10"/>
  <c r="BJ322" i="10"/>
  <c r="BJ320" i="10"/>
  <c r="BJ318" i="10"/>
  <c r="BJ358" i="10"/>
  <c r="BJ348" i="10"/>
  <c r="BJ337" i="10"/>
  <c r="BJ335" i="10"/>
  <c r="BJ333" i="10"/>
  <c r="BJ301" i="10"/>
  <c r="BJ299" i="10"/>
  <c r="BJ297" i="10"/>
  <c r="BJ380" i="10"/>
  <c r="BJ372" i="10"/>
  <c r="BJ360" i="10"/>
  <c r="BJ357" i="10"/>
  <c r="BJ341" i="10"/>
  <c r="BJ339" i="10"/>
  <c r="BJ326" i="10"/>
  <c r="BJ309" i="10"/>
  <c r="BJ307" i="10"/>
  <c r="BJ305" i="10"/>
  <c r="BJ352" i="10"/>
  <c r="BJ315" i="10"/>
  <c r="BJ292" i="10"/>
  <c r="BJ269" i="10"/>
  <c r="BJ267" i="10"/>
  <c r="BJ265" i="10"/>
  <c r="BJ263" i="10"/>
  <c r="BJ294" i="10"/>
  <c r="BJ281" i="10"/>
  <c r="BJ279" i="10"/>
  <c r="BJ277" i="10"/>
  <c r="BJ275" i="10"/>
  <c r="BJ273" i="10"/>
  <c r="BJ313" i="10"/>
  <c r="BJ254" i="10"/>
  <c r="BJ252" i="10"/>
  <c r="BJ250" i="10"/>
  <c r="BJ248" i="10"/>
  <c r="BJ246" i="10"/>
  <c r="BJ244" i="10"/>
  <c r="BJ242" i="10"/>
  <c r="BJ240" i="10"/>
  <c r="BJ361" i="10"/>
  <c r="BJ289" i="10"/>
  <c r="BJ287" i="10"/>
  <c r="BJ285" i="10"/>
  <c r="BJ260" i="10"/>
  <c r="BJ258" i="10"/>
  <c r="BJ311" i="10"/>
  <c r="BJ293" i="10"/>
  <c r="BJ291" i="10"/>
  <c r="BJ270" i="10"/>
  <c r="BJ268" i="10"/>
  <c r="BJ266" i="10"/>
  <c r="BJ264" i="10"/>
  <c r="BJ262" i="10"/>
  <c r="BJ282" i="10"/>
  <c r="BJ280" i="10"/>
  <c r="BJ278" i="10"/>
  <c r="BJ276" i="10"/>
  <c r="BJ274" i="10"/>
  <c r="BJ272" i="10"/>
  <c r="BJ354" i="10"/>
  <c r="BJ255" i="10"/>
  <c r="BJ253" i="10"/>
  <c r="BJ251" i="10"/>
  <c r="BJ249" i="10"/>
  <c r="BJ247" i="10"/>
  <c r="BJ245" i="10"/>
  <c r="BJ243" i="10"/>
  <c r="BJ241" i="10"/>
  <c r="BJ286" i="10"/>
  <c r="BJ225" i="10"/>
  <c r="BJ214" i="10"/>
  <c r="BJ212" i="10"/>
  <c r="BJ210" i="10"/>
  <c r="BJ208" i="10"/>
  <c r="BJ206" i="10"/>
  <c r="BJ192" i="10"/>
  <c r="BJ179" i="10"/>
  <c r="BJ177" i="10"/>
  <c r="BJ175" i="10"/>
  <c r="BJ158" i="10"/>
  <c r="BJ156" i="10"/>
  <c r="BJ235" i="10"/>
  <c r="BJ233" i="10"/>
  <c r="BJ231" i="10"/>
  <c r="BJ227" i="10"/>
  <c r="BJ222" i="10"/>
  <c r="BJ220" i="10"/>
  <c r="BJ218" i="10"/>
  <c r="BJ183" i="10"/>
  <c r="BJ164" i="10"/>
  <c r="BJ145" i="10"/>
  <c r="BJ143" i="10"/>
  <c r="BJ141" i="10"/>
  <c r="BJ120" i="10"/>
  <c r="BJ118" i="10"/>
  <c r="BJ116" i="10"/>
  <c r="BJ114" i="10"/>
  <c r="BJ239" i="10"/>
  <c r="BJ197" i="10"/>
  <c r="BJ190" i="10"/>
  <c r="BJ187" i="10"/>
  <c r="BJ170" i="10"/>
  <c r="BJ168" i="10"/>
  <c r="BJ166" i="10"/>
  <c r="BJ126" i="10"/>
  <c r="BJ124" i="10"/>
  <c r="BJ122" i="10"/>
  <c r="BJ259" i="10"/>
  <c r="BJ223" i="10"/>
  <c r="BJ203" i="10"/>
  <c r="BJ201" i="10"/>
  <c r="BJ199" i="10"/>
  <c r="BJ172" i="10"/>
  <c r="BJ153" i="10"/>
  <c r="BJ151" i="10"/>
  <c r="BJ149" i="10"/>
  <c r="BJ138" i="10"/>
  <c r="BJ136" i="10"/>
  <c r="BJ134" i="10"/>
  <c r="BJ132" i="10"/>
  <c r="BJ130" i="10"/>
  <c r="BJ215" i="10"/>
  <c r="BJ213" i="10"/>
  <c r="BJ211" i="10"/>
  <c r="BJ209" i="10"/>
  <c r="BJ207" i="10"/>
  <c r="BJ188" i="10"/>
  <c r="BJ180" i="10"/>
  <c r="BJ178" i="10"/>
  <c r="BJ176" i="10"/>
  <c r="BJ257" i="10"/>
  <c r="BJ234" i="10"/>
  <c r="BJ232" i="10"/>
  <c r="BJ230" i="10"/>
  <c r="BJ228" i="10"/>
  <c r="BJ224" i="10"/>
  <c r="BJ219" i="10"/>
  <c r="BJ217" i="10"/>
  <c r="BJ191" i="10"/>
  <c r="BJ184" i="10"/>
  <c r="BJ182" i="10"/>
  <c r="BJ163" i="10"/>
  <c r="BJ161" i="10"/>
  <c r="BJ144" i="10"/>
  <c r="BJ142" i="10"/>
  <c r="BJ119" i="10"/>
  <c r="BJ117" i="10"/>
  <c r="BJ115" i="10"/>
  <c r="BJ288" i="10"/>
  <c r="BJ238" i="10"/>
  <c r="BJ237" i="10"/>
  <c r="BJ196" i="10"/>
  <c r="BJ169" i="10"/>
  <c r="BJ167" i="10"/>
  <c r="BJ127" i="10"/>
  <c r="BJ125" i="10"/>
  <c r="BJ123" i="10"/>
  <c r="BJ106" i="10"/>
  <c r="BJ104" i="10"/>
  <c r="BJ70" i="10"/>
  <c r="BJ54" i="10"/>
  <c r="BJ200" i="10"/>
  <c r="BJ148" i="10"/>
  <c r="BJ108" i="10"/>
  <c r="BJ93" i="10"/>
  <c r="BJ91" i="10"/>
  <c r="BJ89" i="10"/>
  <c r="BJ76" i="10"/>
  <c r="BJ19" i="10"/>
  <c r="BJ189" i="10"/>
  <c r="BJ150" i="10"/>
  <c r="BJ97" i="10"/>
  <c r="BJ95" i="10"/>
  <c r="BJ80" i="10"/>
  <c r="BJ68" i="10"/>
  <c r="BJ53" i="10"/>
  <c r="BJ51" i="10"/>
  <c r="BJ173" i="10"/>
  <c r="BJ157" i="10"/>
  <c r="BJ152" i="10"/>
  <c r="BJ129" i="10"/>
  <c r="BJ101" i="10"/>
  <c r="BJ99" i="10"/>
  <c r="BJ86" i="10"/>
  <c r="BJ84" i="10"/>
  <c r="BJ71" i="10"/>
  <c r="BJ50" i="10"/>
  <c r="BJ21" i="10"/>
  <c r="BJ295" i="10"/>
  <c r="BJ154" i="10"/>
  <c r="BJ131" i="10"/>
  <c r="BJ105" i="10"/>
  <c r="BJ103" i="10"/>
  <c r="BJ73" i="10"/>
  <c r="BJ66" i="10"/>
  <c r="BJ49" i="10"/>
  <c r="BJ27" i="10"/>
  <c r="BJ26" i="10"/>
  <c r="BJ25" i="10"/>
  <c r="BJ24" i="10"/>
  <c r="BJ23" i="10"/>
  <c r="BJ204" i="10"/>
  <c r="BJ159" i="10"/>
  <c r="BJ133" i="10"/>
  <c r="BJ92" i="10"/>
  <c r="BJ90" i="10"/>
  <c r="BJ77" i="10"/>
  <c r="BJ75" i="10"/>
  <c r="BJ69" i="10"/>
  <c r="BJ57" i="10"/>
  <c r="BJ48" i="10"/>
  <c r="BJ35" i="10"/>
  <c r="BJ34" i="10"/>
  <c r="BJ33" i="10"/>
  <c r="BJ32" i="10"/>
  <c r="BJ31" i="10"/>
  <c r="BJ30" i="10"/>
  <c r="BJ29" i="10"/>
  <c r="BJ135" i="10"/>
  <c r="BJ96" i="10"/>
  <c r="BJ81" i="10"/>
  <c r="BJ79" i="10"/>
  <c r="BJ65" i="10"/>
  <c r="BJ63" i="10"/>
  <c r="BJ62" i="10"/>
  <c r="BJ61" i="10"/>
  <c r="BJ60" i="10"/>
  <c r="BJ59" i="10"/>
  <c r="BJ56" i="10"/>
  <c r="BJ44" i="10"/>
  <c r="BJ43" i="10"/>
  <c r="BJ42" i="10"/>
  <c r="BJ41" i="10"/>
  <c r="BJ40" i="10"/>
  <c r="BJ39" i="10"/>
  <c r="BJ38" i="10"/>
  <c r="BJ37" i="10"/>
  <c r="BJ20" i="10"/>
  <c r="BJ137" i="10"/>
  <c r="BJ13" i="10"/>
  <c r="BJ83" i="10"/>
  <c r="BJ11" i="10"/>
  <c r="BJ9" i="10"/>
  <c r="BJ109" i="10"/>
  <c r="BJ67" i="10"/>
  <c r="BJ55" i="10"/>
  <c r="BJ14" i="10"/>
  <c r="BJ15" i="10"/>
  <c r="BJ202" i="10"/>
  <c r="BJ110" i="10"/>
  <c r="BJ47" i="10"/>
  <c r="BJ12" i="10"/>
  <c r="BJ100" i="10"/>
  <c r="BJ85" i="10"/>
  <c r="BJ8" i="10"/>
  <c r="BJ111" i="10"/>
  <c r="BJ18" i="10"/>
  <c r="BJ10" i="10"/>
  <c r="AN8" i="9"/>
  <c r="AR20" i="9"/>
  <c r="AQ30" i="9"/>
  <c r="AN32" i="9"/>
  <c r="Y20" i="4"/>
  <c r="S21" i="6"/>
  <c r="AS9" i="9"/>
  <c r="AT18" i="9"/>
  <c r="AQ8" i="9"/>
  <c r="AO11" i="9"/>
  <c r="AQ27" i="9"/>
  <c r="AS35" i="9"/>
  <c r="AN18" i="9"/>
  <c r="AM56" i="9"/>
  <c r="AT37" i="9"/>
  <c r="AQ61" i="9"/>
  <c r="AO26" i="9"/>
  <c r="AN65" i="9"/>
  <c r="AS67" i="9"/>
  <c r="AR50" i="9"/>
  <c r="AS71" i="9"/>
  <c r="AS51" i="9"/>
  <c r="S35" i="6"/>
  <c r="Y34" i="4"/>
  <c r="AM15" i="9"/>
  <c r="AP19" i="9"/>
  <c r="AN21" i="9"/>
  <c r="AN20" i="9"/>
  <c r="AR15" i="9"/>
  <c r="AN11" i="9"/>
  <c r="AN14" i="9"/>
  <c r="AN25" i="9"/>
  <c r="AS8" i="9"/>
  <c r="AN22" i="9"/>
  <c r="AP40" i="9"/>
  <c r="AQ9" i="9"/>
  <c r="AP20" i="9"/>
  <c r="AO42" i="9"/>
  <c r="AN30" i="9"/>
  <c r="AM48" i="9"/>
  <c r="AS42" i="9"/>
  <c r="AR36" i="9"/>
  <c r="AR21" i="9"/>
  <c r="AN41" i="9"/>
  <c r="AQ38" i="9"/>
  <c r="AM33" i="9"/>
  <c r="AS27" i="9"/>
  <c r="AP49" i="9"/>
  <c r="AM32" i="9"/>
  <c r="AO48" i="9"/>
  <c r="AT57" i="9"/>
  <c r="AO24" i="9"/>
  <c r="AS40" i="9"/>
  <c r="AS52" i="9"/>
  <c r="AR63" i="9"/>
  <c r="AQ66" i="9"/>
  <c r="AO68" i="9"/>
  <c r="AM53" i="9"/>
  <c r="AN69" i="9"/>
  <c r="AM51" i="9"/>
  <c r="AP67" i="9"/>
  <c r="S22" i="6"/>
  <c r="Y21" i="4"/>
  <c r="S19" i="6"/>
  <c r="Y18" i="4"/>
  <c r="BG864" i="10"/>
  <c r="BG862" i="10"/>
  <c r="BG874" i="10"/>
  <c r="BG872" i="10"/>
  <c r="BG870" i="10"/>
  <c r="BG873" i="10"/>
  <c r="BG871" i="10"/>
  <c r="BG869" i="10"/>
  <c r="BG865" i="10"/>
  <c r="BG856" i="10"/>
  <c r="BG860" i="10"/>
  <c r="BG858" i="10"/>
  <c r="BG861" i="10"/>
  <c r="BG854" i="10"/>
  <c r="BG868" i="10"/>
  <c r="BG852" i="10"/>
  <c r="BG867" i="10"/>
  <c r="BG859" i="10"/>
  <c r="BG855" i="10"/>
  <c r="BG863" i="10"/>
  <c r="BG853" i="10"/>
  <c r="BG849" i="10"/>
  <c r="BG847" i="10"/>
  <c r="BG845" i="10"/>
  <c r="BG843" i="10"/>
  <c r="BG841" i="10"/>
  <c r="BG850" i="10"/>
  <c r="BG838" i="10"/>
  <c r="BG851" i="10"/>
  <c r="BG846" i="10"/>
  <c r="BG844" i="10"/>
  <c r="BG842" i="10"/>
  <c r="BG840" i="10"/>
  <c r="BG837" i="10"/>
  <c r="BG828" i="10"/>
  <c r="BG836" i="10"/>
  <c r="BG834" i="10"/>
  <c r="BG832" i="10"/>
  <c r="BG835" i="10"/>
  <c r="BG833" i="10"/>
  <c r="BG825" i="10"/>
  <c r="BG822" i="10"/>
  <c r="BG827" i="10"/>
  <c r="BG829" i="10"/>
  <c r="BG811" i="10"/>
  <c r="BG831" i="10"/>
  <c r="BG819" i="10"/>
  <c r="BG817" i="10"/>
  <c r="BG815" i="10"/>
  <c r="BG813" i="10"/>
  <c r="BG826" i="10"/>
  <c r="BG820" i="10"/>
  <c r="BG818" i="10"/>
  <c r="BG816" i="10"/>
  <c r="BG824" i="10"/>
  <c r="BG806" i="10"/>
  <c r="BG804" i="10"/>
  <c r="BG801" i="10"/>
  <c r="BG799" i="10"/>
  <c r="BG797" i="10"/>
  <c r="BG814" i="10"/>
  <c r="BG823" i="10"/>
  <c r="BG808" i="10"/>
  <c r="BG800" i="10"/>
  <c r="BG771" i="10"/>
  <c r="BG769" i="10"/>
  <c r="BG809" i="10"/>
  <c r="BG792" i="10"/>
  <c r="BG790" i="10"/>
  <c r="BG788" i="10"/>
  <c r="BG777" i="10"/>
  <c r="BG775" i="10"/>
  <c r="BG805" i="10"/>
  <c r="BG794" i="10"/>
  <c r="BG781" i="10"/>
  <c r="BG795" i="10"/>
  <c r="BG793" i="10"/>
  <c r="BG791" i="10"/>
  <c r="BG789" i="10"/>
  <c r="BG787" i="10"/>
  <c r="BG776" i="10"/>
  <c r="BG774" i="10"/>
  <c r="BG798" i="10"/>
  <c r="BG796" i="10"/>
  <c r="BG782" i="10"/>
  <c r="BG780" i="10"/>
  <c r="BG763" i="10"/>
  <c r="BG767" i="10"/>
  <c r="BG746" i="10"/>
  <c r="BG744" i="10"/>
  <c r="BG756" i="10"/>
  <c r="BG754" i="10"/>
  <c r="BG752" i="10"/>
  <c r="BG750" i="10"/>
  <c r="BG748" i="10"/>
  <c r="BG810" i="10"/>
  <c r="BG807" i="10"/>
  <c r="BG770" i="10"/>
  <c r="BG768" i="10"/>
  <c r="BG760" i="10"/>
  <c r="BG758" i="10"/>
  <c r="BG766" i="10"/>
  <c r="BG745" i="10"/>
  <c r="BG759" i="10"/>
  <c r="BG749" i="10"/>
  <c r="BG762" i="10"/>
  <c r="BG751" i="10"/>
  <c r="BG742" i="10"/>
  <c r="BG740" i="10"/>
  <c r="BG738" i="10"/>
  <c r="BG736" i="10"/>
  <c r="BG764" i="10"/>
  <c r="BG753" i="10"/>
  <c r="BG772" i="10"/>
  <c r="BG755" i="10"/>
  <c r="BG741" i="10"/>
  <c r="BG739" i="10"/>
  <c r="BG737" i="10"/>
  <c r="BG785" i="10"/>
  <c r="BG732" i="10"/>
  <c r="BG731" i="10"/>
  <c r="BG730" i="10"/>
  <c r="BG728" i="10"/>
  <c r="BG726" i="10"/>
  <c r="BG724" i="10"/>
  <c r="BG722" i="10"/>
  <c r="BG720" i="10"/>
  <c r="BG718" i="10"/>
  <c r="BG734" i="10"/>
  <c r="BG733" i="10"/>
  <c r="BG735" i="10"/>
  <c r="BG729" i="10"/>
  <c r="BG727" i="10"/>
  <c r="BG725" i="10"/>
  <c r="BG723" i="10"/>
  <c r="BG721" i="10"/>
  <c r="BG719" i="10"/>
  <c r="BG717" i="10"/>
  <c r="BG743" i="10"/>
  <c r="BG711" i="10"/>
  <c r="BG709" i="10"/>
  <c r="BG707" i="10"/>
  <c r="BG705" i="10"/>
  <c r="BG703" i="10"/>
  <c r="BG701" i="10"/>
  <c r="BG699" i="10"/>
  <c r="BG716" i="10"/>
  <c r="BG713" i="10"/>
  <c r="BG689" i="10"/>
  <c r="BG687" i="10"/>
  <c r="BG685" i="10"/>
  <c r="BG683" i="10"/>
  <c r="BG681" i="10"/>
  <c r="BG679" i="10"/>
  <c r="BG708" i="10"/>
  <c r="BG700" i="10"/>
  <c r="BG693" i="10"/>
  <c r="BG715" i="10"/>
  <c r="BG695" i="10"/>
  <c r="BG710" i="10"/>
  <c r="BG702" i="10"/>
  <c r="BG694" i="10"/>
  <c r="BG676" i="10"/>
  <c r="BG674" i="10"/>
  <c r="BG672" i="10"/>
  <c r="BG712" i="10"/>
  <c r="BG697" i="10"/>
  <c r="BG706" i="10"/>
  <c r="BG677" i="10"/>
  <c r="BG675" i="10"/>
  <c r="BG692" i="10"/>
  <c r="BG714" i="10"/>
  <c r="BG696" i="10"/>
  <c r="BG690" i="10"/>
  <c r="BG682" i="10"/>
  <c r="BG647" i="10"/>
  <c r="BG671" i="10"/>
  <c r="BG669" i="10"/>
  <c r="BG667" i="10"/>
  <c r="BG665" i="10"/>
  <c r="BG663" i="10"/>
  <c r="BG661" i="10"/>
  <c r="BG659" i="10"/>
  <c r="BG657" i="10"/>
  <c r="BG655" i="10"/>
  <c r="BG684" i="10"/>
  <c r="BG698" i="10"/>
  <c r="BG670" i="10"/>
  <c r="BG668" i="10"/>
  <c r="BG666" i="10"/>
  <c r="BG664" i="10"/>
  <c r="BG662" i="10"/>
  <c r="BG660" i="10"/>
  <c r="BG658" i="10"/>
  <c r="BG656" i="10"/>
  <c r="BG688" i="10"/>
  <c r="BG680" i="10"/>
  <c r="BG652" i="10"/>
  <c r="BG649" i="10"/>
  <c r="BG635" i="10"/>
  <c r="BG633" i="10"/>
  <c r="BG654" i="10"/>
  <c r="BG645" i="10"/>
  <c r="BG643" i="10"/>
  <c r="BG641" i="10"/>
  <c r="BG639" i="10"/>
  <c r="BG637" i="10"/>
  <c r="BG651" i="10"/>
  <c r="BG650" i="10"/>
  <c r="BG686" i="10"/>
  <c r="BG673" i="10"/>
  <c r="BG653" i="10"/>
  <c r="BG630" i="10"/>
  <c r="BG631" i="10"/>
  <c r="BG704" i="10"/>
  <c r="BG642" i="10"/>
  <c r="BG626" i="10"/>
  <c r="BG625" i="10"/>
  <c r="BG622" i="10"/>
  <c r="BG620" i="10"/>
  <c r="BG618" i="10"/>
  <c r="BG605" i="10"/>
  <c r="BG603" i="10"/>
  <c r="BG644" i="10"/>
  <c r="BG627" i="10"/>
  <c r="BG634" i="10"/>
  <c r="BG615" i="10"/>
  <c r="BG613" i="10"/>
  <c r="BG611" i="10"/>
  <c r="BG609" i="10"/>
  <c r="BG646" i="10"/>
  <c r="BG638" i="10"/>
  <c r="BG621" i="10"/>
  <c r="BG619" i="10"/>
  <c r="BG617" i="10"/>
  <c r="BG606" i="10"/>
  <c r="BG604" i="10"/>
  <c r="BG590" i="10"/>
  <c r="BG588" i="10"/>
  <c r="BG555" i="10"/>
  <c r="BG640" i="10"/>
  <c r="BG628" i="10"/>
  <c r="BG610" i="10"/>
  <c r="BG602" i="10"/>
  <c r="BG600" i="10"/>
  <c r="BG598" i="10"/>
  <c r="BG596" i="10"/>
  <c r="BG594" i="10"/>
  <c r="BG592" i="10"/>
  <c r="BG559" i="10"/>
  <c r="BG585" i="10"/>
  <c r="BG583" i="10"/>
  <c r="BG581" i="10"/>
  <c r="BG579" i="10"/>
  <c r="BG577" i="10"/>
  <c r="BG575" i="10"/>
  <c r="BG573" i="10"/>
  <c r="BG571" i="10"/>
  <c r="BG569" i="10"/>
  <c r="BG567" i="10"/>
  <c r="BG565" i="10"/>
  <c r="BG563" i="10"/>
  <c r="BG561" i="10"/>
  <c r="BG612" i="10"/>
  <c r="BG552" i="10"/>
  <c r="BG550" i="10"/>
  <c r="BG589" i="10"/>
  <c r="BG614" i="10"/>
  <c r="BG601" i="10"/>
  <c r="BG599" i="10"/>
  <c r="BG597" i="10"/>
  <c r="BG595" i="10"/>
  <c r="BG593" i="10"/>
  <c r="BG558" i="10"/>
  <c r="BG584" i="10"/>
  <c r="BG582" i="10"/>
  <c r="BG580" i="10"/>
  <c r="BG578" i="10"/>
  <c r="BG576" i="10"/>
  <c r="BG574" i="10"/>
  <c r="BG572" i="10"/>
  <c r="BG570" i="10"/>
  <c r="BG568" i="10"/>
  <c r="BG566" i="10"/>
  <c r="BG564" i="10"/>
  <c r="BG562" i="10"/>
  <c r="BG546" i="10"/>
  <c r="BG554" i="10"/>
  <c r="BG551" i="10"/>
  <c r="BG548" i="10"/>
  <c r="BG547" i="10"/>
  <c r="BG556" i="10"/>
  <c r="BG543" i="10"/>
  <c r="BG541" i="10"/>
  <c r="BG539" i="10"/>
  <c r="BG537" i="10"/>
  <c r="BG535" i="10"/>
  <c r="BG533" i="10"/>
  <c r="BG531" i="10"/>
  <c r="BG529" i="10"/>
  <c r="BG527" i="10"/>
  <c r="BG525" i="10"/>
  <c r="BG521" i="10"/>
  <c r="BG517" i="10"/>
  <c r="BG515" i="10"/>
  <c r="BG513" i="10"/>
  <c r="BG511" i="10"/>
  <c r="BG509" i="10"/>
  <c r="BG505" i="10"/>
  <c r="BG503" i="10"/>
  <c r="BG540" i="10"/>
  <c r="BG532" i="10"/>
  <c r="BG522" i="10"/>
  <c r="BG501" i="10"/>
  <c r="BG491" i="10"/>
  <c r="BG489" i="10"/>
  <c r="BG487" i="10"/>
  <c r="BG485" i="10"/>
  <c r="BG483" i="10"/>
  <c r="BG481" i="10"/>
  <c r="BG479" i="10"/>
  <c r="BG477" i="10"/>
  <c r="BG475" i="10"/>
  <c r="BG473" i="10"/>
  <c r="BG471" i="10"/>
  <c r="BG469" i="10"/>
  <c r="BG467" i="10"/>
  <c r="BG465" i="10"/>
  <c r="BG463" i="10"/>
  <c r="BG461" i="10"/>
  <c r="BG526" i="10"/>
  <c r="BG516" i="10"/>
  <c r="BG508" i="10"/>
  <c r="BG502" i="10"/>
  <c r="BG538" i="10"/>
  <c r="BG530" i="10"/>
  <c r="BG520" i="10"/>
  <c r="BG494" i="10"/>
  <c r="BG524" i="10"/>
  <c r="BG514" i="10"/>
  <c r="BG504" i="10"/>
  <c r="BG544" i="10"/>
  <c r="BG536" i="10"/>
  <c r="BG495" i="10"/>
  <c r="BG490" i="10"/>
  <c r="BG488" i="10"/>
  <c r="BG486" i="10"/>
  <c r="BG484" i="10"/>
  <c r="BG482" i="10"/>
  <c r="BG480" i="10"/>
  <c r="BG478" i="10"/>
  <c r="BG476" i="10"/>
  <c r="BG474" i="10"/>
  <c r="BG472" i="10"/>
  <c r="BG470" i="10"/>
  <c r="BG468" i="10"/>
  <c r="BG466" i="10"/>
  <c r="BG464" i="10"/>
  <c r="BG462" i="10"/>
  <c r="BG512" i="10"/>
  <c r="BG492" i="10"/>
  <c r="BG542" i="10"/>
  <c r="BG534" i="10"/>
  <c r="BG457" i="10"/>
  <c r="BG454" i="10"/>
  <c r="BG416" i="10"/>
  <c r="BG414" i="10"/>
  <c r="BG412" i="10"/>
  <c r="BG410" i="10"/>
  <c r="BG518" i="10"/>
  <c r="BG500" i="10"/>
  <c r="BG453" i="10"/>
  <c r="BG432" i="10"/>
  <c r="BG430" i="10"/>
  <c r="BG428" i="10"/>
  <c r="BG426" i="10"/>
  <c r="BG424" i="10"/>
  <c r="BG422" i="10"/>
  <c r="BG420" i="10"/>
  <c r="BG418" i="10"/>
  <c r="BG459" i="10"/>
  <c r="BG456" i="10"/>
  <c r="BG448" i="10"/>
  <c r="BG446" i="10"/>
  <c r="BG444" i="10"/>
  <c r="BG442" i="10"/>
  <c r="BG440" i="10"/>
  <c r="BG438" i="10"/>
  <c r="BG436" i="10"/>
  <c r="BG434" i="10"/>
  <c r="BG496" i="10"/>
  <c r="BG450" i="10"/>
  <c r="BG407" i="10"/>
  <c r="BG497" i="10"/>
  <c r="BG493" i="10"/>
  <c r="BG458" i="10"/>
  <c r="BG451" i="10"/>
  <c r="BG415" i="10"/>
  <c r="BG413" i="10"/>
  <c r="BG411" i="10"/>
  <c r="BG498" i="10"/>
  <c r="BG431" i="10"/>
  <c r="BG429" i="10"/>
  <c r="BG427" i="10"/>
  <c r="BG425" i="10"/>
  <c r="BG423" i="10"/>
  <c r="BG421" i="10"/>
  <c r="BG419" i="10"/>
  <c r="BG499" i="10"/>
  <c r="BG460" i="10"/>
  <c r="BG455" i="10"/>
  <c r="BG452" i="10"/>
  <c r="BG447" i="10"/>
  <c r="BG445" i="10"/>
  <c r="BG443" i="10"/>
  <c r="BG441" i="10"/>
  <c r="BG439" i="10"/>
  <c r="BG437" i="10"/>
  <c r="BG435" i="10"/>
  <c r="BG510" i="10"/>
  <c r="BG403" i="10"/>
  <c r="BG404" i="10"/>
  <c r="BG366" i="10"/>
  <c r="BG364" i="10"/>
  <c r="BG362" i="10"/>
  <c r="BG360" i="10"/>
  <c r="BG358" i="10"/>
  <c r="BG386" i="10"/>
  <c r="BG384" i="10"/>
  <c r="BG382" i="10"/>
  <c r="BG380" i="10"/>
  <c r="BG378" i="10"/>
  <c r="BG376" i="10"/>
  <c r="BG374" i="10"/>
  <c r="BG372" i="10"/>
  <c r="BG370" i="10"/>
  <c r="BG405" i="10"/>
  <c r="BG400" i="10"/>
  <c r="BG398" i="10"/>
  <c r="BG396" i="10"/>
  <c r="BG394" i="10"/>
  <c r="BG392" i="10"/>
  <c r="BG390" i="10"/>
  <c r="BG388" i="10"/>
  <c r="BG402" i="10"/>
  <c r="BG367" i="10"/>
  <c r="BG365" i="10"/>
  <c r="BG363" i="10"/>
  <c r="BG361" i="10"/>
  <c r="BG359" i="10"/>
  <c r="BG357" i="10"/>
  <c r="BG406" i="10"/>
  <c r="BG385" i="10"/>
  <c r="BG383" i="10"/>
  <c r="BG381" i="10"/>
  <c r="BG379" i="10"/>
  <c r="BG377" i="10"/>
  <c r="BG375" i="10"/>
  <c r="BG373" i="10"/>
  <c r="BG371" i="10"/>
  <c r="BG369" i="10"/>
  <c r="BG393" i="10"/>
  <c r="BG348" i="10"/>
  <c r="BG337" i="10"/>
  <c r="BG335" i="10"/>
  <c r="BG333" i="10"/>
  <c r="BG301" i="10"/>
  <c r="BG341" i="10"/>
  <c r="BG339" i="10"/>
  <c r="BG326" i="10"/>
  <c r="BG309" i="10"/>
  <c r="BG307" i="10"/>
  <c r="BG305" i="10"/>
  <c r="BG399" i="10"/>
  <c r="BG391" i="10"/>
  <c r="BG354" i="10"/>
  <c r="BG352" i="10"/>
  <c r="BG315" i="10"/>
  <c r="BG313" i="10"/>
  <c r="BG311" i="10"/>
  <c r="BG330" i="10"/>
  <c r="BG321" i="10"/>
  <c r="BG319" i="10"/>
  <c r="BG294" i="10"/>
  <c r="BG397" i="10"/>
  <c r="BG389" i="10"/>
  <c r="BG347" i="10"/>
  <c r="BG336" i="10"/>
  <c r="BG334" i="10"/>
  <c r="BG302" i="10"/>
  <c r="BG300" i="10"/>
  <c r="BG298" i="10"/>
  <c r="BG408" i="10"/>
  <c r="BG342" i="10"/>
  <c r="BG340" i="10"/>
  <c r="BG325" i="10"/>
  <c r="BG308" i="10"/>
  <c r="BG306" i="10"/>
  <c r="BG304" i="10"/>
  <c r="BG395" i="10"/>
  <c r="BG353" i="10"/>
  <c r="BG351" i="10"/>
  <c r="BG344" i="10"/>
  <c r="BG316" i="10"/>
  <c r="BG314" i="10"/>
  <c r="BG312" i="10"/>
  <c r="BG329" i="10"/>
  <c r="BG322" i="10"/>
  <c r="BG282" i="10"/>
  <c r="BG280" i="10"/>
  <c r="BG278" i="10"/>
  <c r="BG276" i="10"/>
  <c r="BG274" i="10"/>
  <c r="BG272" i="10"/>
  <c r="BG295" i="10"/>
  <c r="BG255" i="10"/>
  <c r="BG253" i="10"/>
  <c r="BG251" i="10"/>
  <c r="BG249" i="10"/>
  <c r="BG247" i="10"/>
  <c r="BG245" i="10"/>
  <c r="BG243" i="10"/>
  <c r="BG241" i="10"/>
  <c r="BG320" i="10"/>
  <c r="BG288" i="10"/>
  <c r="BG286" i="10"/>
  <c r="BG259" i="10"/>
  <c r="BG257" i="10"/>
  <c r="BG299" i="10"/>
  <c r="BG297" i="10"/>
  <c r="BG292" i="10"/>
  <c r="BG269" i="10"/>
  <c r="BG267" i="10"/>
  <c r="BG265" i="10"/>
  <c r="BG263" i="10"/>
  <c r="BG356" i="10"/>
  <c r="BG318" i="10"/>
  <c r="BG281" i="10"/>
  <c r="BG279" i="10"/>
  <c r="BG277" i="10"/>
  <c r="BG275" i="10"/>
  <c r="BG273" i="10"/>
  <c r="BG254" i="10"/>
  <c r="BG252" i="10"/>
  <c r="BG250" i="10"/>
  <c r="BG248" i="10"/>
  <c r="BG246" i="10"/>
  <c r="BG244" i="10"/>
  <c r="BG242" i="10"/>
  <c r="BG240" i="10"/>
  <c r="BG331" i="10"/>
  <c r="BG289" i="10"/>
  <c r="BG287" i="10"/>
  <c r="BG285" i="10"/>
  <c r="BG260" i="10"/>
  <c r="BG258" i="10"/>
  <c r="BG293" i="10"/>
  <c r="BG238" i="10"/>
  <c r="BG234" i="10"/>
  <c r="BG232" i="10"/>
  <c r="BG230" i="10"/>
  <c r="BG228" i="10"/>
  <c r="BG224" i="10"/>
  <c r="BG219" i="10"/>
  <c r="BG217" i="10"/>
  <c r="BG191" i="10"/>
  <c r="BG184" i="10"/>
  <c r="BG182" i="10"/>
  <c r="BG163" i="10"/>
  <c r="BG161" i="10"/>
  <c r="BG144" i="10"/>
  <c r="BG142" i="10"/>
  <c r="BG119" i="10"/>
  <c r="BG268" i="10"/>
  <c r="BG237" i="10"/>
  <c r="BG196" i="10"/>
  <c r="BG169" i="10"/>
  <c r="BG167" i="10"/>
  <c r="BG127" i="10"/>
  <c r="BG125" i="10"/>
  <c r="BG123" i="10"/>
  <c r="BG291" i="10"/>
  <c r="BG204" i="10"/>
  <c r="BG202" i="10"/>
  <c r="BG200" i="10"/>
  <c r="BG189" i="10"/>
  <c r="BG173" i="10"/>
  <c r="BG154" i="10"/>
  <c r="BG152" i="10"/>
  <c r="BG150" i="10"/>
  <c r="BG148" i="10"/>
  <c r="BG137" i="10"/>
  <c r="BG135" i="10"/>
  <c r="BG133" i="10"/>
  <c r="BG131" i="10"/>
  <c r="BG129" i="10"/>
  <c r="BG266" i="10"/>
  <c r="BG225" i="10"/>
  <c r="BG214" i="10"/>
  <c r="BG212" i="10"/>
  <c r="BG210" i="10"/>
  <c r="BG208" i="10"/>
  <c r="BG206" i="10"/>
  <c r="BG192" i="10"/>
  <c r="BG179" i="10"/>
  <c r="BG177" i="10"/>
  <c r="BG175" i="10"/>
  <c r="BG158" i="10"/>
  <c r="BG156" i="10"/>
  <c r="BG239" i="10"/>
  <c r="BG235" i="10"/>
  <c r="BG233" i="10"/>
  <c r="BG231" i="10"/>
  <c r="BG227" i="10"/>
  <c r="BG222" i="10"/>
  <c r="BG220" i="10"/>
  <c r="BG218" i="10"/>
  <c r="BG183" i="10"/>
  <c r="BG264" i="10"/>
  <c r="BG197" i="10"/>
  <c r="BG190" i="10"/>
  <c r="BG187" i="10"/>
  <c r="BG170" i="10"/>
  <c r="BG168" i="10"/>
  <c r="BG166" i="10"/>
  <c r="BG126" i="10"/>
  <c r="BG124" i="10"/>
  <c r="BG122" i="10"/>
  <c r="BG223" i="10"/>
  <c r="BG203" i="10"/>
  <c r="BG201" i="10"/>
  <c r="BG199" i="10"/>
  <c r="BG172" i="10"/>
  <c r="BG153" i="10"/>
  <c r="BG151" i="10"/>
  <c r="BG149" i="10"/>
  <c r="BG138" i="10"/>
  <c r="BG136" i="10"/>
  <c r="BG134" i="10"/>
  <c r="BG132" i="10"/>
  <c r="BG130" i="10"/>
  <c r="BG92" i="10"/>
  <c r="BG90" i="10"/>
  <c r="BG77" i="10"/>
  <c r="BG75" i="10"/>
  <c r="BG69" i="10"/>
  <c r="BG57" i="10"/>
  <c r="BG48" i="10"/>
  <c r="BG35" i="10"/>
  <c r="BG34" i="10"/>
  <c r="BG33" i="10"/>
  <c r="BG32" i="10"/>
  <c r="BG31" i="10"/>
  <c r="BG30" i="10"/>
  <c r="BG29" i="10"/>
  <c r="BG215" i="10"/>
  <c r="BG207" i="10"/>
  <c r="BG111" i="10"/>
  <c r="BG110" i="10"/>
  <c r="BG109" i="10"/>
  <c r="BG96" i="10"/>
  <c r="BG81" i="10"/>
  <c r="BG79" i="10"/>
  <c r="BG65" i="10"/>
  <c r="BG63" i="10"/>
  <c r="BG62" i="10"/>
  <c r="BG61" i="10"/>
  <c r="BG60" i="10"/>
  <c r="BG59" i="10"/>
  <c r="BG56" i="10"/>
  <c r="BG44" i="10"/>
  <c r="BG43" i="10"/>
  <c r="BG42" i="10"/>
  <c r="BG41" i="10"/>
  <c r="BG40" i="10"/>
  <c r="BG39" i="10"/>
  <c r="BG38" i="10"/>
  <c r="BG37" i="10"/>
  <c r="BG20" i="10"/>
  <c r="BG164" i="10"/>
  <c r="BG100" i="10"/>
  <c r="BG85" i="10"/>
  <c r="BG83" i="10"/>
  <c r="BG67" i="10"/>
  <c r="BG55" i="10"/>
  <c r="BG47" i="10"/>
  <c r="BG213" i="10"/>
  <c r="BG180" i="10"/>
  <c r="BG141" i="10"/>
  <c r="BG106" i="10"/>
  <c r="BG104" i="10"/>
  <c r="BG70" i="10"/>
  <c r="BG54" i="10"/>
  <c r="BG262" i="10"/>
  <c r="BG188" i="10"/>
  <c r="BG157" i="10"/>
  <c r="BG116" i="10"/>
  <c r="BG115" i="10"/>
  <c r="BG114" i="10"/>
  <c r="BG108" i="10"/>
  <c r="BG93" i="10"/>
  <c r="BG91" i="10"/>
  <c r="BG89" i="10"/>
  <c r="BG76" i="10"/>
  <c r="BG211" i="10"/>
  <c r="BG178" i="10"/>
  <c r="BG143" i="10"/>
  <c r="BG97" i="10"/>
  <c r="BG95" i="10"/>
  <c r="BG80" i="10"/>
  <c r="BG68" i="10"/>
  <c r="BG53" i="10"/>
  <c r="BG51" i="10"/>
  <c r="BG270" i="10"/>
  <c r="BG159" i="10"/>
  <c r="BG120" i="10"/>
  <c r="BG117" i="10"/>
  <c r="BG101" i="10"/>
  <c r="BG99" i="10"/>
  <c r="BG86" i="10"/>
  <c r="BG84" i="10"/>
  <c r="BG71" i="10"/>
  <c r="BG50" i="10"/>
  <c r="BG21" i="10"/>
  <c r="BG145" i="10"/>
  <c r="BG10" i="10"/>
  <c r="BG9" i="10"/>
  <c r="BG118" i="10"/>
  <c r="BG105" i="10"/>
  <c r="BG49" i="10"/>
  <c r="BG15" i="10"/>
  <c r="BG12" i="10"/>
  <c r="BG27" i="10"/>
  <c r="BG13" i="10"/>
  <c r="BG8" i="10"/>
  <c r="BG209" i="10"/>
  <c r="BG103" i="10"/>
  <c r="BG26" i="10"/>
  <c r="BG19" i="10"/>
  <c r="BG11" i="10"/>
  <c r="BG18" i="10"/>
  <c r="BG73" i="10"/>
  <c r="BG25" i="10"/>
  <c r="BG176" i="10"/>
  <c r="BG66" i="10"/>
  <c r="BG24" i="10"/>
  <c r="BG23" i="10"/>
  <c r="BG14" i="10"/>
  <c r="BH874" i="10"/>
  <c r="BH872" i="10"/>
  <c r="BH870" i="10"/>
  <c r="BH868" i="10"/>
  <c r="BH865" i="10"/>
  <c r="BH873" i="10"/>
  <c r="BH871" i="10"/>
  <c r="BH869" i="10"/>
  <c r="BH860" i="10"/>
  <c r="BH858" i="10"/>
  <c r="BH851" i="10"/>
  <c r="BH861" i="10"/>
  <c r="BH854" i="10"/>
  <c r="BH852" i="10"/>
  <c r="BH867" i="10"/>
  <c r="BH864" i="10"/>
  <c r="BH859" i="10"/>
  <c r="BH855" i="10"/>
  <c r="BH863" i="10"/>
  <c r="BH862" i="10"/>
  <c r="BH856" i="10"/>
  <c r="BH853" i="10"/>
  <c r="BH849" i="10"/>
  <c r="BH847" i="10"/>
  <c r="BH845" i="10"/>
  <c r="BH843" i="10"/>
  <c r="BH841" i="10"/>
  <c r="BH850" i="10"/>
  <c r="BH838" i="10"/>
  <c r="BH846" i="10"/>
  <c r="BH844" i="10"/>
  <c r="BH842" i="10"/>
  <c r="BH840" i="10"/>
  <c r="BH837" i="10"/>
  <c r="BH828" i="10"/>
  <c r="BH826" i="10"/>
  <c r="BH824" i="10"/>
  <c r="BH836" i="10"/>
  <c r="BH834" i="10"/>
  <c r="BH832" i="10"/>
  <c r="BH829" i="10"/>
  <c r="BH835" i="10"/>
  <c r="BH833" i="10"/>
  <c r="BH827" i="10"/>
  <c r="BH811" i="10"/>
  <c r="BH809" i="10"/>
  <c r="BH831" i="10"/>
  <c r="BH819" i="10"/>
  <c r="BH817" i="10"/>
  <c r="BH815" i="10"/>
  <c r="BH813" i="10"/>
  <c r="BH823" i="10"/>
  <c r="BH825" i="10"/>
  <c r="BH822" i="10"/>
  <c r="BH801" i="10"/>
  <c r="BH799" i="10"/>
  <c r="BH797" i="10"/>
  <c r="BH795" i="10"/>
  <c r="BH814" i="10"/>
  <c r="BH816" i="10"/>
  <c r="BH807" i="10"/>
  <c r="BH805" i="10"/>
  <c r="BH818" i="10"/>
  <c r="BH810" i="10"/>
  <c r="BH800" i="10"/>
  <c r="BH798" i="10"/>
  <c r="BH820" i="10"/>
  <c r="BH806" i="10"/>
  <c r="BH804" i="10"/>
  <c r="BH792" i="10"/>
  <c r="BH790" i="10"/>
  <c r="BH788" i="10"/>
  <c r="BH777" i="10"/>
  <c r="BH775" i="10"/>
  <c r="BH794" i="10"/>
  <c r="BH781" i="10"/>
  <c r="BH785" i="10"/>
  <c r="BH772" i="10"/>
  <c r="BH770" i="10"/>
  <c r="BH768" i="10"/>
  <c r="BH808" i="10"/>
  <c r="BH771" i="10"/>
  <c r="BH769" i="10"/>
  <c r="BH796" i="10"/>
  <c r="BH793" i="10"/>
  <c r="BH780" i="10"/>
  <c r="BH767" i="10"/>
  <c r="BH746" i="10"/>
  <c r="BH744" i="10"/>
  <c r="BH756" i="10"/>
  <c r="BH754" i="10"/>
  <c r="BH752" i="10"/>
  <c r="BH750" i="10"/>
  <c r="BH748" i="10"/>
  <c r="BH787" i="10"/>
  <c r="BH782" i="10"/>
  <c r="BH774" i="10"/>
  <c r="BH760" i="10"/>
  <c r="BH758" i="10"/>
  <c r="BH764" i="10"/>
  <c r="BH762" i="10"/>
  <c r="BH755" i="10"/>
  <c r="BH753" i="10"/>
  <c r="BH751" i="10"/>
  <c r="BH749" i="10"/>
  <c r="BH763" i="10"/>
  <c r="BH776" i="10"/>
  <c r="BH766" i="10"/>
  <c r="BH742" i="10"/>
  <c r="BH740" i="10"/>
  <c r="BH738" i="10"/>
  <c r="BH736" i="10"/>
  <c r="BH734" i="10"/>
  <c r="BH759" i="10"/>
  <c r="BH745" i="10"/>
  <c r="BH789" i="10"/>
  <c r="BH741" i="10"/>
  <c r="BH739" i="10"/>
  <c r="BH737" i="10"/>
  <c r="BH732" i="10"/>
  <c r="BH731" i="10"/>
  <c r="BH730" i="10"/>
  <c r="BH728" i="10"/>
  <c r="BH726" i="10"/>
  <c r="BH724" i="10"/>
  <c r="BH722" i="10"/>
  <c r="BH720" i="10"/>
  <c r="BH718" i="10"/>
  <c r="BH716" i="10"/>
  <c r="BH733" i="10"/>
  <c r="BH791" i="10"/>
  <c r="BH735" i="10"/>
  <c r="BH729" i="10"/>
  <c r="BH727" i="10"/>
  <c r="BH725" i="10"/>
  <c r="BH723" i="10"/>
  <c r="BH721" i="10"/>
  <c r="BH719" i="10"/>
  <c r="BH717" i="10"/>
  <c r="BH715" i="10"/>
  <c r="BH711" i="10"/>
  <c r="BH709" i="10"/>
  <c r="BH707" i="10"/>
  <c r="BH705" i="10"/>
  <c r="BH703" i="10"/>
  <c r="BH701" i="10"/>
  <c r="BH699" i="10"/>
  <c r="BH697" i="10"/>
  <c r="BH695" i="10"/>
  <c r="BH713" i="10"/>
  <c r="BH743" i="10"/>
  <c r="BH714" i="10"/>
  <c r="BH710" i="10"/>
  <c r="BH708" i="10"/>
  <c r="BH706" i="10"/>
  <c r="BH704" i="10"/>
  <c r="BH702" i="10"/>
  <c r="BH700" i="10"/>
  <c r="BH698" i="10"/>
  <c r="BH693" i="10"/>
  <c r="BH694" i="10"/>
  <c r="BH676" i="10"/>
  <c r="BH674" i="10"/>
  <c r="BH672" i="10"/>
  <c r="BH696" i="10"/>
  <c r="BH690" i="10"/>
  <c r="BH688" i="10"/>
  <c r="BH686" i="10"/>
  <c r="BH684" i="10"/>
  <c r="BH682" i="10"/>
  <c r="BH680" i="10"/>
  <c r="BH677" i="10"/>
  <c r="BH675" i="10"/>
  <c r="BH689" i="10"/>
  <c r="BH687" i="10"/>
  <c r="BH685" i="10"/>
  <c r="BH683" i="10"/>
  <c r="BH681" i="10"/>
  <c r="BH679" i="10"/>
  <c r="BH647" i="10"/>
  <c r="BH671" i="10"/>
  <c r="BH669" i="10"/>
  <c r="BH667" i="10"/>
  <c r="BH665" i="10"/>
  <c r="BH663" i="10"/>
  <c r="BH661" i="10"/>
  <c r="BH659" i="10"/>
  <c r="BH657" i="10"/>
  <c r="BH655" i="10"/>
  <c r="BH653" i="10"/>
  <c r="BH651" i="10"/>
  <c r="BH649" i="10"/>
  <c r="BH692" i="10"/>
  <c r="BH658" i="10"/>
  <c r="BH654" i="10"/>
  <c r="BH645" i="10"/>
  <c r="BH643" i="10"/>
  <c r="BH641" i="10"/>
  <c r="BH639" i="10"/>
  <c r="BH637" i="10"/>
  <c r="BH660" i="10"/>
  <c r="BH650" i="10"/>
  <c r="BH673" i="10"/>
  <c r="BH662" i="10"/>
  <c r="BH630" i="10"/>
  <c r="BH664" i="10"/>
  <c r="BH634" i="10"/>
  <c r="BH712" i="10"/>
  <c r="BH670" i="10"/>
  <c r="BH631" i="10"/>
  <c r="BH656" i="10"/>
  <c r="BH652" i="10"/>
  <c r="BH635" i="10"/>
  <c r="BH633" i="10"/>
  <c r="BH668" i="10"/>
  <c r="BH605" i="10"/>
  <c r="BH603" i="10"/>
  <c r="BH644" i="10"/>
  <c r="BH627" i="10"/>
  <c r="BH615" i="10"/>
  <c r="BH613" i="10"/>
  <c r="BH611" i="10"/>
  <c r="BH609" i="10"/>
  <c r="BH646" i="10"/>
  <c r="BH638" i="10"/>
  <c r="BH621" i="10"/>
  <c r="BH619" i="10"/>
  <c r="BH617" i="10"/>
  <c r="BH606" i="10"/>
  <c r="BH604" i="10"/>
  <c r="BH666" i="10"/>
  <c r="BH640" i="10"/>
  <c r="BH628" i="10"/>
  <c r="BH610" i="10"/>
  <c r="BH602" i="10"/>
  <c r="BH600" i="10"/>
  <c r="BH598" i="10"/>
  <c r="BH596" i="10"/>
  <c r="BH594" i="10"/>
  <c r="BH592" i="10"/>
  <c r="BH559" i="10"/>
  <c r="BH625" i="10"/>
  <c r="BH585" i="10"/>
  <c r="BH583" i="10"/>
  <c r="BH581" i="10"/>
  <c r="BH579" i="10"/>
  <c r="BH577" i="10"/>
  <c r="BH575" i="10"/>
  <c r="BH573" i="10"/>
  <c r="BH571" i="10"/>
  <c r="BH569" i="10"/>
  <c r="BH567" i="10"/>
  <c r="BH565" i="10"/>
  <c r="BH563" i="10"/>
  <c r="BH561" i="10"/>
  <c r="BH548" i="10"/>
  <c r="BH612" i="10"/>
  <c r="BH552" i="10"/>
  <c r="BH550" i="10"/>
  <c r="BH589" i="10"/>
  <c r="BH556" i="10"/>
  <c r="BH554" i="10"/>
  <c r="BH642" i="10"/>
  <c r="BH618" i="10"/>
  <c r="BH614" i="10"/>
  <c r="BH601" i="10"/>
  <c r="BH599" i="10"/>
  <c r="BH597" i="10"/>
  <c r="BH595" i="10"/>
  <c r="BH593" i="10"/>
  <c r="BH626" i="10"/>
  <c r="BH620" i="10"/>
  <c r="BH584" i="10"/>
  <c r="BH582" i="10"/>
  <c r="BH580" i="10"/>
  <c r="BH578" i="10"/>
  <c r="BH576" i="10"/>
  <c r="BH574" i="10"/>
  <c r="BH572" i="10"/>
  <c r="BH570" i="10"/>
  <c r="BH568" i="10"/>
  <c r="BH566" i="10"/>
  <c r="BH564" i="10"/>
  <c r="BH562" i="10"/>
  <c r="BH622" i="10"/>
  <c r="BH551" i="10"/>
  <c r="BH588" i="10"/>
  <c r="BH558" i="10"/>
  <c r="BH547" i="10"/>
  <c r="BH555" i="10"/>
  <c r="BH543" i="10"/>
  <c r="BH541" i="10"/>
  <c r="BH539" i="10"/>
  <c r="BH537" i="10"/>
  <c r="BH535" i="10"/>
  <c r="BH533" i="10"/>
  <c r="BH531" i="10"/>
  <c r="BH529" i="10"/>
  <c r="BH527" i="10"/>
  <c r="BH525" i="10"/>
  <c r="BH521" i="10"/>
  <c r="BH517" i="10"/>
  <c r="BH515" i="10"/>
  <c r="BH513" i="10"/>
  <c r="BH511" i="10"/>
  <c r="BH509" i="10"/>
  <c r="BH505" i="10"/>
  <c r="BH503" i="10"/>
  <c r="BH501" i="10"/>
  <c r="BH499" i="10"/>
  <c r="BH497" i="10"/>
  <c r="BH544" i="10"/>
  <c r="BH542" i="10"/>
  <c r="BH540" i="10"/>
  <c r="BH538" i="10"/>
  <c r="BH536" i="10"/>
  <c r="BH534" i="10"/>
  <c r="BH532" i="10"/>
  <c r="BH530" i="10"/>
  <c r="BH526" i="10"/>
  <c r="BH524" i="10"/>
  <c r="BH522" i="10"/>
  <c r="BH520" i="10"/>
  <c r="BH518" i="10"/>
  <c r="BH516" i="10"/>
  <c r="BH514" i="10"/>
  <c r="BH512" i="10"/>
  <c r="BH510" i="10"/>
  <c r="BH508" i="10"/>
  <c r="BH504" i="10"/>
  <c r="BH502" i="10"/>
  <c r="BH500" i="10"/>
  <c r="BH546" i="10"/>
  <c r="BH494" i="10"/>
  <c r="BH495" i="10"/>
  <c r="BH490" i="10"/>
  <c r="BH488" i="10"/>
  <c r="BH486" i="10"/>
  <c r="BH484" i="10"/>
  <c r="BH482" i="10"/>
  <c r="BH480" i="10"/>
  <c r="BH478" i="10"/>
  <c r="BH476" i="10"/>
  <c r="BH474" i="10"/>
  <c r="BH472" i="10"/>
  <c r="BH470" i="10"/>
  <c r="BH468" i="10"/>
  <c r="BH466" i="10"/>
  <c r="BH464" i="10"/>
  <c r="BH462" i="10"/>
  <c r="BH460" i="10"/>
  <c r="BH458" i="10"/>
  <c r="BH456" i="10"/>
  <c r="BH454" i="10"/>
  <c r="BH492" i="10"/>
  <c r="BH590" i="10"/>
  <c r="BH498" i="10"/>
  <c r="BH496" i="10"/>
  <c r="BH493" i="10"/>
  <c r="BH489" i="10"/>
  <c r="BH481" i="10"/>
  <c r="BH473" i="10"/>
  <c r="BH465" i="10"/>
  <c r="BH453" i="10"/>
  <c r="BH432" i="10"/>
  <c r="BH430" i="10"/>
  <c r="BH428" i="10"/>
  <c r="BH426" i="10"/>
  <c r="BH424" i="10"/>
  <c r="BH422" i="10"/>
  <c r="BH420" i="10"/>
  <c r="BH418" i="10"/>
  <c r="BH459" i="10"/>
  <c r="BH448" i="10"/>
  <c r="BH446" i="10"/>
  <c r="BH444" i="10"/>
  <c r="BH442" i="10"/>
  <c r="BH440" i="10"/>
  <c r="BH438" i="10"/>
  <c r="BH436" i="10"/>
  <c r="BH434" i="10"/>
  <c r="BH487" i="10"/>
  <c r="BH479" i="10"/>
  <c r="BH471" i="10"/>
  <c r="BH463" i="10"/>
  <c r="BH450" i="10"/>
  <c r="BH451" i="10"/>
  <c r="BH415" i="10"/>
  <c r="BH413" i="10"/>
  <c r="BH411" i="10"/>
  <c r="BH485" i="10"/>
  <c r="BH477" i="10"/>
  <c r="BH469" i="10"/>
  <c r="BH431" i="10"/>
  <c r="BH429" i="10"/>
  <c r="BH427" i="10"/>
  <c r="BH425" i="10"/>
  <c r="BH423" i="10"/>
  <c r="BH421" i="10"/>
  <c r="BH419" i="10"/>
  <c r="BH461" i="10"/>
  <c r="BH455" i="10"/>
  <c r="BH452" i="10"/>
  <c r="BH447" i="10"/>
  <c r="BH445" i="10"/>
  <c r="BH443" i="10"/>
  <c r="BH441" i="10"/>
  <c r="BH439" i="10"/>
  <c r="BH437" i="10"/>
  <c r="BH435" i="10"/>
  <c r="BH491" i="10"/>
  <c r="BH483" i="10"/>
  <c r="BH475" i="10"/>
  <c r="BH467" i="10"/>
  <c r="BH408" i="10"/>
  <c r="BH414" i="10"/>
  <c r="BH404" i="10"/>
  <c r="BH366" i="10"/>
  <c r="BH364" i="10"/>
  <c r="BH362" i="10"/>
  <c r="BH360" i="10"/>
  <c r="BH358" i="10"/>
  <c r="BH386" i="10"/>
  <c r="BH384" i="10"/>
  <c r="BH382" i="10"/>
  <c r="BH380" i="10"/>
  <c r="BH378" i="10"/>
  <c r="BH376" i="10"/>
  <c r="BH374" i="10"/>
  <c r="BH372" i="10"/>
  <c r="BH370" i="10"/>
  <c r="BH416" i="10"/>
  <c r="BH405" i="10"/>
  <c r="BH400" i="10"/>
  <c r="BH398" i="10"/>
  <c r="BH396" i="10"/>
  <c r="BH394" i="10"/>
  <c r="BH392" i="10"/>
  <c r="BH390" i="10"/>
  <c r="BH388" i="10"/>
  <c r="BH402" i="10"/>
  <c r="BH410" i="10"/>
  <c r="BH367" i="10"/>
  <c r="BH365" i="10"/>
  <c r="BH363" i="10"/>
  <c r="BH361" i="10"/>
  <c r="BH457" i="10"/>
  <c r="BH407" i="10"/>
  <c r="BH406" i="10"/>
  <c r="BH385" i="10"/>
  <c r="BH383" i="10"/>
  <c r="BH381" i="10"/>
  <c r="BH379" i="10"/>
  <c r="BH377" i="10"/>
  <c r="BH375" i="10"/>
  <c r="BH373" i="10"/>
  <c r="BH371" i="10"/>
  <c r="BH369" i="10"/>
  <c r="BH412" i="10"/>
  <c r="BH399" i="10"/>
  <c r="BH397" i="10"/>
  <c r="BH395" i="10"/>
  <c r="BH393" i="10"/>
  <c r="BH391" i="10"/>
  <c r="BH389" i="10"/>
  <c r="BH357" i="10"/>
  <c r="BH341" i="10"/>
  <c r="BH339" i="10"/>
  <c r="BH326" i="10"/>
  <c r="BH309" i="10"/>
  <c r="BH307" i="10"/>
  <c r="BH305" i="10"/>
  <c r="BH354" i="10"/>
  <c r="BH352" i="10"/>
  <c r="BH315" i="10"/>
  <c r="BH313" i="10"/>
  <c r="BH311" i="10"/>
  <c r="BH330" i="10"/>
  <c r="BH321" i="10"/>
  <c r="BH319" i="10"/>
  <c r="BH359" i="10"/>
  <c r="BH347" i="10"/>
  <c r="BH336" i="10"/>
  <c r="BH334" i="10"/>
  <c r="BH302" i="10"/>
  <c r="BH300" i="10"/>
  <c r="BH298" i="10"/>
  <c r="BH403" i="10"/>
  <c r="BH342" i="10"/>
  <c r="BH340" i="10"/>
  <c r="BH325" i="10"/>
  <c r="BH308" i="10"/>
  <c r="BH306" i="10"/>
  <c r="BH304" i="10"/>
  <c r="BH353" i="10"/>
  <c r="BH351" i="10"/>
  <c r="BH344" i="10"/>
  <c r="BH316" i="10"/>
  <c r="BH314" i="10"/>
  <c r="BH312" i="10"/>
  <c r="BH356" i="10"/>
  <c r="BH331" i="10"/>
  <c r="BH329" i="10"/>
  <c r="BH322" i="10"/>
  <c r="BH320" i="10"/>
  <c r="BH318" i="10"/>
  <c r="BH335" i="10"/>
  <c r="BH301" i="10"/>
  <c r="BH295" i="10"/>
  <c r="BH255" i="10"/>
  <c r="BH253" i="10"/>
  <c r="BH251" i="10"/>
  <c r="BH249" i="10"/>
  <c r="BH247" i="10"/>
  <c r="BH245" i="10"/>
  <c r="BH243" i="10"/>
  <c r="BH241" i="10"/>
  <c r="BH239" i="10"/>
  <c r="BH348" i="10"/>
  <c r="BH288" i="10"/>
  <c r="BH286" i="10"/>
  <c r="BH259" i="10"/>
  <c r="BH257" i="10"/>
  <c r="BH333" i="10"/>
  <c r="BH299" i="10"/>
  <c r="BH297" i="10"/>
  <c r="BH292" i="10"/>
  <c r="BH269" i="10"/>
  <c r="BH267" i="10"/>
  <c r="BH265" i="10"/>
  <c r="BH263" i="10"/>
  <c r="BH294" i="10"/>
  <c r="BH281" i="10"/>
  <c r="BH279" i="10"/>
  <c r="BH277" i="10"/>
  <c r="BH275" i="10"/>
  <c r="BH273" i="10"/>
  <c r="BH254" i="10"/>
  <c r="BH252" i="10"/>
  <c r="BH250" i="10"/>
  <c r="BH248" i="10"/>
  <c r="BH246" i="10"/>
  <c r="BH244" i="10"/>
  <c r="BH242" i="10"/>
  <c r="BH240" i="10"/>
  <c r="BH238" i="10"/>
  <c r="BH289" i="10"/>
  <c r="BH287" i="10"/>
  <c r="BH285" i="10"/>
  <c r="BH260" i="10"/>
  <c r="BH258" i="10"/>
  <c r="BH337" i="10"/>
  <c r="BH293" i="10"/>
  <c r="BH291" i="10"/>
  <c r="BH270" i="10"/>
  <c r="BH268" i="10"/>
  <c r="BH266" i="10"/>
  <c r="BH264" i="10"/>
  <c r="BH262" i="10"/>
  <c r="BH237" i="10"/>
  <c r="BH196" i="10"/>
  <c r="BH169" i="10"/>
  <c r="BH167" i="10"/>
  <c r="BH127" i="10"/>
  <c r="BH125" i="10"/>
  <c r="BH123" i="10"/>
  <c r="BH282" i="10"/>
  <c r="BH274" i="10"/>
  <c r="BH204" i="10"/>
  <c r="BH202" i="10"/>
  <c r="BH200" i="10"/>
  <c r="BH189" i="10"/>
  <c r="BH173" i="10"/>
  <c r="BH154" i="10"/>
  <c r="BH152" i="10"/>
  <c r="BH150" i="10"/>
  <c r="BH148" i="10"/>
  <c r="BH137" i="10"/>
  <c r="BH135" i="10"/>
  <c r="BH133" i="10"/>
  <c r="BH131" i="10"/>
  <c r="BH129" i="10"/>
  <c r="BH110" i="10"/>
  <c r="BH225" i="10"/>
  <c r="BH214" i="10"/>
  <c r="BH212" i="10"/>
  <c r="BH210" i="10"/>
  <c r="BH208" i="10"/>
  <c r="BH206" i="10"/>
  <c r="BH192" i="10"/>
  <c r="BH179" i="10"/>
  <c r="BH177" i="10"/>
  <c r="BH175" i="10"/>
  <c r="BH158" i="10"/>
  <c r="BH156" i="10"/>
  <c r="BH280" i="10"/>
  <c r="BH272" i="10"/>
  <c r="BH235" i="10"/>
  <c r="BH233" i="10"/>
  <c r="BH231" i="10"/>
  <c r="BH227" i="10"/>
  <c r="BH222" i="10"/>
  <c r="BH220" i="10"/>
  <c r="BH218" i="10"/>
  <c r="BH183" i="10"/>
  <c r="BH164" i="10"/>
  <c r="BH145" i="10"/>
  <c r="BH143" i="10"/>
  <c r="BH141" i="10"/>
  <c r="BH120" i="10"/>
  <c r="BH197" i="10"/>
  <c r="BH190" i="10"/>
  <c r="BH187" i="10"/>
  <c r="BH278" i="10"/>
  <c r="BH223" i="10"/>
  <c r="BH203" i="10"/>
  <c r="BH201" i="10"/>
  <c r="BH199" i="10"/>
  <c r="BH172" i="10"/>
  <c r="BH153" i="10"/>
  <c r="BH151" i="10"/>
  <c r="BH149" i="10"/>
  <c r="BH138" i="10"/>
  <c r="BH136" i="10"/>
  <c r="BH134" i="10"/>
  <c r="BH132" i="10"/>
  <c r="BH130" i="10"/>
  <c r="BH111" i="10"/>
  <c r="BH109" i="10"/>
  <c r="BH215" i="10"/>
  <c r="BH213" i="10"/>
  <c r="BH211" i="10"/>
  <c r="BH209" i="10"/>
  <c r="BH207" i="10"/>
  <c r="BH188" i="10"/>
  <c r="BH180" i="10"/>
  <c r="BH178" i="10"/>
  <c r="BH176" i="10"/>
  <c r="BH159" i="10"/>
  <c r="BH157" i="10"/>
  <c r="BH276" i="10"/>
  <c r="BH166" i="10"/>
  <c r="BH96" i="10"/>
  <c r="BH81" i="10"/>
  <c r="BH79" i="10"/>
  <c r="BH65" i="10"/>
  <c r="BH63" i="10"/>
  <c r="BH62" i="10"/>
  <c r="BH61" i="10"/>
  <c r="BH60" i="10"/>
  <c r="BH59" i="10"/>
  <c r="BH56" i="10"/>
  <c r="BH44" i="10"/>
  <c r="BH43" i="10"/>
  <c r="BH42" i="10"/>
  <c r="BH41" i="10"/>
  <c r="BH40" i="10"/>
  <c r="BH39" i="10"/>
  <c r="BH38" i="10"/>
  <c r="BH37" i="10"/>
  <c r="BH20" i="10"/>
  <c r="BH230" i="10"/>
  <c r="BH191" i="10"/>
  <c r="BH168" i="10"/>
  <c r="BH163" i="10"/>
  <c r="BH119" i="10"/>
  <c r="BH100" i="10"/>
  <c r="BH85" i="10"/>
  <c r="BH83" i="10"/>
  <c r="BH67" i="10"/>
  <c r="BH55" i="10"/>
  <c r="BH47" i="10"/>
  <c r="BH170" i="10"/>
  <c r="BH106" i="10"/>
  <c r="BH104" i="10"/>
  <c r="BH70" i="10"/>
  <c r="BH54" i="10"/>
  <c r="BH219" i="10"/>
  <c r="BH116" i="10"/>
  <c r="BH115" i="10"/>
  <c r="BH114" i="10"/>
  <c r="BH108" i="10"/>
  <c r="BH93" i="10"/>
  <c r="BH91" i="10"/>
  <c r="BH89" i="10"/>
  <c r="BH76" i="10"/>
  <c r="BH19" i="10"/>
  <c r="BH224" i="10"/>
  <c r="BH161" i="10"/>
  <c r="BH142" i="10"/>
  <c r="BH122" i="10"/>
  <c r="BH97" i="10"/>
  <c r="BH95" i="10"/>
  <c r="BH80" i="10"/>
  <c r="BH68" i="10"/>
  <c r="BH53" i="10"/>
  <c r="BH51" i="10"/>
  <c r="BH234" i="10"/>
  <c r="BH217" i="10"/>
  <c r="BH184" i="10"/>
  <c r="BH124" i="10"/>
  <c r="BH117" i="10"/>
  <c r="BH101" i="10"/>
  <c r="BH99" i="10"/>
  <c r="BH86" i="10"/>
  <c r="BH84" i="10"/>
  <c r="BH71" i="10"/>
  <c r="BH50" i="10"/>
  <c r="BH21" i="10"/>
  <c r="BH228" i="10"/>
  <c r="BH144" i="10"/>
  <c r="BH126" i="10"/>
  <c r="BH118" i="10"/>
  <c r="BH105" i="10"/>
  <c r="BH103" i="10"/>
  <c r="BH73" i="10"/>
  <c r="BH66" i="10"/>
  <c r="BH49" i="10"/>
  <c r="BH27" i="10"/>
  <c r="BH26" i="10"/>
  <c r="BH25" i="10"/>
  <c r="BH24" i="10"/>
  <c r="BH23" i="10"/>
  <c r="BH18" i="10"/>
  <c r="BH75" i="10"/>
  <c r="BH35" i="10"/>
  <c r="BH15" i="10"/>
  <c r="BH57" i="10"/>
  <c r="BH34" i="10"/>
  <c r="BH13" i="10"/>
  <c r="BH8" i="10"/>
  <c r="BH69" i="10"/>
  <c r="BH33" i="10"/>
  <c r="BH11" i="10"/>
  <c r="BH48" i="10"/>
  <c r="BH32" i="10"/>
  <c r="BH9" i="10"/>
  <c r="BH31" i="10"/>
  <c r="BH232" i="10"/>
  <c r="BH182" i="10"/>
  <c r="BH90" i="10"/>
  <c r="BH10" i="10"/>
  <c r="BH92" i="10"/>
  <c r="BH30" i="10"/>
  <c r="BH14" i="10"/>
  <c r="BH12" i="10"/>
  <c r="BH77" i="10"/>
  <c r="BH29" i="10"/>
  <c r="BP864" i="10"/>
  <c r="BP874" i="10"/>
  <c r="BP872" i="10"/>
  <c r="BP870" i="10"/>
  <c r="BP868" i="10"/>
  <c r="BP865" i="10"/>
  <c r="BP873" i="10"/>
  <c r="BP871" i="10"/>
  <c r="BP869" i="10"/>
  <c r="BP863" i="10"/>
  <c r="BP862" i="10"/>
  <c r="BP860" i="10"/>
  <c r="BP858" i="10"/>
  <c r="BP851" i="10"/>
  <c r="BP867" i="10"/>
  <c r="BP854" i="10"/>
  <c r="BP861" i="10"/>
  <c r="BP852" i="10"/>
  <c r="BP859" i="10"/>
  <c r="BP855" i="10"/>
  <c r="BP856" i="10"/>
  <c r="BP849" i="10"/>
  <c r="BP847" i="10"/>
  <c r="BP845" i="10"/>
  <c r="BP843" i="10"/>
  <c r="BP841" i="10"/>
  <c r="BP838" i="10"/>
  <c r="BP850" i="10"/>
  <c r="BP846" i="10"/>
  <c r="BP844" i="10"/>
  <c r="BP842" i="10"/>
  <c r="BP840" i="10"/>
  <c r="BP853" i="10"/>
  <c r="BP828" i="10"/>
  <c r="BP826" i="10"/>
  <c r="BP824" i="10"/>
  <c r="BP837" i="10"/>
  <c r="BP836" i="10"/>
  <c r="BP834" i="10"/>
  <c r="BP832" i="10"/>
  <c r="BP829" i="10"/>
  <c r="BP835" i="10"/>
  <c r="BP833" i="10"/>
  <c r="BP825" i="10"/>
  <c r="BP811" i="10"/>
  <c r="BP809" i="10"/>
  <c r="BP827" i="10"/>
  <c r="BP819" i="10"/>
  <c r="BP817" i="10"/>
  <c r="BP815" i="10"/>
  <c r="BP813" i="10"/>
  <c r="BP823" i="10"/>
  <c r="BP831" i="10"/>
  <c r="BP822" i="10"/>
  <c r="BP816" i="10"/>
  <c r="BP801" i="10"/>
  <c r="BP799" i="10"/>
  <c r="BP797" i="10"/>
  <c r="BP795" i="10"/>
  <c r="BP818" i="10"/>
  <c r="BP807" i="10"/>
  <c r="BP805" i="10"/>
  <c r="BP820" i="10"/>
  <c r="BP800" i="10"/>
  <c r="BP798" i="10"/>
  <c r="BP814" i="10"/>
  <c r="BP810" i="10"/>
  <c r="BP806" i="10"/>
  <c r="BP804" i="10"/>
  <c r="BP796" i="10"/>
  <c r="BP792" i="10"/>
  <c r="BP790" i="10"/>
  <c r="BP788" i="10"/>
  <c r="BP777" i="10"/>
  <c r="BP775" i="10"/>
  <c r="BP781" i="10"/>
  <c r="BP794" i="10"/>
  <c r="BP785" i="10"/>
  <c r="BP772" i="10"/>
  <c r="BP770" i="10"/>
  <c r="BP768" i="10"/>
  <c r="BP771" i="10"/>
  <c r="BP769" i="10"/>
  <c r="BP787" i="10"/>
  <c r="BP782" i="10"/>
  <c r="BP774" i="10"/>
  <c r="BP767" i="10"/>
  <c r="BP746" i="10"/>
  <c r="BP744" i="10"/>
  <c r="BP756" i="10"/>
  <c r="BP754" i="10"/>
  <c r="BP752" i="10"/>
  <c r="BP750" i="10"/>
  <c r="BP748" i="10"/>
  <c r="BP789" i="10"/>
  <c r="BP776" i="10"/>
  <c r="BP760" i="10"/>
  <c r="BP758" i="10"/>
  <c r="BP764" i="10"/>
  <c r="BP762" i="10"/>
  <c r="BP808" i="10"/>
  <c r="BP755" i="10"/>
  <c r="BP753" i="10"/>
  <c r="BP751" i="10"/>
  <c r="BP749" i="10"/>
  <c r="BP763" i="10"/>
  <c r="BP793" i="10"/>
  <c r="BP759" i="10"/>
  <c r="BP742" i="10"/>
  <c r="BP740" i="10"/>
  <c r="BP738" i="10"/>
  <c r="BP736" i="10"/>
  <c r="BP734" i="10"/>
  <c r="BP741" i="10"/>
  <c r="BP739" i="10"/>
  <c r="BP737" i="10"/>
  <c r="BP735" i="10"/>
  <c r="BP791" i="10"/>
  <c r="BP780" i="10"/>
  <c r="BP730" i="10"/>
  <c r="BP728" i="10"/>
  <c r="BP726" i="10"/>
  <c r="BP724" i="10"/>
  <c r="BP722" i="10"/>
  <c r="BP720" i="10"/>
  <c r="BP718" i="10"/>
  <c r="BP716" i="10"/>
  <c r="BP731" i="10"/>
  <c r="BP732" i="10"/>
  <c r="BP729" i="10"/>
  <c r="BP727" i="10"/>
  <c r="BP725" i="10"/>
  <c r="BP723" i="10"/>
  <c r="BP721" i="10"/>
  <c r="BP719" i="10"/>
  <c r="BP717" i="10"/>
  <c r="BP715" i="10"/>
  <c r="BP766" i="10"/>
  <c r="BP743" i="10"/>
  <c r="BP711" i="10"/>
  <c r="BP709" i="10"/>
  <c r="BP707" i="10"/>
  <c r="BP705" i="10"/>
  <c r="BP703" i="10"/>
  <c r="BP701" i="10"/>
  <c r="BP699" i="10"/>
  <c r="BP697" i="10"/>
  <c r="BP695" i="10"/>
  <c r="BP745" i="10"/>
  <c r="BP733" i="10"/>
  <c r="BP710" i="10"/>
  <c r="BP708" i="10"/>
  <c r="BP706" i="10"/>
  <c r="BP704" i="10"/>
  <c r="BP702" i="10"/>
  <c r="BP700" i="10"/>
  <c r="BP698" i="10"/>
  <c r="BP693" i="10"/>
  <c r="BP676" i="10"/>
  <c r="BP674" i="10"/>
  <c r="BP672" i="10"/>
  <c r="BP690" i="10"/>
  <c r="BP688" i="10"/>
  <c r="BP686" i="10"/>
  <c r="BP684" i="10"/>
  <c r="BP682" i="10"/>
  <c r="BP680" i="10"/>
  <c r="BP677" i="10"/>
  <c r="BP675" i="10"/>
  <c r="BP673" i="10"/>
  <c r="BP713" i="10"/>
  <c r="BP689" i="10"/>
  <c r="BP687" i="10"/>
  <c r="BP685" i="10"/>
  <c r="BP683" i="10"/>
  <c r="BP681" i="10"/>
  <c r="BP679" i="10"/>
  <c r="BP714" i="10"/>
  <c r="BP696" i="10"/>
  <c r="BP647" i="10"/>
  <c r="BP671" i="10"/>
  <c r="BP669" i="10"/>
  <c r="BP667" i="10"/>
  <c r="BP665" i="10"/>
  <c r="BP663" i="10"/>
  <c r="BP661" i="10"/>
  <c r="BP659" i="10"/>
  <c r="BP657" i="10"/>
  <c r="BP655" i="10"/>
  <c r="BP653" i="10"/>
  <c r="BP651" i="10"/>
  <c r="BP649" i="10"/>
  <c r="BP712" i="10"/>
  <c r="BP694" i="10"/>
  <c r="BP662" i="10"/>
  <c r="BP645" i="10"/>
  <c r="BP643" i="10"/>
  <c r="BP641" i="10"/>
  <c r="BP639" i="10"/>
  <c r="BP637" i="10"/>
  <c r="BP692" i="10"/>
  <c r="BP664" i="10"/>
  <c r="BP666" i="10"/>
  <c r="BP630" i="10"/>
  <c r="BP668" i="10"/>
  <c r="BP652" i="10"/>
  <c r="BP650" i="10"/>
  <c r="BP634" i="10"/>
  <c r="BP658" i="10"/>
  <c r="BP631" i="10"/>
  <c r="BP660" i="10"/>
  <c r="BP635" i="10"/>
  <c r="BP633" i="10"/>
  <c r="BP605" i="10"/>
  <c r="BP603" i="10"/>
  <c r="BP670" i="10"/>
  <c r="BP646" i="10"/>
  <c r="BP638" i="10"/>
  <c r="BP626" i="10"/>
  <c r="BP625" i="10"/>
  <c r="BP628" i="10"/>
  <c r="BP615" i="10"/>
  <c r="BP613" i="10"/>
  <c r="BP611" i="10"/>
  <c r="BP609" i="10"/>
  <c r="BP654" i="10"/>
  <c r="BP640" i="10"/>
  <c r="BP621" i="10"/>
  <c r="BP619" i="10"/>
  <c r="BP617" i="10"/>
  <c r="BP606" i="10"/>
  <c r="BP604" i="10"/>
  <c r="BP642" i="10"/>
  <c r="BP627" i="10"/>
  <c r="BP656" i="10"/>
  <c r="BP612" i="10"/>
  <c r="BP600" i="10"/>
  <c r="BP598" i="10"/>
  <c r="BP596" i="10"/>
  <c r="BP594" i="10"/>
  <c r="BP592" i="10"/>
  <c r="BP559" i="10"/>
  <c r="BP585" i="10"/>
  <c r="BP583" i="10"/>
  <c r="BP581" i="10"/>
  <c r="BP579" i="10"/>
  <c r="BP577" i="10"/>
  <c r="BP575" i="10"/>
  <c r="BP573" i="10"/>
  <c r="BP571" i="10"/>
  <c r="BP569" i="10"/>
  <c r="BP567" i="10"/>
  <c r="BP565" i="10"/>
  <c r="BP563" i="10"/>
  <c r="BP561" i="10"/>
  <c r="BP548" i="10"/>
  <c r="BP618" i="10"/>
  <c r="BP614" i="10"/>
  <c r="BP552" i="10"/>
  <c r="BP550" i="10"/>
  <c r="BP620" i="10"/>
  <c r="BP602" i="10"/>
  <c r="BP589" i="10"/>
  <c r="BP556" i="10"/>
  <c r="BP554" i="10"/>
  <c r="BP622" i="10"/>
  <c r="BP599" i="10"/>
  <c r="BP597" i="10"/>
  <c r="BP595" i="10"/>
  <c r="BP593" i="10"/>
  <c r="BP601" i="10"/>
  <c r="BP584" i="10"/>
  <c r="BP582" i="10"/>
  <c r="BP580" i="10"/>
  <c r="BP578" i="10"/>
  <c r="BP576" i="10"/>
  <c r="BP574" i="10"/>
  <c r="BP572" i="10"/>
  <c r="BP570" i="10"/>
  <c r="BP568" i="10"/>
  <c r="BP566" i="10"/>
  <c r="BP564" i="10"/>
  <c r="BP562" i="10"/>
  <c r="BP644" i="10"/>
  <c r="BP610" i="10"/>
  <c r="BP551" i="10"/>
  <c r="BP588" i="10"/>
  <c r="BP555" i="10"/>
  <c r="BP543" i="10"/>
  <c r="BP541" i="10"/>
  <c r="BP539" i="10"/>
  <c r="BP537" i="10"/>
  <c r="BP535" i="10"/>
  <c r="BP533" i="10"/>
  <c r="BP531" i="10"/>
  <c r="BP529" i="10"/>
  <c r="BP527" i="10"/>
  <c r="BP525" i="10"/>
  <c r="BP521" i="10"/>
  <c r="BP517" i="10"/>
  <c r="BP515" i="10"/>
  <c r="BP513" i="10"/>
  <c r="BP511" i="10"/>
  <c r="BP509" i="10"/>
  <c r="BP505" i="10"/>
  <c r="BP503" i="10"/>
  <c r="BP501" i="10"/>
  <c r="BP499" i="10"/>
  <c r="BP497" i="10"/>
  <c r="BP547" i="10"/>
  <c r="BP590" i="10"/>
  <c r="BP544" i="10"/>
  <c r="BP542" i="10"/>
  <c r="BP540" i="10"/>
  <c r="BP538" i="10"/>
  <c r="BP536" i="10"/>
  <c r="BP534" i="10"/>
  <c r="BP532" i="10"/>
  <c r="BP530" i="10"/>
  <c r="BP526" i="10"/>
  <c r="BP524" i="10"/>
  <c r="BP522" i="10"/>
  <c r="BP520" i="10"/>
  <c r="BP518" i="10"/>
  <c r="BP516" i="10"/>
  <c r="BP514" i="10"/>
  <c r="BP512" i="10"/>
  <c r="BP510" i="10"/>
  <c r="BP508" i="10"/>
  <c r="BP504" i="10"/>
  <c r="BP502" i="10"/>
  <c r="BP500" i="10"/>
  <c r="BP498" i="10"/>
  <c r="BP494" i="10"/>
  <c r="BP490" i="10"/>
  <c r="BP488" i="10"/>
  <c r="BP486" i="10"/>
  <c r="BP484" i="10"/>
  <c r="BP482" i="10"/>
  <c r="BP480" i="10"/>
  <c r="BP478" i="10"/>
  <c r="BP476" i="10"/>
  <c r="BP474" i="10"/>
  <c r="BP472" i="10"/>
  <c r="BP470" i="10"/>
  <c r="BP468" i="10"/>
  <c r="BP466" i="10"/>
  <c r="BP464" i="10"/>
  <c r="BP462" i="10"/>
  <c r="BP460" i="10"/>
  <c r="BP458" i="10"/>
  <c r="BP456" i="10"/>
  <c r="BP454" i="10"/>
  <c r="BP495" i="10"/>
  <c r="BP492" i="10"/>
  <c r="BP558" i="10"/>
  <c r="BP546" i="10"/>
  <c r="BP432" i="10"/>
  <c r="BP430" i="10"/>
  <c r="BP428" i="10"/>
  <c r="BP426" i="10"/>
  <c r="BP424" i="10"/>
  <c r="BP422" i="10"/>
  <c r="BP420" i="10"/>
  <c r="BP418" i="10"/>
  <c r="BP487" i="10"/>
  <c r="BP479" i="10"/>
  <c r="BP471" i="10"/>
  <c r="BP463" i="10"/>
  <c r="BP455" i="10"/>
  <c r="BP448" i="10"/>
  <c r="BP446" i="10"/>
  <c r="BP444" i="10"/>
  <c r="BP442" i="10"/>
  <c r="BP440" i="10"/>
  <c r="BP438" i="10"/>
  <c r="BP436" i="10"/>
  <c r="BP434" i="10"/>
  <c r="BP496" i="10"/>
  <c r="BP450" i="10"/>
  <c r="BP493" i="10"/>
  <c r="BP485" i="10"/>
  <c r="BP477" i="10"/>
  <c r="BP469" i="10"/>
  <c r="BP461" i="10"/>
  <c r="BP457" i="10"/>
  <c r="BP453" i="10"/>
  <c r="BP415" i="10"/>
  <c r="BP413" i="10"/>
  <c r="BP411" i="10"/>
  <c r="BP451" i="10"/>
  <c r="BP431" i="10"/>
  <c r="BP429" i="10"/>
  <c r="BP427" i="10"/>
  <c r="BP425" i="10"/>
  <c r="BP423" i="10"/>
  <c r="BP421" i="10"/>
  <c r="BP419" i="10"/>
  <c r="BP491" i="10"/>
  <c r="BP483" i="10"/>
  <c r="BP475" i="10"/>
  <c r="BP467" i="10"/>
  <c r="BP459" i="10"/>
  <c r="BP447" i="10"/>
  <c r="BP445" i="10"/>
  <c r="BP443" i="10"/>
  <c r="BP441" i="10"/>
  <c r="BP439" i="10"/>
  <c r="BP437" i="10"/>
  <c r="BP435" i="10"/>
  <c r="BP452" i="10"/>
  <c r="BP408" i="10"/>
  <c r="BP481" i="10"/>
  <c r="BP416" i="10"/>
  <c r="BP366" i="10"/>
  <c r="BP364" i="10"/>
  <c r="BP362" i="10"/>
  <c r="BP360" i="10"/>
  <c r="BP358" i="10"/>
  <c r="BP404" i="10"/>
  <c r="BP386" i="10"/>
  <c r="BP384" i="10"/>
  <c r="BP382" i="10"/>
  <c r="BP380" i="10"/>
  <c r="BP378" i="10"/>
  <c r="BP376" i="10"/>
  <c r="BP374" i="10"/>
  <c r="BP372" i="10"/>
  <c r="BP370" i="10"/>
  <c r="BP489" i="10"/>
  <c r="BP410" i="10"/>
  <c r="BP400" i="10"/>
  <c r="BP398" i="10"/>
  <c r="BP396" i="10"/>
  <c r="BP394" i="10"/>
  <c r="BP392" i="10"/>
  <c r="BP390" i="10"/>
  <c r="BP388" i="10"/>
  <c r="BP405" i="10"/>
  <c r="BP402" i="10"/>
  <c r="BP465" i="10"/>
  <c r="BP412" i="10"/>
  <c r="BP367" i="10"/>
  <c r="BP365" i="10"/>
  <c r="BP363" i="10"/>
  <c r="BP361" i="10"/>
  <c r="BP385" i="10"/>
  <c r="BP383" i="10"/>
  <c r="BP381" i="10"/>
  <c r="BP379" i="10"/>
  <c r="BP377" i="10"/>
  <c r="BP375" i="10"/>
  <c r="BP373" i="10"/>
  <c r="BP371" i="10"/>
  <c r="BP369" i="10"/>
  <c r="BP473" i="10"/>
  <c r="BP414" i="10"/>
  <c r="BP399" i="10"/>
  <c r="BP397" i="10"/>
  <c r="BP395" i="10"/>
  <c r="BP393" i="10"/>
  <c r="BP391" i="10"/>
  <c r="BP389" i="10"/>
  <c r="BP341" i="10"/>
  <c r="BP339" i="10"/>
  <c r="BP326" i="10"/>
  <c r="BP309" i="10"/>
  <c r="BP307" i="10"/>
  <c r="BP305" i="10"/>
  <c r="BP354" i="10"/>
  <c r="BP352" i="10"/>
  <c r="BP315" i="10"/>
  <c r="BP313" i="10"/>
  <c r="BP311" i="10"/>
  <c r="BP406" i="10"/>
  <c r="BP357" i="10"/>
  <c r="BP330" i="10"/>
  <c r="BP321" i="10"/>
  <c r="BP319" i="10"/>
  <c r="BP407" i="10"/>
  <c r="BP403" i="10"/>
  <c r="BP347" i="10"/>
  <c r="BP336" i="10"/>
  <c r="BP334" i="10"/>
  <c r="BP302" i="10"/>
  <c r="BP300" i="10"/>
  <c r="BP298" i="10"/>
  <c r="BP342" i="10"/>
  <c r="BP340" i="10"/>
  <c r="BP325" i="10"/>
  <c r="BP308" i="10"/>
  <c r="BP306" i="10"/>
  <c r="BP304" i="10"/>
  <c r="BP353" i="10"/>
  <c r="BP351" i="10"/>
  <c r="BP344" i="10"/>
  <c r="BP316" i="10"/>
  <c r="BP314" i="10"/>
  <c r="BP312" i="10"/>
  <c r="BP331" i="10"/>
  <c r="BP329" i="10"/>
  <c r="BP322" i="10"/>
  <c r="BP320" i="10"/>
  <c r="BP318" i="10"/>
  <c r="BP348" i="10"/>
  <c r="BP255" i="10"/>
  <c r="BP253" i="10"/>
  <c r="BP251" i="10"/>
  <c r="BP249" i="10"/>
  <c r="BP247" i="10"/>
  <c r="BP245" i="10"/>
  <c r="BP243" i="10"/>
  <c r="BP241" i="10"/>
  <c r="BP239" i="10"/>
  <c r="BP237" i="10"/>
  <c r="BP333" i="10"/>
  <c r="BP288" i="10"/>
  <c r="BP286" i="10"/>
  <c r="BP259" i="10"/>
  <c r="BP257" i="10"/>
  <c r="BP292" i="10"/>
  <c r="BP269" i="10"/>
  <c r="BP267" i="10"/>
  <c r="BP265" i="10"/>
  <c r="BP263" i="10"/>
  <c r="BP356" i="10"/>
  <c r="BP281" i="10"/>
  <c r="BP279" i="10"/>
  <c r="BP277" i="10"/>
  <c r="BP275" i="10"/>
  <c r="BP273" i="10"/>
  <c r="BP295" i="10"/>
  <c r="BP254" i="10"/>
  <c r="BP252" i="10"/>
  <c r="BP250" i="10"/>
  <c r="BP248" i="10"/>
  <c r="BP246" i="10"/>
  <c r="BP244" i="10"/>
  <c r="BP242" i="10"/>
  <c r="BP240" i="10"/>
  <c r="BP238" i="10"/>
  <c r="BP337" i="10"/>
  <c r="BP294" i="10"/>
  <c r="BP289" i="10"/>
  <c r="BP287" i="10"/>
  <c r="BP285" i="10"/>
  <c r="BP260" i="10"/>
  <c r="BP258" i="10"/>
  <c r="BP301" i="10"/>
  <c r="BP297" i="10"/>
  <c r="BP293" i="10"/>
  <c r="BP291" i="10"/>
  <c r="BP270" i="10"/>
  <c r="BP268" i="10"/>
  <c r="BP266" i="10"/>
  <c r="BP264" i="10"/>
  <c r="BP262" i="10"/>
  <c r="BP282" i="10"/>
  <c r="BP274" i="10"/>
  <c r="BP196" i="10"/>
  <c r="BP169" i="10"/>
  <c r="BP167" i="10"/>
  <c r="BP127" i="10"/>
  <c r="BP125" i="10"/>
  <c r="BP123" i="10"/>
  <c r="BP204" i="10"/>
  <c r="BP202" i="10"/>
  <c r="BP200" i="10"/>
  <c r="BP189" i="10"/>
  <c r="BP173" i="10"/>
  <c r="BP154" i="10"/>
  <c r="BP152" i="10"/>
  <c r="BP150" i="10"/>
  <c r="BP148" i="10"/>
  <c r="BP137" i="10"/>
  <c r="BP135" i="10"/>
  <c r="BP133" i="10"/>
  <c r="BP131" i="10"/>
  <c r="BP129" i="10"/>
  <c r="BP110" i="10"/>
  <c r="BP359" i="10"/>
  <c r="BP280" i="10"/>
  <c r="BP272" i="10"/>
  <c r="BP225" i="10"/>
  <c r="BP214" i="10"/>
  <c r="BP212" i="10"/>
  <c r="BP210" i="10"/>
  <c r="BP208" i="10"/>
  <c r="BP206" i="10"/>
  <c r="BP192" i="10"/>
  <c r="BP179" i="10"/>
  <c r="BP177" i="10"/>
  <c r="BP175" i="10"/>
  <c r="BP158" i="10"/>
  <c r="BP156" i="10"/>
  <c r="BP299" i="10"/>
  <c r="BP235" i="10"/>
  <c r="BP233" i="10"/>
  <c r="BP231" i="10"/>
  <c r="BP227" i="10"/>
  <c r="BP222" i="10"/>
  <c r="BP220" i="10"/>
  <c r="BP218" i="10"/>
  <c r="BP183" i="10"/>
  <c r="BP164" i="10"/>
  <c r="BP145" i="10"/>
  <c r="BP143" i="10"/>
  <c r="BP141" i="10"/>
  <c r="BP120" i="10"/>
  <c r="BP278" i="10"/>
  <c r="BP197" i="10"/>
  <c r="BP190" i="10"/>
  <c r="BP187" i="10"/>
  <c r="BP223" i="10"/>
  <c r="BP203" i="10"/>
  <c r="BP201" i="10"/>
  <c r="BP199" i="10"/>
  <c r="BP172" i="10"/>
  <c r="BP153" i="10"/>
  <c r="BP151" i="10"/>
  <c r="BP149" i="10"/>
  <c r="BP138" i="10"/>
  <c r="BP136" i="10"/>
  <c r="BP134" i="10"/>
  <c r="BP132" i="10"/>
  <c r="BP130" i="10"/>
  <c r="BP111" i="10"/>
  <c r="BP109" i="10"/>
  <c r="BP335" i="10"/>
  <c r="BP276" i="10"/>
  <c r="BP215" i="10"/>
  <c r="BP213" i="10"/>
  <c r="BP211" i="10"/>
  <c r="BP209" i="10"/>
  <c r="BP207" i="10"/>
  <c r="BP188" i="10"/>
  <c r="BP180" i="10"/>
  <c r="BP178" i="10"/>
  <c r="BP176" i="10"/>
  <c r="BP159" i="10"/>
  <c r="BP157" i="10"/>
  <c r="BP230" i="10"/>
  <c r="BP191" i="10"/>
  <c r="BP170" i="10"/>
  <c r="BP117" i="10"/>
  <c r="BP96" i="10"/>
  <c r="BP81" i="10"/>
  <c r="BP79" i="10"/>
  <c r="BP65" i="10"/>
  <c r="BP63" i="10"/>
  <c r="BP62" i="10"/>
  <c r="BP61" i="10"/>
  <c r="BP60" i="10"/>
  <c r="BP59" i="10"/>
  <c r="BP56" i="10"/>
  <c r="BP44" i="10"/>
  <c r="BP43" i="10"/>
  <c r="BP42" i="10"/>
  <c r="BP41" i="10"/>
  <c r="BP40" i="10"/>
  <c r="BP39" i="10"/>
  <c r="BP38" i="10"/>
  <c r="BP37" i="10"/>
  <c r="BP20" i="10"/>
  <c r="BP100" i="10"/>
  <c r="BP85" i="10"/>
  <c r="BP83" i="10"/>
  <c r="BP67" i="10"/>
  <c r="BP55" i="10"/>
  <c r="BP47" i="10"/>
  <c r="BP219" i="10"/>
  <c r="BP161" i="10"/>
  <c r="BP142" i="10"/>
  <c r="BP122" i="10"/>
  <c r="BP106" i="10"/>
  <c r="BP104" i="10"/>
  <c r="BP70" i="10"/>
  <c r="BP54" i="10"/>
  <c r="BP224" i="10"/>
  <c r="BP124" i="10"/>
  <c r="BP118" i="10"/>
  <c r="BP108" i="10"/>
  <c r="BP93" i="10"/>
  <c r="BP91" i="10"/>
  <c r="BP89" i="10"/>
  <c r="BP76" i="10"/>
  <c r="BP19" i="10"/>
  <c r="BP234" i="10"/>
  <c r="BP217" i="10"/>
  <c r="BP184" i="10"/>
  <c r="BP144" i="10"/>
  <c r="BP126" i="10"/>
  <c r="BP97" i="10"/>
  <c r="BP95" i="10"/>
  <c r="BP80" i="10"/>
  <c r="BP68" i="10"/>
  <c r="BP53" i="10"/>
  <c r="BP51" i="10"/>
  <c r="BP228" i="10"/>
  <c r="BP116" i="10"/>
  <c r="BP115" i="10"/>
  <c r="BP114" i="10"/>
  <c r="BP101" i="10"/>
  <c r="BP99" i="10"/>
  <c r="BP86" i="10"/>
  <c r="BP84" i="10"/>
  <c r="BP71" i="10"/>
  <c r="BP50" i="10"/>
  <c r="BP21" i="10"/>
  <c r="BP232" i="10"/>
  <c r="BP182" i="10"/>
  <c r="BP166" i="10"/>
  <c r="BP119" i="10"/>
  <c r="BP105" i="10"/>
  <c r="BP103" i="10"/>
  <c r="BP73" i="10"/>
  <c r="BP66" i="10"/>
  <c r="BP49" i="10"/>
  <c r="BP27" i="10"/>
  <c r="BP26" i="10"/>
  <c r="BP25" i="10"/>
  <c r="BP24" i="10"/>
  <c r="BP23" i="10"/>
  <c r="BP18" i="10"/>
  <c r="BP57" i="10"/>
  <c r="BP34" i="10"/>
  <c r="BP10" i="10"/>
  <c r="BP9" i="10"/>
  <c r="BP69" i="10"/>
  <c r="BP33" i="10"/>
  <c r="BP15" i="10"/>
  <c r="BP12" i="10"/>
  <c r="BP48" i="10"/>
  <c r="BP32" i="10"/>
  <c r="BP13" i="10"/>
  <c r="BP8" i="10"/>
  <c r="BP31" i="10"/>
  <c r="BP11" i="10"/>
  <c r="BP163" i="10"/>
  <c r="BP92" i="10"/>
  <c r="BP30" i="10"/>
  <c r="BP75" i="10"/>
  <c r="BP168" i="10"/>
  <c r="BP77" i="10"/>
  <c r="BP29" i="10"/>
  <c r="BP90" i="10"/>
  <c r="BP14" i="10"/>
  <c r="BP35" i="10"/>
  <c r="BS865" i="10"/>
  <c r="BS863" i="10"/>
  <c r="BS873" i="10"/>
  <c r="BS871" i="10"/>
  <c r="BS874" i="10"/>
  <c r="BS872" i="10"/>
  <c r="BS870" i="10"/>
  <c r="BS868" i="10"/>
  <c r="BS867" i="10"/>
  <c r="BS861" i="10"/>
  <c r="BS852" i="10"/>
  <c r="BS859" i="10"/>
  <c r="BS855" i="10"/>
  <c r="BS869" i="10"/>
  <c r="BS853" i="10"/>
  <c r="BS856" i="10"/>
  <c r="BS864" i="10"/>
  <c r="BS862" i="10"/>
  <c r="BS860" i="10"/>
  <c r="BS858" i="10"/>
  <c r="BS854" i="10"/>
  <c r="BS838" i="10"/>
  <c r="BS850" i="10"/>
  <c r="BS846" i="10"/>
  <c r="BS844" i="10"/>
  <c r="BS842" i="10"/>
  <c r="BS840" i="10"/>
  <c r="BS851" i="10"/>
  <c r="BS849" i="10"/>
  <c r="BS847" i="10"/>
  <c r="BS845" i="10"/>
  <c r="BS843" i="10"/>
  <c r="BS829" i="10"/>
  <c r="BS835" i="10"/>
  <c r="BS833" i="10"/>
  <c r="BS841" i="10"/>
  <c r="BS837" i="10"/>
  <c r="BS836" i="10"/>
  <c r="BS834" i="10"/>
  <c r="BS823" i="10"/>
  <c r="BS832" i="10"/>
  <c r="BS828" i="10"/>
  <c r="BS820" i="10"/>
  <c r="BS818" i="10"/>
  <c r="BS816" i="10"/>
  <c r="BS814" i="10"/>
  <c r="BS827" i="10"/>
  <c r="BS826" i="10"/>
  <c r="BS819" i="10"/>
  <c r="BS817" i="10"/>
  <c r="BS815" i="10"/>
  <c r="BS811" i="10"/>
  <c r="BS807" i="10"/>
  <c r="BS805" i="10"/>
  <c r="BS822" i="10"/>
  <c r="BS825" i="10"/>
  <c r="BS800" i="10"/>
  <c r="BS798" i="10"/>
  <c r="BS813" i="10"/>
  <c r="BS808" i="10"/>
  <c r="BS806" i="10"/>
  <c r="BS794" i="10"/>
  <c r="BS785" i="10"/>
  <c r="BS772" i="10"/>
  <c r="BS770" i="10"/>
  <c r="BS768" i="10"/>
  <c r="BS797" i="10"/>
  <c r="BS793" i="10"/>
  <c r="BS791" i="10"/>
  <c r="BS789" i="10"/>
  <c r="BS787" i="10"/>
  <c r="BS776" i="10"/>
  <c r="BS774" i="10"/>
  <c r="BS831" i="10"/>
  <c r="BS824" i="10"/>
  <c r="BS810" i="10"/>
  <c r="BS782" i="10"/>
  <c r="BS780" i="10"/>
  <c r="BS801" i="10"/>
  <c r="BS796" i="10"/>
  <c r="BS795" i="10"/>
  <c r="BS792" i="10"/>
  <c r="BS790" i="10"/>
  <c r="BS788" i="10"/>
  <c r="BS777" i="10"/>
  <c r="BS775" i="10"/>
  <c r="BS809" i="10"/>
  <c r="BS804" i="10"/>
  <c r="BS781" i="10"/>
  <c r="BS771" i="10"/>
  <c r="BS764" i="10"/>
  <c r="BS762" i="10"/>
  <c r="BS766" i="10"/>
  <c r="BS745" i="10"/>
  <c r="BS755" i="10"/>
  <c r="BS753" i="10"/>
  <c r="BS751" i="10"/>
  <c r="BS749" i="10"/>
  <c r="BS759" i="10"/>
  <c r="BS767" i="10"/>
  <c r="BS746" i="10"/>
  <c r="BS769" i="10"/>
  <c r="BS760" i="10"/>
  <c r="BS758" i="10"/>
  <c r="BS756" i="10"/>
  <c r="BS741" i="10"/>
  <c r="BS739" i="10"/>
  <c r="BS737" i="10"/>
  <c r="BS735" i="10"/>
  <c r="BS744" i="10"/>
  <c r="BS799" i="10"/>
  <c r="BS748" i="10"/>
  <c r="BS743" i="10"/>
  <c r="BS750" i="10"/>
  <c r="BS742" i="10"/>
  <c r="BS740" i="10"/>
  <c r="BS738" i="10"/>
  <c r="BS736" i="10"/>
  <c r="BS731" i="10"/>
  <c r="BS752" i="10"/>
  <c r="BS729" i="10"/>
  <c r="BS727" i="10"/>
  <c r="BS725" i="10"/>
  <c r="BS723" i="10"/>
  <c r="BS721" i="10"/>
  <c r="BS719" i="10"/>
  <c r="BS734" i="10"/>
  <c r="BS754" i="10"/>
  <c r="BS763" i="10"/>
  <c r="BS733" i="10"/>
  <c r="BS730" i="10"/>
  <c r="BS728" i="10"/>
  <c r="BS726" i="10"/>
  <c r="BS724" i="10"/>
  <c r="BS722" i="10"/>
  <c r="BS720" i="10"/>
  <c r="BS718" i="10"/>
  <c r="BS716" i="10"/>
  <c r="BS732" i="10"/>
  <c r="BS715" i="10"/>
  <c r="BS717" i="10"/>
  <c r="BS710" i="10"/>
  <c r="BS708" i="10"/>
  <c r="BS706" i="10"/>
  <c r="BS704" i="10"/>
  <c r="BS702" i="10"/>
  <c r="BS700" i="10"/>
  <c r="BS714" i="10"/>
  <c r="BS712" i="10"/>
  <c r="BS713" i="10"/>
  <c r="BS711" i="10"/>
  <c r="BS703" i="10"/>
  <c r="BS698" i="10"/>
  <c r="BS690" i="10"/>
  <c r="BS688" i="10"/>
  <c r="BS686" i="10"/>
  <c r="BS684" i="10"/>
  <c r="BS682" i="10"/>
  <c r="BS680" i="10"/>
  <c r="BS694" i="10"/>
  <c r="BS692" i="10"/>
  <c r="BS705" i="10"/>
  <c r="BS696" i="10"/>
  <c r="BS695" i="10"/>
  <c r="BS677" i="10"/>
  <c r="BS675" i="10"/>
  <c r="BS673" i="10"/>
  <c r="BS709" i="10"/>
  <c r="BS701" i="10"/>
  <c r="BS693" i="10"/>
  <c r="BS697" i="10"/>
  <c r="BS676" i="10"/>
  <c r="BS685" i="10"/>
  <c r="BS687" i="10"/>
  <c r="BS679" i="10"/>
  <c r="BS674" i="10"/>
  <c r="BS670" i="10"/>
  <c r="BS668" i="10"/>
  <c r="BS666" i="10"/>
  <c r="BS664" i="10"/>
  <c r="BS662" i="10"/>
  <c r="BS660" i="10"/>
  <c r="BS658" i="10"/>
  <c r="BS656" i="10"/>
  <c r="BS654" i="10"/>
  <c r="BS707" i="10"/>
  <c r="BS699" i="10"/>
  <c r="BS683" i="10"/>
  <c r="BS671" i="10"/>
  <c r="BS669" i="10"/>
  <c r="BS667" i="10"/>
  <c r="BS665" i="10"/>
  <c r="BS663" i="10"/>
  <c r="BS661" i="10"/>
  <c r="BS659" i="10"/>
  <c r="BS657" i="10"/>
  <c r="BS655" i="10"/>
  <c r="BS672" i="10"/>
  <c r="BS649" i="10"/>
  <c r="BS634" i="10"/>
  <c r="BS652" i="10"/>
  <c r="BS650" i="10"/>
  <c r="BS646" i="10"/>
  <c r="BS644" i="10"/>
  <c r="BS642" i="10"/>
  <c r="BS640" i="10"/>
  <c r="BS638" i="10"/>
  <c r="BS628" i="10"/>
  <c r="BS647" i="10"/>
  <c r="BS631" i="10"/>
  <c r="BS653" i="10"/>
  <c r="BS630" i="10"/>
  <c r="BS681" i="10"/>
  <c r="BS635" i="10"/>
  <c r="BS626" i="10"/>
  <c r="BS621" i="10"/>
  <c r="BS619" i="10"/>
  <c r="BS617" i="10"/>
  <c r="BS639" i="10"/>
  <c r="BS606" i="10"/>
  <c r="BS604" i="10"/>
  <c r="BS602" i="10"/>
  <c r="BS689" i="10"/>
  <c r="BS641" i="10"/>
  <c r="BS614" i="10"/>
  <c r="BS612" i="10"/>
  <c r="BS610" i="10"/>
  <c r="BS627" i="10"/>
  <c r="BS622" i="10"/>
  <c r="BS620" i="10"/>
  <c r="BS618" i="10"/>
  <c r="BS651" i="10"/>
  <c r="BS643" i="10"/>
  <c r="BS605" i="10"/>
  <c r="BS603" i="10"/>
  <c r="BS613" i="10"/>
  <c r="BS589" i="10"/>
  <c r="BS556" i="10"/>
  <c r="BS554" i="10"/>
  <c r="BS599" i="10"/>
  <c r="BS597" i="10"/>
  <c r="BS595" i="10"/>
  <c r="BS593" i="10"/>
  <c r="BS558" i="10"/>
  <c r="BS615" i="10"/>
  <c r="BS601" i="10"/>
  <c r="BS584" i="10"/>
  <c r="BS582" i="10"/>
  <c r="BS580" i="10"/>
  <c r="BS578" i="10"/>
  <c r="BS576" i="10"/>
  <c r="BS574" i="10"/>
  <c r="BS572" i="10"/>
  <c r="BS570" i="10"/>
  <c r="BS568" i="10"/>
  <c r="BS566" i="10"/>
  <c r="BS564" i="10"/>
  <c r="BS562" i="10"/>
  <c r="BS551" i="10"/>
  <c r="BS609" i="10"/>
  <c r="BS590" i="10"/>
  <c r="BS588" i="10"/>
  <c r="BS600" i="10"/>
  <c r="BS598" i="10"/>
  <c r="BS596" i="10"/>
  <c r="BS594" i="10"/>
  <c r="BS592" i="10"/>
  <c r="BS559" i="10"/>
  <c r="BS625" i="10"/>
  <c r="BS611" i="10"/>
  <c r="BS585" i="10"/>
  <c r="BS583" i="10"/>
  <c r="BS581" i="10"/>
  <c r="BS579" i="10"/>
  <c r="BS577" i="10"/>
  <c r="BS575" i="10"/>
  <c r="BS573" i="10"/>
  <c r="BS571" i="10"/>
  <c r="BS569" i="10"/>
  <c r="BS567" i="10"/>
  <c r="BS565" i="10"/>
  <c r="BS563" i="10"/>
  <c r="BS561" i="10"/>
  <c r="BS552" i="10"/>
  <c r="BS547" i="10"/>
  <c r="BS550" i="10"/>
  <c r="BS548" i="10"/>
  <c r="BS544" i="10"/>
  <c r="BS542" i="10"/>
  <c r="BS540" i="10"/>
  <c r="BS538" i="10"/>
  <c r="BS536" i="10"/>
  <c r="BS534" i="10"/>
  <c r="BS532" i="10"/>
  <c r="BS530" i="10"/>
  <c r="BS526" i="10"/>
  <c r="BS524" i="10"/>
  <c r="BS522" i="10"/>
  <c r="BS520" i="10"/>
  <c r="BS518" i="10"/>
  <c r="BS516" i="10"/>
  <c r="BS514" i="10"/>
  <c r="BS512" i="10"/>
  <c r="BS510" i="10"/>
  <c r="BS508" i="10"/>
  <c r="BS504" i="10"/>
  <c r="BS645" i="10"/>
  <c r="BS633" i="10"/>
  <c r="BS546" i="10"/>
  <c r="BS525" i="10"/>
  <c r="BS515" i="10"/>
  <c r="BS505" i="10"/>
  <c r="BS497" i="10"/>
  <c r="BS490" i="10"/>
  <c r="BS488" i="10"/>
  <c r="BS486" i="10"/>
  <c r="BS484" i="10"/>
  <c r="BS482" i="10"/>
  <c r="BS480" i="10"/>
  <c r="BS478" i="10"/>
  <c r="BS476" i="10"/>
  <c r="BS474" i="10"/>
  <c r="BS472" i="10"/>
  <c r="BS470" i="10"/>
  <c r="BS468" i="10"/>
  <c r="BS466" i="10"/>
  <c r="BS464" i="10"/>
  <c r="BS462" i="10"/>
  <c r="BS537" i="10"/>
  <c r="BS529" i="10"/>
  <c r="BS637" i="10"/>
  <c r="BS555" i="10"/>
  <c r="BS513" i="10"/>
  <c r="BS503" i="10"/>
  <c r="BS495" i="10"/>
  <c r="BS492" i="10"/>
  <c r="BS543" i="10"/>
  <c r="BS535" i="10"/>
  <c r="BS499" i="10"/>
  <c r="BS511" i="10"/>
  <c r="BS500" i="10"/>
  <c r="BS496" i="10"/>
  <c r="BS491" i="10"/>
  <c r="BS489" i="10"/>
  <c r="BS487" i="10"/>
  <c r="BS485" i="10"/>
  <c r="BS483" i="10"/>
  <c r="BS481" i="10"/>
  <c r="BS479" i="10"/>
  <c r="BS477" i="10"/>
  <c r="BS475" i="10"/>
  <c r="BS473" i="10"/>
  <c r="BS471" i="10"/>
  <c r="BS469" i="10"/>
  <c r="BS467" i="10"/>
  <c r="BS465" i="10"/>
  <c r="BS463" i="10"/>
  <c r="BS461" i="10"/>
  <c r="BS541" i="10"/>
  <c r="BS533" i="10"/>
  <c r="BS501" i="10"/>
  <c r="BS493" i="10"/>
  <c r="BS527" i="10"/>
  <c r="BS517" i="10"/>
  <c r="BS509" i="10"/>
  <c r="BS502" i="10"/>
  <c r="BS531" i="10"/>
  <c r="BS415" i="10"/>
  <c r="BS413" i="10"/>
  <c r="BS411" i="10"/>
  <c r="BS460" i="10"/>
  <c r="BS457" i="10"/>
  <c r="BS453" i="10"/>
  <c r="BS451" i="10"/>
  <c r="BS431" i="10"/>
  <c r="BS429" i="10"/>
  <c r="BS427" i="10"/>
  <c r="BS425" i="10"/>
  <c r="BS423" i="10"/>
  <c r="BS421" i="10"/>
  <c r="BS419" i="10"/>
  <c r="BS539" i="10"/>
  <c r="BS447" i="10"/>
  <c r="BS445" i="10"/>
  <c r="BS443" i="10"/>
  <c r="BS441" i="10"/>
  <c r="BS439" i="10"/>
  <c r="BS437" i="10"/>
  <c r="BS435" i="10"/>
  <c r="BS494" i="10"/>
  <c r="BS459" i="10"/>
  <c r="BS454" i="10"/>
  <c r="BS408" i="10"/>
  <c r="BS406" i="10"/>
  <c r="BS498" i="10"/>
  <c r="BS452" i="10"/>
  <c r="BS416" i="10"/>
  <c r="BS414" i="10"/>
  <c r="BS412" i="10"/>
  <c r="BS410" i="10"/>
  <c r="BS456" i="10"/>
  <c r="BS432" i="10"/>
  <c r="BS430" i="10"/>
  <c r="BS428" i="10"/>
  <c r="BS426" i="10"/>
  <c r="BS424" i="10"/>
  <c r="BS422" i="10"/>
  <c r="BS420" i="10"/>
  <c r="BS521" i="10"/>
  <c r="BS448" i="10"/>
  <c r="BS446" i="10"/>
  <c r="BS444" i="10"/>
  <c r="BS442" i="10"/>
  <c r="BS440" i="10"/>
  <c r="BS438" i="10"/>
  <c r="BS436" i="10"/>
  <c r="BS434" i="10"/>
  <c r="BS455" i="10"/>
  <c r="BS405" i="10"/>
  <c r="BS402" i="10"/>
  <c r="BS367" i="10"/>
  <c r="BS365" i="10"/>
  <c r="BS363" i="10"/>
  <c r="BS361" i="10"/>
  <c r="BS359" i="10"/>
  <c r="BS357" i="10"/>
  <c r="BS385" i="10"/>
  <c r="BS383" i="10"/>
  <c r="BS381" i="10"/>
  <c r="BS379" i="10"/>
  <c r="BS377" i="10"/>
  <c r="BS375" i="10"/>
  <c r="BS373" i="10"/>
  <c r="BS371" i="10"/>
  <c r="BS369" i="10"/>
  <c r="BS399" i="10"/>
  <c r="BS397" i="10"/>
  <c r="BS395" i="10"/>
  <c r="BS393" i="10"/>
  <c r="BS391" i="10"/>
  <c r="BS389" i="10"/>
  <c r="BS418" i="10"/>
  <c r="BS407" i="10"/>
  <c r="BS403" i="10"/>
  <c r="BS450" i="10"/>
  <c r="BS366" i="10"/>
  <c r="BS364" i="10"/>
  <c r="BS362" i="10"/>
  <c r="BS360" i="10"/>
  <c r="BS358" i="10"/>
  <c r="BS356" i="10"/>
  <c r="BS458" i="10"/>
  <c r="BS386" i="10"/>
  <c r="BS384" i="10"/>
  <c r="BS382" i="10"/>
  <c r="BS380" i="10"/>
  <c r="BS378" i="10"/>
  <c r="BS376" i="10"/>
  <c r="BS374" i="10"/>
  <c r="BS372" i="10"/>
  <c r="BS370" i="10"/>
  <c r="BS347" i="10"/>
  <c r="BS336" i="10"/>
  <c r="BS334" i="10"/>
  <c r="BS302" i="10"/>
  <c r="BS398" i="10"/>
  <c r="BS390" i="10"/>
  <c r="BS342" i="10"/>
  <c r="BS340" i="10"/>
  <c r="BS325" i="10"/>
  <c r="BS308" i="10"/>
  <c r="BS306" i="10"/>
  <c r="BS304" i="10"/>
  <c r="BS353" i="10"/>
  <c r="BS351" i="10"/>
  <c r="BS344" i="10"/>
  <c r="BS316" i="10"/>
  <c r="BS314" i="10"/>
  <c r="BS312" i="10"/>
  <c r="BS404" i="10"/>
  <c r="BS396" i="10"/>
  <c r="BS388" i="10"/>
  <c r="BS331" i="10"/>
  <c r="BS329" i="10"/>
  <c r="BS322" i="10"/>
  <c r="BS320" i="10"/>
  <c r="BS318" i="10"/>
  <c r="BS295" i="10"/>
  <c r="BS348" i="10"/>
  <c r="BS337" i="10"/>
  <c r="BS335" i="10"/>
  <c r="BS333" i="10"/>
  <c r="BS301" i="10"/>
  <c r="BS299" i="10"/>
  <c r="BS394" i="10"/>
  <c r="BS341" i="10"/>
  <c r="BS339" i="10"/>
  <c r="BS326" i="10"/>
  <c r="BS309" i="10"/>
  <c r="BS307" i="10"/>
  <c r="BS305" i="10"/>
  <c r="BS354" i="10"/>
  <c r="BS352" i="10"/>
  <c r="BS315" i="10"/>
  <c r="BS313" i="10"/>
  <c r="BS311" i="10"/>
  <c r="BS300" i="10"/>
  <c r="BS281" i="10"/>
  <c r="BS279" i="10"/>
  <c r="BS277" i="10"/>
  <c r="BS275" i="10"/>
  <c r="BS273" i="10"/>
  <c r="BS392" i="10"/>
  <c r="BS319" i="10"/>
  <c r="BS254" i="10"/>
  <c r="BS252" i="10"/>
  <c r="BS250" i="10"/>
  <c r="BS248" i="10"/>
  <c r="BS246" i="10"/>
  <c r="BS244" i="10"/>
  <c r="BS242" i="10"/>
  <c r="BS240" i="10"/>
  <c r="BS294" i="10"/>
  <c r="BS289" i="10"/>
  <c r="BS287" i="10"/>
  <c r="BS285" i="10"/>
  <c r="BS260" i="10"/>
  <c r="BS258" i="10"/>
  <c r="BS400" i="10"/>
  <c r="BS298" i="10"/>
  <c r="BS293" i="10"/>
  <c r="BS291" i="10"/>
  <c r="BS270" i="10"/>
  <c r="BS268" i="10"/>
  <c r="BS266" i="10"/>
  <c r="BS264" i="10"/>
  <c r="BS262" i="10"/>
  <c r="BS297" i="10"/>
  <c r="BS282" i="10"/>
  <c r="BS280" i="10"/>
  <c r="BS278" i="10"/>
  <c r="BS276" i="10"/>
  <c r="BS274" i="10"/>
  <c r="BS272" i="10"/>
  <c r="BS330" i="10"/>
  <c r="BS255" i="10"/>
  <c r="BS253" i="10"/>
  <c r="BS251" i="10"/>
  <c r="BS249" i="10"/>
  <c r="BS247" i="10"/>
  <c r="BS245" i="10"/>
  <c r="BS243" i="10"/>
  <c r="BS241" i="10"/>
  <c r="BS288" i="10"/>
  <c r="BS286" i="10"/>
  <c r="BS259" i="10"/>
  <c r="BS257" i="10"/>
  <c r="BS267" i="10"/>
  <c r="BS235" i="10"/>
  <c r="BS233" i="10"/>
  <c r="BS231" i="10"/>
  <c r="BS227" i="10"/>
  <c r="BS222" i="10"/>
  <c r="BS220" i="10"/>
  <c r="BS218" i="10"/>
  <c r="BS183" i="10"/>
  <c r="BS164" i="10"/>
  <c r="BS145" i="10"/>
  <c r="BS143" i="10"/>
  <c r="BS141" i="10"/>
  <c r="BS120" i="10"/>
  <c r="BS118" i="10"/>
  <c r="BS197" i="10"/>
  <c r="BS190" i="10"/>
  <c r="BS187" i="10"/>
  <c r="BS170" i="10"/>
  <c r="BS168" i="10"/>
  <c r="BS166" i="10"/>
  <c r="BS126" i="10"/>
  <c r="BS124" i="10"/>
  <c r="BS122" i="10"/>
  <c r="BS265" i="10"/>
  <c r="BS223" i="10"/>
  <c r="BS203" i="10"/>
  <c r="BS201" i="10"/>
  <c r="BS199" i="10"/>
  <c r="BS172" i="10"/>
  <c r="BS153" i="10"/>
  <c r="BS151" i="10"/>
  <c r="BS149" i="10"/>
  <c r="BS138" i="10"/>
  <c r="BS136" i="10"/>
  <c r="BS134" i="10"/>
  <c r="BS132" i="10"/>
  <c r="BS130" i="10"/>
  <c r="BS215" i="10"/>
  <c r="BS213" i="10"/>
  <c r="BS211" i="10"/>
  <c r="BS209" i="10"/>
  <c r="BS207" i="10"/>
  <c r="BS188" i="10"/>
  <c r="BS180" i="10"/>
  <c r="BS178" i="10"/>
  <c r="BS176" i="10"/>
  <c r="BS159" i="10"/>
  <c r="BS157" i="10"/>
  <c r="BS263" i="10"/>
  <c r="BS239" i="10"/>
  <c r="BS234" i="10"/>
  <c r="BS232" i="10"/>
  <c r="BS230" i="10"/>
  <c r="BS228" i="10"/>
  <c r="BS224" i="10"/>
  <c r="BS219" i="10"/>
  <c r="BS217" i="10"/>
  <c r="BS191" i="10"/>
  <c r="BS184" i="10"/>
  <c r="BS182" i="10"/>
  <c r="BS196" i="10"/>
  <c r="BS169" i="10"/>
  <c r="BS167" i="10"/>
  <c r="BS127" i="10"/>
  <c r="BS125" i="10"/>
  <c r="BS123" i="10"/>
  <c r="BS269" i="10"/>
  <c r="BS204" i="10"/>
  <c r="BS202" i="10"/>
  <c r="BS200" i="10"/>
  <c r="BS189" i="10"/>
  <c r="BS173" i="10"/>
  <c r="BS154" i="10"/>
  <c r="BS152" i="10"/>
  <c r="BS150" i="10"/>
  <c r="BS148" i="10"/>
  <c r="BS137" i="10"/>
  <c r="BS135" i="10"/>
  <c r="BS133" i="10"/>
  <c r="BS131" i="10"/>
  <c r="BS129" i="10"/>
  <c r="BS292" i="10"/>
  <c r="BS238" i="10"/>
  <c r="BS214" i="10"/>
  <c r="BS206" i="10"/>
  <c r="BS156" i="10"/>
  <c r="BS111" i="10"/>
  <c r="BS110" i="10"/>
  <c r="BS109" i="10"/>
  <c r="BS108" i="10"/>
  <c r="BS93" i="10"/>
  <c r="BS91" i="10"/>
  <c r="BS89" i="10"/>
  <c r="BS76" i="10"/>
  <c r="BS225" i="10"/>
  <c r="BS161" i="10"/>
  <c r="BS142" i="10"/>
  <c r="BS97" i="10"/>
  <c r="BS95" i="10"/>
  <c r="BS80" i="10"/>
  <c r="BS68" i="10"/>
  <c r="BS53" i="10"/>
  <c r="BS51" i="10"/>
  <c r="BS321" i="10"/>
  <c r="BS212" i="10"/>
  <c r="BS179" i="10"/>
  <c r="BS158" i="10"/>
  <c r="BS101" i="10"/>
  <c r="BS99" i="10"/>
  <c r="BS86" i="10"/>
  <c r="BS84" i="10"/>
  <c r="BS71" i="10"/>
  <c r="BS50" i="10"/>
  <c r="BS144" i="10"/>
  <c r="BS116" i="10"/>
  <c r="BS115" i="10"/>
  <c r="BS114" i="10"/>
  <c r="BS105" i="10"/>
  <c r="BS103" i="10"/>
  <c r="BS73" i="10"/>
  <c r="BS66" i="10"/>
  <c r="BS49" i="10"/>
  <c r="BS27" i="10"/>
  <c r="BS26" i="10"/>
  <c r="BS25" i="10"/>
  <c r="BS24" i="10"/>
  <c r="BS23" i="10"/>
  <c r="BS210" i="10"/>
  <c r="BS177" i="10"/>
  <c r="BS92" i="10"/>
  <c r="BS90" i="10"/>
  <c r="BS77" i="10"/>
  <c r="BS75" i="10"/>
  <c r="BS69" i="10"/>
  <c r="BS57" i="10"/>
  <c r="BS48" i="10"/>
  <c r="BS35" i="10"/>
  <c r="BS34" i="10"/>
  <c r="BS33" i="10"/>
  <c r="BS32" i="10"/>
  <c r="BS31" i="10"/>
  <c r="BS30" i="10"/>
  <c r="BS29" i="10"/>
  <c r="BS119" i="10"/>
  <c r="BS96" i="10"/>
  <c r="BS81" i="10"/>
  <c r="BS79" i="10"/>
  <c r="BS65" i="10"/>
  <c r="BS63" i="10"/>
  <c r="BS62" i="10"/>
  <c r="BS61" i="10"/>
  <c r="BS60" i="10"/>
  <c r="BS59" i="10"/>
  <c r="BS56" i="10"/>
  <c r="BS44" i="10"/>
  <c r="BS43" i="10"/>
  <c r="BS42" i="10"/>
  <c r="BS41" i="10"/>
  <c r="BS40" i="10"/>
  <c r="BS39" i="10"/>
  <c r="BS38" i="10"/>
  <c r="BS37" i="10"/>
  <c r="BS208" i="10"/>
  <c r="BS192" i="10"/>
  <c r="BS175" i="10"/>
  <c r="BS163" i="10"/>
  <c r="BS117" i="10"/>
  <c r="BS100" i="10"/>
  <c r="BS85" i="10"/>
  <c r="BS83" i="10"/>
  <c r="BS67" i="10"/>
  <c r="BS55" i="10"/>
  <c r="BS47" i="10"/>
  <c r="BS104" i="10"/>
  <c r="BS13" i="10"/>
  <c r="BS21" i="10"/>
  <c r="BS11" i="10"/>
  <c r="BS9" i="10"/>
  <c r="BS14" i="10"/>
  <c r="BS20" i="10"/>
  <c r="BS54" i="10"/>
  <c r="BS19" i="10"/>
  <c r="BS12" i="10"/>
  <c r="BS70" i="10"/>
  <c r="BS8" i="10"/>
  <c r="BS237" i="10"/>
  <c r="BS10" i="10"/>
  <c r="BS106" i="10"/>
  <c r="BS18" i="10"/>
  <c r="BS15" i="10"/>
  <c r="BB874" i="10"/>
  <c r="BB872" i="10"/>
  <c r="BB870" i="10"/>
  <c r="BB868" i="10"/>
  <c r="BB873" i="10"/>
  <c r="BB871" i="10"/>
  <c r="BB869" i="10"/>
  <c r="BB867" i="10"/>
  <c r="BB852" i="10"/>
  <c r="BB862" i="10"/>
  <c r="BB859" i="10"/>
  <c r="BB855" i="10"/>
  <c r="BB865" i="10"/>
  <c r="BB863" i="10"/>
  <c r="BB853" i="10"/>
  <c r="BB856" i="10"/>
  <c r="BB860" i="10"/>
  <c r="BB858" i="10"/>
  <c r="BB864" i="10"/>
  <c r="BB861" i="10"/>
  <c r="BB854" i="10"/>
  <c r="BB851" i="10"/>
  <c r="BB850" i="10"/>
  <c r="BB838" i="10"/>
  <c r="BB846" i="10"/>
  <c r="BB844" i="10"/>
  <c r="BB842" i="10"/>
  <c r="BB840" i="10"/>
  <c r="BB849" i="10"/>
  <c r="BB847" i="10"/>
  <c r="BB845" i="10"/>
  <c r="BB843" i="10"/>
  <c r="BB836" i="10"/>
  <c r="BB834" i="10"/>
  <c r="BB832" i="10"/>
  <c r="BB841" i="10"/>
  <c r="BB837" i="10"/>
  <c r="BB835" i="10"/>
  <c r="BB833" i="10"/>
  <c r="BB831" i="10"/>
  <c r="BB819" i="10"/>
  <c r="BB817" i="10"/>
  <c r="BB815" i="10"/>
  <c r="BB813" i="10"/>
  <c r="BB823" i="10"/>
  <c r="BB825" i="10"/>
  <c r="BB824" i="10"/>
  <c r="BB828" i="10"/>
  <c r="BB822" i="10"/>
  <c r="BB829" i="10"/>
  <c r="BB820" i="10"/>
  <c r="BB808" i="10"/>
  <c r="BB826" i="10"/>
  <c r="BB810" i="10"/>
  <c r="BB809" i="10"/>
  <c r="BB807" i="10"/>
  <c r="BB805" i="10"/>
  <c r="BB811" i="10"/>
  <c r="BB800" i="10"/>
  <c r="BB798" i="10"/>
  <c r="BB827" i="10"/>
  <c r="BB806" i="10"/>
  <c r="BB804" i="10"/>
  <c r="BB801" i="10"/>
  <c r="BB799" i="10"/>
  <c r="BB781" i="10"/>
  <c r="BB818" i="10"/>
  <c r="BB785" i="10"/>
  <c r="BB772" i="10"/>
  <c r="BB770" i="10"/>
  <c r="BB768" i="10"/>
  <c r="BB796" i="10"/>
  <c r="BB795" i="10"/>
  <c r="BB793" i="10"/>
  <c r="BB791" i="10"/>
  <c r="BB789" i="10"/>
  <c r="BB787" i="10"/>
  <c r="BB776" i="10"/>
  <c r="BB774" i="10"/>
  <c r="BB797" i="10"/>
  <c r="BB816" i="10"/>
  <c r="BB771" i="10"/>
  <c r="BB814" i="10"/>
  <c r="BB794" i="10"/>
  <c r="BB792" i="10"/>
  <c r="BB760" i="10"/>
  <c r="BB758" i="10"/>
  <c r="BB780" i="10"/>
  <c r="BB764" i="10"/>
  <c r="BB762" i="10"/>
  <c r="BB766" i="10"/>
  <c r="BB782" i="10"/>
  <c r="BB755" i="10"/>
  <c r="BB753" i="10"/>
  <c r="BB751" i="10"/>
  <c r="BB749" i="10"/>
  <c r="BB763" i="10"/>
  <c r="BB756" i="10"/>
  <c r="BB754" i="10"/>
  <c r="BB752" i="10"/>
  <c r="BB750" i="10"/>
  <c r="BB748" i="10"/>
  <c r="BB788" i="10"/>
  <c r="BB777" i="10"/>
  <c r="BB767" i="10"/>
  <c r="BB746" i="10"/>
  <c r="BB741" i="10"/>
  <c r="BB739" i="10"/>
  <c r="BB737" i="10"/>
  <c r="BB735" i="10"/>
  <c r="BB733" i="10"/>
  <c r="BB759" i="10"/>
  <c r="BB743" i="10"/>
  <c r="BB769" i="10"/>
  <c r="BB745" i="10"/>
  <c r="BB790" i="10"/>
  <c r="BB775" i="10"/>
  <c r="BB736" i="10"/>
  <c r="BB729" i="10"/>
  <c r="BB727" i="10"/>
  <c r="BB725" i="10"/>
  <c r="BB723" i="10"/>
  <c r="BB721" i="10"/>
  <c r="BB719" i="10"/>
  <c r="BB717" i="10"/>
  <c r="BB715" i="10"/>
  <c r="BB713" i="10"/>
  <c r="BB744" i="10"/>
  <c r="BB738" i="10"/>
  <c r="BB740" i="10"/>
  <c r="BB732" i="10"/>
  <c r="BB742" i="10"/>
  <c r="BB734" i="10"/>
  <c r="BB731" i="10"/>
  <c r="BB724" i="10"/>
  <c r="BB726" i="10"/>
  <c r="BB714" i="10"/>
  <c r="BB728" i="10"/>
  <c r="BB730" i="10"/>
  <c r="BB712" i="10"/>
  <c r="BB710" i="10"/>
  <c r="BB708" i="10"/>
  <c r="BB706" i="10"/>
  <c r="BB704" i="10"/>
  <c r="BB702" i="10"/>
  <c r="BB700" i="10"/>
  <c r="BB698" i="10"/>
  <c r="BB718" i="10"/>
  <c r="BB716" i="10"/>
  <c r="BB676" i="10"/>
  <c r="BB707" i="10"/>
  <c r="BB699" i="10"/>
  <c r="BB690" i="10"/>
  <c r="BB688" i="10"/>
  <c r="BB686" i="10"/>
  <c r="BB684" i="10"/>
  <c r="BB682" i="10"/>
  <c r="BB680" i="10"/>
  <c r="BB722" i="10"/>
  <c r="BB697" i="10"/>
  <c r="BB692" i="10"/>
  <c r="BB709" i="10"/>
  <c r="BB701" i="10"/>
  <c r="BB693" i="10"/>
  <c r="BB720" i="10"/>
  <c r="BB705" i="10"/>
  <c r="BB696" i="10"/>
  <c r="BB695" i="10"/>
  <c r="BB694" i="10"/>
  <c r="BB689" i="10"/>
  <c r="BB681" i="10"/>
  <c r="BB677" i="10"/>
  <c r="BB675" i="10"/>
  <c r="BB711" i="10"/>
  <c r="BB703" i="10"/>
  <c r="BB683" i="10"/>
  <c r="BB674" i="10"/>
  <c r="BB670" i="10"/>
  <c r="BB668" i="10"/>
  <c r="BB666" i="10"/>
  <c r="BB664" i="10"/>
  <c r="BB662" i="10"/>
  <c r="BB660" i="10"/>
  <c r="BB658" i="10"/>
  <c r="BB656" i="10"/>
  <c r="BB654" i="10"/>
  <c r="BB652" i="10"/>
  <c r="BB687" i="10"/>
  <c r="BB679" i="10"/>
  <c r="BB673" i="10"/>
  <c r="BB671" i="10"/>
  <c r="BB669" i="10"/>
  <c r="BB667" i="10"/>
  <c r="BB665" i="10"/>
  <c r="BB663" i="10"/>
  <c r="BB661" i="10"/>
  <c r="BB659" i="10"/>
  <c r="BB657" i="10"/>
  <c r="BB655" i="10"/>
  <c r="BB653" i="10"/>
  <c r="BB651" i="10"/>
  <c r="BB630" i="10"/>
  <c r="BB634" i="10"/>
  <c r="BB685" i="10"/>
  <c r="BB646" i="10"/>
  <c r="BB644" i="10"/>
  <c r="BB642" i="10"/>
  <c r="BB640" i="10"/>
  <c r="BB638" i="10"/>
  <c r="BB628" i="10"/>
  <c r="BB626" i="10"/>
  <c r="BB645" i="10"/>
  <c r="BB643" i="10"/>
  <c r="BB641" i="10"/>
  <c r="BB639" i="10"/>
  <c r="BB637" i="10"/>
  <c r="BB627" i="10"/>
  <c r="BB672" i="10"/>
  <c r="BB647" i="10"/>
  <c r="BB615" i="10"/>
  <c r="BB613" i="10"/>
  <c r="BB611" i="10"/>
  <c r="BB609" i="10"/>
  <c r="BB650" i="10"/>
  <c r="BB621" i="10"/>
  <c r="BB619" i="10"/>
  <c r="BB617" i="10"/>
  <c r="BB606" i="10"/>
  <c r="BB604" i="10"/>
  <c r="BB602" i="10"/>
  <c r="BB633" i="10"/>
  <c r="BB625" i="10"/>
  <c r="BB614" i="10"/>
  <c r="BB612" i="10"/>
  <c r="BB610" i="10"/>
  <c r="BB635" i="10"/>
  <c r="BB631" i="10"/>
  <c r="BB622" i="10"/>
  <c r="BB620" i="10"/>
  <c r="BB618" i="10"/>
  <c r="BB552" i="10"/>
  <c r="BB550" i="10"/>
  <c r="BB589" i="10"/>
  <c r="BB556" i="10"/>
  <c r="BB554" i="10"/>
  <c r="BB601" i="10"/>
  <c r="BB599" i="10"/>
  <c r="BB597" i="10"/>
  <c r="BB595" i="10"/>
  <c r="BB593" i="10"/>
  <c r="BB558" i="10"/>
  <c r="BB584" i="10"/>
  <c r="BB582" i="10"/>
  <c r="BB580" i="10"/>
  <c r="BB578" i="10"/>
  <c r="BB576" i="10"/>
  <c r="BB574" i="10"/>
  <c r="BB572" i="10"/>
  <c r="BB570" i="10"/>
  <c r="BB568" i="10"/>
  <c r="BB566" i="10"/>
  <c r="BB564" i="10"/>
  <c r="BB562" i="10"/>
  <c r="BB605" i="10"/>
  <c r="BB649" i="10"/>
  <c r="BB603" i="10"/>
  <c r="BB590" i="10"/>
  <c r="BB588" i="10"/>
  <c r="BB555" i="10"/>
  <c r="BB600" i="10"/>
  <c r="BB598" i="10"/>
  <c r="BB596" i="10"/>
  <c r="BB594" i="10"/>
  <c r="BB592" i="10"/>
  <c r="BB559" i="10"/>
  <c r="BB585" i="10"/>
  <c r="BB577" i="10"/>
  <c r="BB569" i="10"/>
  <c r="BB561" i="10"/>
  <c r="BB543" i="10"/>
  <c r="BB541" i="10"/>
  <c r="BB539" i="10"/>
  <c r="BB537" i="10"/>
  <c r="BB535" i="10"/>
  <c r="BB533" i="10"/>
  <c r="BB531" i="10"/>
  <c r="BB529" i="10"/>
  <c r="BB527" i="10"/>
  <c r="BB525" i="10"/>
  <c r="BB521" i="10"/>
  <c r="BB517" i="10"/>
  <c r="BB515" i="10"/>
  <c r="BB513" i="10"/>
  <c r="BB511" i="10"/>
  <c r="BB509" i="10"/>
  <c r="BB505" i="10"/>
  <c r="BB503" i="10"/>
  <c r="BB501" i="10"/>
  <c r="BB499" i="10"/>
  <c r="BB583" i="10"/>
  <c r="BB575" i="10"/>
  <c r="BB567" i="10"/>
  <c r="BB551" i="10"/>
  <c r="BB581" i="10"/>
  <c r="BB573" i="10"/>
  <c r="BB565" i="10"/>
  <c r="BB544" i="10"/>
  <c r="BB542" i="10"/>
  <c r="BB540" i="10"/>
  <c r="BB538" i="10"/>
  <c r="BB536" i="10"/>
  <c r="BB534" i="10"/>
  <c r="BB532" i="10"/>
  <c r="BB530" i="10"/>
  <c r="BB526" i="10"/>
  <c r="BB524" i="10"/>
  <c r="BB522" i="10"/>
  <c r="BB520" i="10"/>
  <c r="BB518" i="10"/>
  <c r="BB516" i="10"/>
  <c r="BB514" i="10"/>
  <c r="BB512" i="10"/>
  <c r="BB510" i="10"/>
  <c r="BB508" i="10"/>
  <c r="BB504" i="10"/>
  <c r="BB502" i="10"/>
  <c r="BB500" i="10"/>
  <c r="BB547" i="10"/>
  <c r="BB546" i="10"/>
  <c r="BB579" i="10"/>
  <c r="BB571" i="10"/>
  <c r="BB563" i="10"/>
  <c r="BB548" i="10"/>
  <c r="BB495" i="10"/>
  <c r="BB492" i="10"/>
  <c r="BB490" i="10"/>
  <c r="BB488" i="10"/>
  <c r="BB486" i="10"/>
  <c r="BB484" i="10"/>
  <c r="BB482" i="10"/>
  <c r="BB480" i="10"/>
  <c r="BB478" i="10"/>
  <c r="BB476" i="10"/>
  <c r="BB474" i="10"/>
  <c r="BB472" i="10"/>
  <c r="BB470" i="10"/>
  <c r="BB468" i="10"/>
  <c r="BB466" i="10"/>
  <c r="BB464" i="10"/>
  <c r="BB462" i="10"/>
  <c r="BB460" i="10"/>
  <c r="BB458" i="10"/>
  <c r="BB456" i="10"/>
  <c r="BB454" i="10"/>
  <c r="BB498" i="10"/>
  <c r="BB497" i="10"/>
  <c r="BB496" i="10"/>
  <c r="BB493" i="10"/>
  <c r="BB491" i="10"/>
  <c r="BB489" i="10"/>
  <c r="BB487" i="10"/>
  <c r="BB485" i="10"/>
  <c r="BB483" i="10"/>
  <c r="BB481" i="10"/>
  <c r="BB479" i="10"/>
  <c r="BB477" i="10"/>
  <c r="BB475" i="10"/>
  <c r="BB473" i="10"/>
  <c r="BB471" i="10"/>
  <c r="BB469" i="10"/>
  <c r="BB467" i="10"/>
  <c r="BB465" i="10"/>
  <c r="BB463" i="10"/>
  <c r="BB494" i="10"/>
  <c r="BB455" i="10"/>
  <c r="BB451" i="10"/>
  <c r="BB450" i="10"/>
  <c r="BB415" i="10"/>
  <c r="BB413" i="10"/>
  <c r="BB411" i="10"/>
  <c r="BB457" i="10"/>
  <c r="BB431" i="10"/>
  <c r="BB429" i="10"/>
  <c r="BB427" i="10"/>
  <c r="BB425" i="10"/>
  <c r="BB423" i="10"/>
  <c r="BB421" i="10"/>
  <c r="BB419" i="10"/>
  <c r="BB452" i="10"/>
  <c r="BB447" i="10"/>
  <c r="BB445" i="10"/>
  <c r="BB443" i="10"/>
  <c r="BB441" i="10"/>
  <c r="BB439" i="10"/>
  <c r="BB437" i="10"/>
  <c r="BB435" i="10"/>
  <c r="BB459" i="10"/>
  <c r="BB408" i="10"/>
  <c r="BB406" i="10"/>
  <c r="BB404" i="10"/>
  <c r="BB453" i="10"/>
  <c r="BB461" i="10"/>
  <c r="BB432" i="10"/>
  <c r="BB430" i="10"/>
  <c r="BB428" i="10"/>
  <c r="BB426" i="10"/>
  <c r="BB424" i="10"/>
  <c r="BB422" i="10"/>
  <c r="BB420" i="10"/>
  <c r="BB418" i="10"/>
  <c r="BB400" i="10"/>
  <c r="BB398" i="10"/>
  <c r="BB396" i="10"/>
  <c r="BB394" i="10"/>
  <c r="BB392" i="10"/>
  <c r="BB390" i="10"/>
  <c r="BB388" i="10"/>
  <c r="BB442" i="10"/>
  <c r="BB434" i="10"/>
  <c r="BB414" i="10"/>
  <c r="BB407" i="10"/>
  <c r="BB402" i="10"/>
  <c r="BB367" i="10"/>
  <c r="BB365" i="10"/>
  <c r="BB363" i="10"/>
  <c r="BB448" i="10"/>
  <c r="BB440" i="10"/>
  <c r="BB416" i="10"/>
  <c r="BB385" i="10"/>
  <c r="BB383" i="10"/>
  <c r="BB381" i="10"/>
  <c r="BB379" i="10"/>
  <c r="BB377" i="10"/>
  <c r="BB375" i="10"/>
  <c r="BB373" i="10"/>
  <c r="BB371" i="10"/>
  <c r="BB369" i="10"/>
  <c r="BB399" i="10"/>
  <c r="BB397" i="10"/>
  <c r="BB395" i="10"/>
  <c r="BB393" i="10"/>
  <c r="BB391" i="10"/>
  <c r="BB389" i="10"/>
  <c r="BB446" i="10"/>
  <c r="BB438" i="10"/>
  <c r="BB410" i="10"/>
  <c r="BB403" i="10"/>
  <c r="BB366" i="10"/>
  <c r="BB364" i="10"/>
  <c r="BB362" i="10"/>
  <c r="BB330" i="10"/>
  <c r="BB321" i="10"/>
  <c r="BB319" i="10"/>
  <c r="BB386" i="10"/>
  <c r="BB378" i="10"/>
  <c r="BB370" i="10"/>
  <c r="BB361" i="10"/>
  <c r="BB358" i="10"/>
  <c r="BB347" i="10"/>
  <c r="BB336" i="10"/>
  <c r="BB334" i="10"/>
  <c r="BB302" i="10"/>
  <c r="BB300" i="10"/>
  <c r="BB298" i="10"/>
  <c r="BB360" i="10"/>
  <c r="BB342" i="10"/>
  <c r="BB340" i="10"/>
  <c r="BB325" i="10"/>
  <c r="BB308" i="10"/>
  <c r="BB306" i="10"/>
  <c r="BB304" i="10"/>
  <c r="BB436" i="10"/>
  <c r="BB384" i="10"/>
  <c r="BB376" i="10"/>
  <c r="BB356" i="10"/>
  <c r="BB353" i="10"/>
  <c r="BB351" i="10"/>
  <c r="BB344" i="10"/>
  <c r="BB316" i="10"/>
  <c r="BB314" i="10"/>
  <c r="BB312" i="10"/>
  <c r="BB405" i="10"/>
  <c r="BB331" i="10"/>
  <c r="BB329" i="10"/>
  <c r="BB322" i="10"/>
  <c r="BB320" i="10"/>
  <c r="BB318" i="10"/>
  <c r="BB444" i="10"/>
  <c r="BB412" i="10"/>
  <c r="BB382" i="10"/>
  <c r="BB374" i="10"/>
  <c r="BB357" i="10"/>
  <c r="BB348" i="10"/>
  <c r="BB337" i="10"/>
  <c r="BB335" i="10"/>
  <c r="BB333" i="10"/>
  <c r="BB301" i="10"/>
  <c r="BB299" i="10"/>
  <c r="BB297" i="10"/>
  <c r="BB359" i="10"/>
  <c r="BB341" i="10"/>
  <c r="BB339" i="10"/>
  <c r="BB326" i="10"/>
  <c r="BB309" i="10"/>
  <c r="BB307" i="10"/>
  <c r="BB305" i="10"/>
  <c r="BB294" i="10"/>
  <c r="BB292" i="10"/>
  <c r="BB269" i="10"/>
  <c r="BB267" i="10"/>
  <c r="BB265" i="10"/>
  <c r="BB263" i="10"/>
  <c r="BB352" i="10"/>
  <c r="BB315" i="10"/>
  <c r="BB281" i="10"/>
  <c r="BB279" i="10"/>
  <c r="BB277" i="10"/>
  <c r="BB275" i="10"/>
  <c r="BB273" i="10"/>
  <c r="BB254" i="10"/>
  <c r="BB252" i="10"/>
  <c r="BB250" i="10"/>
  <c r="BB248" i="10"/>
  <c r="BB246" i="10"/>
  <c r="BB244" i="10"/>
  <c r="BB242" i="10"/>
  <c r="BB240" i="10"/>
  <c r="BB372" i="10"/>
  <c r="BB313" i="10"/>
  <c r="BB289" i="10"/>
  <c r="BB287" i="10"/>
  <c r="BB285" i="10"/>
  <c r="BB260" i="10"/>
  <c r="BB258" i="10"/>
  <c r="BB295" i="10"/>
  <c r="BB293" i="10"/>
  <c r="BB291" i="10"/>
  <c r="BB270" i="10"/>
  <c r="BB268" i="10"/>
  <c r="BB266" i="10"/>
  <c r="BB264" i="10"/>
  <c r="BB262" i="10"/>
  <c r="BB380" i="10"/>
  <c r="BB311" i="10"/>
  <c r="BB282" i="10"/>
  <c r="BB280" i="10"/>
  <c r="BB278" i="10"/>
  <c r="BB276" i="10"/>
  <c r="BB274" i="10"/>
  <c r="BB272" i="10"/>
  <c r="BB255" i="10"/>
  <c r="BB253" i="10"/>
  <c r="BB251" i="10"/>
  <c r="BB249" i="10"/>
  <c r="BB247" i="10"/>
  <c r="BB245" i="10"/>
  <c r="BB243" i="10"/>
  <c r="BB241" i="10"/>
  <c r="BB225" i="10"/>
  <c r="BB214" i="10"/>
  <c r="BB212" i="10"/>
  <c r="BB210" i="10"/>
  <c r="BB208" i="10"/>
  <c r="BB206" i="10"/>
  <c r="BB192" i="10"/>
  <c r="BB179" i="10"/>
  <c r="BB177" i="10"/>
  <c r="BB175" i="10"/>
  <c r="BB158" i="10"/>
  <c r="BB156" i="10"/>
  <c r="BB286" i="10"/>
  <c r="BB235" i="10"/>
  <c r="BB233" i="10"/>
  <c r="BB231" i="10"/>
  <c r="BB227" i="10"/>
  <c r="BB222" i="10"/>
  <c r="BB220" i="10"/>
  <c r="BB218" i="10"/>
  <c r="BB183" i="10"/>
  <c r="BB164" i="10"/>
  <c r="BB145" i="10"/>
  <c r="BB143" i="10"/>
  <c r="BB141" i="10"/>
  <c r="BB120" i="10"/>
  <c r="BB118" i="10"/>
  <c r="BB116" i="10"/>
  <c r="BB114" i="10"/>
  <c r="BB197" i="10"/>
  <c r="BB190" i="10"/>
  <c r="BB187" i="10"/>
  <c r="BB170" i="10"/>
  <c r="BB168" i="10"/>
  <c r="BB166" i="10"/>
  <c r="BB126" i="10"/>
  <c r="BB124" i="10"/>
  <c r="BB122" i="10"/>
  <c r="BB354" i="10"/>
  <c r="BB223" i="10"/>
  <c r="BB203" i="10"/>
  <c r="BB201" i="10"/>
  <c r="BB199" i="10"/>
  <c r="BB172" i="10"/>
  <c r="BB153" i="10"/>
  <c r="BB151" i="10"/>
  <c r="BB149" i="10"/>
  <c r="BB138" i="10"/>
  <c r="BB136" i="10"/>
  <c r="BB134" i="10"/>
  <c r="BB132" i="10"/>
  <c r="BB130" i="10"/>
  <c r="BB259" i="10"/>
  <c r="BB238" i="10"/>
  <c r="BB215" i="10"/>
  <c r="BB213" i="10"/>
  <c r="BB211" i="10"/>
  <c r="BB209" i="10"/>
  <c r="BB207" i="10"/>
  <c r="BB188" i="10"/>
  <c r="BB180" i="10"/>
  <c r="BB178" i="10"/>
  <c r="BB176" i="10"/>
  <c r="BB237" i="10"/>
  <c r="BB234" i="10"/>
  <c r="BB232" i="10"/>
  <c r="BB230" i="10"/>
  <c r="BB228" i="10"/>
  <c r="BB224" i="10"/>
  <c r="BB219" i="10"/>
  <c r="BB217" i="10"/>
  <c r="BB191" i="10"/>
  <c r="BB184" i="10"/>
  <c r="BB182" i="10"/>
  <c r="BB163" i="10"/>
  <c r="BB161" i="10"/>
  <c r="BB144" i="10"/>
  <c r="BB142" i="10"/>
  <c r="BB119" i="10"/>
  <c r="BB117" i="10"/>
  <c r="BB115" i="10"/>
  <c r="BB257" i="10"/>
  <c r="BB196" i="10"/>
  <c r="BB169" i="10"/>
  <c r="BB167" i="10"/>
  <c r="BB127" i="10"/>
  <c r="BB125" i="10"/>
  <c r="BB123" i="10"/>
  <c r="BB202" i="10"/>
  <c r="BB135" i="10"/>
  <c r="BB106" i="10"/>
  <c r="BB104" i="10"/>
  <c r="BB70" i="10"/>
  <c r="BB54" i="10"/>
  <c r="BB137" i="10"/>
  <c r="BB108" i="10"/>
  <c r="BB93" i="10"/>
  <c r="BB91" i="10"/>
  <c r="BB89" i="10"/>
  <c r="BB76" i="10"/>
  <c r="BB19" i="10"/>
  <c r="BB239" i="10"/>
  <c r="BB200" i="10"/>
  <c r="BB97" i="10"/>
  <c r="BB95" i="10"/>
  <c r="BB80" i="10"/>
  <c r="BB68" i="10"/>
  <c r="BB53" i="10"/>
  <c r="BB51" i="10"/>
  <c r="BB189" i="10"/>
  <c r="BB148" i="10"/>
  <c r="BB101" i="10"/>
  <c r="BB99" i="10"/>
  <c r="BB86" i="10"/>
  <c r="BB84" i="10"/>
  <c r="BB71" i="10"/>
  <c r="BB50" i="10"/>
  <c r="BB21" i="10"/>
  <c r="BB173" i="10"/>
  <c r="BB150" i="10"/>
  <c r="BB105" i="10"/>
  <c r="BB103" i="10"/>
  <c r="BB73" i="10"/>
  <c r="BB66" i="10"/>
  <c r="BB49" i="10"/>
  <c r="BB27" i="10"/>
  <c r="BB26" i="10"/>
  <c r="BB25" i="10"/>
  <c r="BB24" i="10"/>
  <c r="BB23" i="10"/>
  <c r="BB288" i="10"/>
  <c r="BB157" i="10"/>
  <c r="BB152" i="10"/>
  <c r="BB129" i="10"/>
  <c r="BB111" i="10"/>
  <c r="BB110" i="10"/>
  <c r="BB109" i="10"/>
  <c r="BB92" i="10"/>
  <c r="BB90" i="10"/>
  <c r="BB77" i="10"/>
  <c r="BB75" i="10"/>
  <c r="BB69" i="10"/>
  <c r="BB57" i="10"/>
  <c r="BB48" i="10"/>
  <c r="BB35" i="10"/>
  <c r="BB34" i="10"/>
  <c r="BB33" i="10"/>
  <c r="BB32" i="10"/>
  <c r="BB31" i="10"/>
  <c r="BB30" i="10"/>
  <c r="BB29" i="10"/>
  <c r="BB204" i="10"/>
  <c r="BB154" i="10"/>
  <c r="BB131" i="10"/>
  <c r="BB96" i="10"/>
  <c r="BB81" i="10"/>
  <c r="BB79" i="10"/>
  <c r="BB65" i="10"/>
  <c r="BB63" i="10"/>
  <c r="BB62" i="10"/>
  <c r="BB61" i="10"/>
  <c r="BB60" i="10"/>
  <c r="BB59" i="10"/>
  <c r="BB56" i="10"/>
  <c r="BB44" i="10"/>
  <c r="BB43" i="10"/>
  <c r="BB42" i="10"/>
  <c r="BB41" i="10"/>
  <c r="BB40" i="10"/>
  <c r="BB39" i="10"/>
  <c r="BB38" i="10"/>
  <c r="BB37" i="10"/>
  <c r="BB20" i="10"/>
  <c r="BB100" i="10"/>
  <c r="BB85" i="10"/>
  <c r="BB11" i="10"/>
  <c r="BB10" i="10"/>
  <c r="BB9" i="10"/>
  <c r="BB8" i="10"/>
  <c r="BB83" i="10"/>
  <c r="BB14" i="10"/>
  <c r="BB159" i="10"/>
  <c r="BB18" i="10"/>
  <c r="BB12" i="10"/>
  <c r="BB133" i="10"/>
  <c r="BB67" i="10"/>
  <c r="BB55" i="10"/>
  <c r="BB47" i="10"/>
  <c r="BB15" i="10"/>
  <c r="BB13" i="10"/>
  <c r="AS15" i="9"/>
  <c r="AN54" i="9"/>
  <c r="AR70" i="9"/>
  <c r="BV873" i="10"/>
  <c r="BV871" i="10"/>
  <c r="BV869" i="10"/>
  <c r="BV867" i="10"/>
  <c r="BV874" i="10"/>
  <c r="BV872" i="10"/>
  <c r="BV870" i="10"/>
  <c r="BV868" i="10"/>
  <c r="BV853" i="10"/>
  <c r="BV865" i="10"/>
  <c r="BV856" i="10"/>
  <c r="BV858" i="10"/>
  <c r="BV851" i="10"/>
  <c r="BV862" i="10"/>
  <c r="BV860" i="10"/>
  <c r="BV854" i="10"/>
  <c r="BV864" i="10"/>
  <c r="BV863" i="10"/>
  <c r="BV861" i="10"/>
  <c r="BV859" i="10"/>
  <c r="BV855" i="10"/>
  <c r="BV849" i="10"/>
  <c r="BV847" i="10"/>
  <c r="BV845" i="10"/>
  <c r="BV843" i="10"/>
  <c r="BV841" i="10"/>
  <c r="BV852" i="10"/>
  <c r="BV846" i="10"/>
  <c r="BV844" i="10"/>
  <c r="BV842" i="10"/>
  <c r="BV850" i="10"/>
  <c r="BV835" i="10"/>
  <c r="BV833" i="10"/>
  <c r="BV831" i="10"/>
  <c r="BV836" i="10"/>
  <c r="BV834" i="10"/>
  <c r="BV832" i="10"/>
  <c r="BV840" i="10"/>
  <c r="BV838" i="10"/>
  <c r="BV837" i="10"/>
  <c r="BV820" i="10"/>
  <c r="BV818" i="10"/>
  <c r="BV816" i="10"/>
  <c r="BV814" i="10"/>
  <c r="BV822" i="10"/>
  <c r="BV824" i="10"/>
  <c r="BV811" i="10"/>
  <c r="BV829" i="10"/>
  <c r="BV825" i="10"/>
  <c r="BV823" i="10"/>
  <c r="BV828" i="10"/>
  <c r="BV817" i="10"/>
  <c r="BV813" i="10"/>
  <c r="BV809" i="10"/>
  <c r="BV806" i="10"/>
  <c r="BV804" i="10"/>
  <c r="BV827" i="10"/>
  <c r="BV819" i="10"/>
  <c r="BV808" i="10"/>
  <c r="BV810" i="10"/>
  <c r="BV801" i="10"/>
  <c r="BV799" i="10"/>
  <c r="BV797" i="10"/>
  <c r="BV826" i="10"/>
  <c r="BV807" i="10"/>
  <c r="BV805" i="10"/>
  <c r="BV800" i="10"/>
  <c r="BV798" i="10"/>
  <c r="BV782" i="10"/>
  <c r="BV780" i="10"/>
  <c r="BV815" i="10"/>
  <c r="BV771" i="10"/>
  <c r="BV769" i="10"/>
  <c r="BV795" i="10"/>
  <c r="BV792" i="10"/>
  <c r="BV790" i="10"/>
  <c r="BV788" i="10"/>
  <c r="BV777" i="10"/>
  <c r="BV775" i="10"/>
  <c r="BV785" i="10"/>
  <c r="BV772" i="10"/>
  <c r="BV770" i="10"/>
  <c r="BV759" i="10"/>
  <c r="BV789" i="10"/>
  <c r="BV776" i="10"/>
  <c r="BV763" i="10"/>
  <c r="BV746" i="10"/>
  <c r="BV791" i="10"/>
  <c r="BV767" i="10"/>
  <c r="BV756" i="10"/>
  <c r="BV754" i="10"/>
  <c r="BV752" i="10"/>
  <c r="BV750" i="10"/>
  <c r="BV748" i="10"/>
  <c r="BV796" i="10"/>
  <c r="BV793" i="10"/>
  <c r="BV781" i="10"/>
  <c r="BV768" i="10"/>
  <c r="BV764" i="10"/>
  <c r="BV762" i="10"/>
  <c r="BV787" i="10"/>
  <c r="BV774" i="10"/>
  <c r="BV755" i="10"/>
  <c r="BV753" i="10"/>
  <c r="BV751" i="10"/>
  <c r="BV749" i="10"/>
  <c r="BV794" i="10"/>
  <c r="BV743" i="10"/>
  <c r="BV742" i="10"/>
  <c r="BV740" i="10"/>
  <c r="BV738" i="10"/>
  <c r="BV736" i="10"/>
  <c r="BV734" i="10"/>
  <c r="BV732" i="10"/>
  <c r="BV766" i="10"/>
  <c r="BV758" i="10"/>
  <c r="BV745" i="10"/>
  <c r="BV741" i="10"/>
  <c r="BV730" i="10"/>
  <c r="BV728" i="10"/>
  <c r="BV726" i="10"/>
  <c r="BV724" i="10"/>
  <c r="BV722" i="10"/>
  <c r="BV720" i="10"/>
  <c r="BV718" i="10"/>
  <c r="BV716" i="10"/>
  <c r="BV714" i="10"/>
  <c r="BV733" i="10"/>
  <c r="BV760" i="10"/>
  <c r="BV731" i="10"/>
  <c r="BV744" i="10"/>
  <c r="BV739" i="10"/>
  <c r="BV717" i="10"/>
  <c r="BV735" i="10"/>
  <c r="BV719" i="10"/>
  <c r="BV737" i="10"/>
  <c r="BV721" i="10"/>
  <c r="BV713" i="10"/>
  <c r="BV712" i="10"/>
  <c r="BV723" i="10"/>
  <c r="BV711" i="10"/>
  <c r="BV709" i="10"/>
  <c r="BV707" i="10"/>
  <c r="BV705" i="10"/>
  <c r="BV703" i="10"/>
  <c r="BV701" i="10"/>
  <c r="BV699" i="10"/>
  <c r="BV725" i="10"/>
  <c r="BV727" i="10"/>
  <c r="BV729" i="10"/>
  <c r="BV710" i="10"/>
  <c r="BV702" i="10"/>
  <c r="BV694" i="10"/>
  <c r="BV677" i="10"/>
  <c r="BV675" i="10"/>
  <c r="BV696" i="10"/>
  <c r="BV689" i="10"/>
  <c r="BV687" i="10"/>
  <c r="BV685" i="10"/>
  <c r="BV683" i="10"/>
  <c r="BV681" i="10"/>
  <c r="BV679" i="10"/>
  <c r="BV704" i="10"/>
  <c r="BV693" i="10"/>
  <c r="BV708" i="10"/>
  <c r="BV700" i="10"/>
  <c r="BV697" i="10"/>
  <c r="BV692" i="10"/>
  <c r="BV715" i="10"/>
  <c r="BV698" i="10"/>
  <c r="BV695" i="10"/>
  <c r="BV684" i="10"/>
  <c r="BV674" i="10"/>
  <c r="BV686" i="10"/>
  <c r="BV671" i="10"/>
  <c r="BV669" i="10"/>
  <c r="BV667" i="10"/>
  <c r="BV665" i="10"/>
  <c r="BV663" i="10"/>
  <c r="BV661" i="10"/>
  <c r="BV659" i="10"/>
  <c r="BV657" i="10"/>
  <c r="BV655" i="10"/>
  <c r="BV653" i="10"/>
  <c r="BV651" i="10"/>
  <c r="BV690" i="10"/>
  <c r="BV682" i="10"/>
  <c r="BV670" i="10"/>
  <c r="BV668" i="10"/>
  <c r="BV666" i="10"/>
  <c r="BV664" i="10"/>
  <c r="BV662" i="10"/>
  <c r="BV660" i="10"/>
  <c r="BV658" i="10"/>
  <c r="BV656" i="10"/>
  <c r="BV654" i="10"/>
  <c r="BV652" i="10"/>
  <c r="BV650" i="10"/>
  <c r="BV631" i="10"/>
  <c r="BV673" i="10"/>
  <c r="BV635" i="10"/>
  <c r="BV633" i="10"/>
  <c r="BV676" i="10"/>
  <c r="BV645" i="10"/>
  <c r="BV643" i="10"/>
  <c r="BV641" i="10"/>
  <c r="BV639" i="10"/>
  <c r="BV637" i="10"/>
  <c r="BV627" i="10"/>
  <c r="BV625" i="10"/>
  <c r="BV706" i="10"/>
  <c r="BV672" i="10"/>
  <c r="BV646" i="10"/>
  <c r="BV644" i="10"/>
  <c r="BV642" i="10"/>
  <c r="BV640" i="10"/>
  <c r="BV638" i="10"/>
  <c r="BV628" i="10"/>
  <c r="BV647" i="10"/>
  <c r="BV634" i="10"/>
  <c r="BV630" i="10"/>
  <c r="BV614" i="10"/>
  <c r="BV612" i="10"/>
  <c r="BV610" i="10"/>
  <c r="BV622" i="10"/>
  <c r="BV620" i="10"/>
  <c r="BV618" i="10"/>
  <c r="BV649" i="10"/>
  <c r="BV605" i="10"/>
  <c r="BV603" i="10"/>
  <c r="BV680" i="10"/>
  <c r="BV615" i="10"/>
  <c r="BV613" i="10"/>
  <c r="BV611" i="10"/>
  <c r="BV609" i="10"/>
  <c r="BV626" i="10"/>
  <c r="BV621" i="10"/>
  <c r="BV619" i="10"/>
  <c r="BV617" i="10"/>
  <c r="BV606" i="10"/>
  <c r="BV602" i="10"/>
  <c r="BV601" i="10"/>
  <c r="BV551" i="10"/>
  <c r="BV688" i="10"/>
  <c r="BV590" i="10"/>
  <c r="BV588" i="10"/>
  <c r="BV555" i="10"/>
  <c r="BV600" i="10"/>
  <c r="BV598" i="10"/>
  <c r="BV596" i="10"/>
  <c r="BV594" i="10"/>
  <c r="BV592" i="10"/>
  <c r="BV559" i="10"/>
  <c r="BV585" i="10"/>
  <c r="BV583" i="10"/>
  <c r="BV581" i="10"/>
  <c r="BV579" i="10"/>
  <c r="BV577" i="10"/>
  <c r="BV575" i="10"/>
  <c r="BV573" i="10"/>
  <c r="BV571" i="10"/>
  <c r="BV569" i="10"/>
  <c r="BV567" i="10"/>
  <c r="BV565" i="10"/>
  <c r="BV563" i="10"/>
  <c r="BV561" i="10"/>
  <c r="BV589" i="10"/>
  <c r="BV556" i="10"/>
  <c r="BV554" i="10"/>
  <c r="BV599" i="10"/>
  <c r="BV597" i="10"/>
  <c r="BV595" i="10"/>
  <c r="BV593" i="10"/>
  <c r="BV558" i="10"/>
  <c r="BV550" i="10"/>
  <c r="BV544" i="10"/>
  <c r="BV542" i="10"/>
  <c r="BV540" i="10"/>
  <c r="BV538" i="10"/>
  <c r="BV536" i="10"/>
  <c r="BV534" i="10"/>
  <c r="BV532" i="10"/>
  <c r="BV530" i="10"/>
  <c r="BV526" i="10"/>
  <c r="BV524" i="10"/>
  <c r="BV522" i="10"/>
  <c r="BV520" i="10"/>
  <c r="BV518" i="10"/>
  <c r="BV516" i="10"/>
  <c r="BV514" i="10"/>
  <c r="BV512" i="10"/>
  <c r="BV510" i="10"/>
  <c r="BV508" i="10"/>
  <c r="BV504" i="10"/>
  <c r="BV502" i="10"/>
  <c r="BV500" i="10"/>
  <c r="BV582" i="10"/>
  <c r="BV574" i="10"/>
  <c r="BV566" i="10"/>
  <c r="BV548" i="10"/>
  <c r="BV546" i="10"/>
  <c r="BV604" i="10"/>
  <c r="BV580" i="10"/>
  <c r="BV572" i="10"/>
  <c r="BV564" i="10"/>
  <c r="BV543" i="10"/>
  <c r="BV541" i="10"/>
  <c r="BV539" i="10"/>
  <c r="BV537" i="10"/>
  <c r="BV535" i="10"/>
  <c r="BV533" i="10"/>
  <c r="BV531" i="10"/>
  <c r="BV529" i="10"/>
  <c r="BV527" i="10"/>
  <c r="BV525" i="10"/>
  <c r="BV521" i="10"/>
  <c r="BV517" i="10"/>
  <c r="BV515" i="10"/>
  <c r="BV513" i="10"/>
  <c r="BV511" i="10"/>
  <c r="BV509" i="10"/>
  <c r="BV505" i="10"/>
  <c r="BV503" i="10"/>
  <c r="BV501" i="10"/>
  <c r="BV499" i="10"/>
  <c r="BV578" i="10"/>
  <c r="BV570" i="10"/>
  <c r="BV562" i="10"/>
  <c r="BV492" i="10"/>
  <c r="BV576" i="10"/>
  <c r="BV491" i="10"/>
  <c r="BV489" i="10"/>
  <c r="BV487" i="10"/>
  <c r="BV485" i="10"/>
  <c r="BV483" i="10"/>
  <c r="BV481" i="10"/>
  <c r="BV479" i="10"/>
  <c r="BV477" i="10"/>
  <c r="BV475" i="10"/>
  <c r="BV473" i="10"/>
  <c r="BV471" i="10"/>
  <c r="BV469" i="10"/>
  <c r="BV467" i="10"/>
  <c r="BV465" i="10"/>
  <c r="BV463" i="10"/>
  <c r="BV461" i="10"/>
  <c r="BV459" i="10"/>
  <c r="BV457" i="10"/>
  <c r="BV455" i="10"/>
  <c r="BV453" i="10"/>
  <c r="BV496" i="10"/>
  <c r="BV493" i="10"/>
  <c r="BV584" i="10"/>
  <c r="BV494" i="10"/>
  <c r="BV490" i="10"/>
  <c r="BV488" i="10"/>
  <c r="BV486" i="10"/>
  <c r="BV484" i="10"/>
  <c r="BV482" i="10"/>
  <c r="BV480" i="10"/>
  <c r="BV478" i="10"/>
  <c r="BV476" i="10"/>
  <c r="BV474" i="10"/>
  <c r="BV472" i="10"/>
  <c r="BV470" i="10"/>
  <c r="BV468" i="10"/>
  <c r="BV466" i="10"/>
  <c r="BV464" i="10"/>
  <c r="BV552" i="10"/>
  <c r="BV498" i="10"/>
  <c r="BV497" i="10"/>
  <c r="BV568" i="10"/>
  <c r="BV454" i="10"/>
  <c r="BV452" i="10"/>
  <c r="BV416" i="10"/>
  <c r="BV414" i="10"/>
  <c r="BV412" i="10"/>
  <c r="BV410" i="10"/>
  <c r="BV495" i="10"/>
  <c r="BV462" i="10"/>
  <c r="BV432" i="10"/>
  <c r="BV430" i="10"/>
  <c r="BV428" i="10"/>
  <c r="BV426" i="10"/>
  <c r="BV424" i="10"/>
  <c r="BV422" i="10"/>
  <c r="BV420" i="10"/>
  <c r="BV418" i="10"/>
  <c r="BV456" i="10"/>
  <c r="BV448" i="10"/>
  <c r="BV446" i="10"/>
  <c r="BV444" i="10"/>
  <c r="BV442" i="10"/>
  <c r="BV440" i="10"/>
  <c r="BV438" i="10"/>
  <c r="BV436" i="10"/>
  <c r="BV434" i="10"/>
  <c r="BV547" i="10"/>
  <c r="BV450" i="10"/>
  <c r="BV407" i="10"/>
  <c r="BV405" i="10"/>
  <c r="BV403" i="10"/>
  <c r="BV458" i="10"/>
  <c r="BV431" i="10"/>
  <c r="BV429" i="10"/>
  <c r="BV427" i="10"/>
  <c r="BV425" i="10"/>
  <c r="BV423" i="10"/>
  <c r="BV421" i="10"/>
  <c r="BV419" i="10"/>
  <c r="BV441" i="10"/>
  <c r="BV408" i="10"/>
  <c r="BV399" i="10"/>
  <c r="BV397" i="10"/>
  <c r="BV395" i="10"/>
  <c r="BV393" i="10"/>
  <c r="BV391" i="10"/>
  <c r="BV389" i="10"/>
  <c r="BV460" i="10"/>
  <c r="BV411" i="10"/>
  <c r="BV447" i="10"/>
  <c r="BV439" i="10"/>
  <c r="BV366" i="10"/>
  <c r="BV364" i="10"/>
  <c r="BV362" i="10"/>
  <c r="BV413" i="10"/>
  <c r="BV406" i="10"/>
  <c r="BV386" i="10"/>
  <c r="BV384" i="10"/>
  <c r="BV382" i="10"/>
  <c r="BV380" i="10"/>
  <c r="BV378" i="10"/>
  <c r="BV376" i="10"/>
  <c r="BV374" i="10"/>
  <c r="BV372" i="10"/>
  <c r="BV370" i="10"/>
  <c r="BV451" i="10"/>
  <c r="BV445" i="10"/>
  <c r="BV437" i="10"/>
  <c r="BV404" i="10"/>
  <c r="BV400" i="10"/>
  <c r="BV398" i="10"/>
  <c r="BV396" i="10"/>
  <c r="BV394" i="10"/>
  <c r="BV392" i="10"/>
  <c r="BV390" i="10"/>
  <c r="BV388" i="10"/>
  <c r="BV415" i="10"/>
  <c r="BV402" i="10"/>
  <c r="BV443" i="10"/>
  <c r="BV435" i="10"/>
  <c r="BV367" i="10"/>
  <c r="BV365" i="10"/>
  <c r="BV363" i="10"/>
  <c r="BV361" i="10"/>
  <c r="BV385" i="10"/>
  <c r="BV377" i="10"/>
  <c r="BV369" i="10"/>
  <c r="BV360" i="10"/>
  <c r="BV331" i="10"/>
  <c r="BV329" i="10"/>
  <c r="BV322" i="10"/>
  <c r="BV320" i="10"/>
  <c r="BV318" i="10"/>
  <c r="BV348" i="10"/>
  <c r="BV337" i="10"/>
  <c r="BV335" i="10"/>
  <c r="BV333" i="10"/>
  <c r="BV301" i="10"/>
  <c r="BV299" i="10"/>
  <c r="BV297" i="10"/>
  <c r="BV383" i="10"/>
  <c r="BV375" i="10"/>
  <c r="BV356" i="10"/>
  <c r="BV341" i="10"/>
  <c r="BV339" i="10"/>
  <c r="BV326" i="10"/>
  <c r="BV309" i="10"/>
  <c r="BV307" i="10"/>
  <c r="BV305" i="10"/>
  <c r="BV354" i="10"/>
  <c r="BV352" i="10"/>
  <c r="BV315" i="10"/>
  <c r="BV313" i="10"/>
  <c r="BV311" i="10"/>
  <c r="BV381" i="10"/>
  <c r="BV373" i="10"/>
  <c r="BV359" i="10"/>
  <c r="BV330" i="10"/>
  <c r="BV321" i="10"/>
  <c r="BV319" i="10"/>
  <c r="BV347" i="10"/>
  <c r="BV336" i="10"/>
  <c r="BV334" i="10"/>
  <c r="BV302" i="10"/>
  <c r="BV300" i="10"/>
  <c r="BV298" i="10"/>
  <c r="BV379" i="10"/>
  <c r="BV371" i="10"/>
  <c r="BV357" i="10"/>
  <c r="BV342" i="10"/>
  <c r="BV340" i="10"/>
  <c r="BV325" i="10"/>
  <c r="BV308" i="10"/>
  <c r="BV306" i="10"/>
  <c r="BV304" i="10"/>
  <c r="BV351" i="10"/>
  <c r="BV314" i="10"/>
  <c r="BV294" i="10"/>
  <c r="BV293" i="10"/>
  <c r="BV291" i="10"/>
  <c r="BV270" i="10"/>
  <c r="BV268" i="10"/>
  <c r="BV266" i="10"/>
  <c r="BV264" i="10"/>
  <c r="BV262" i="10"/>
  <c r="BV282" i="10"/>
  <c r="BV280" i="10"/>
  <c r="BV278" i="10"/>
  <c r="BV276" i="10"/>
  <c r="BV274" i="10"/>
  <c r="BV272" i="10"/>
  <c r="BV312" i="10"/>
  <c r="BV295" i="10"/>
  <c r="BV255" i="10"/>
  <c r="BV253" i="10"/>
  <c r="BV251" i="10"/>
  <c r="BV249" i="10"/>
  <c r="BV247" i="10"/>
  <c r="BV245" i="10"/>
  <c r="BV243" i="10"/>
  <c r="BV241" i="10"/>
  <c r="BV239" i="10"/>
  <c r="BV288" i="10"/>
  <c r="BV286" i="10"/>
  <c r="BV259" i="10"/>
  <c r="BV257" i="10"/>
  <c r="BV358" i="10"/>
  <c r="BV292" i="10"/>
  <c r="BV269" i="10"/>
  <c r="BV267" i="10"/>
  <c r="BV265" i="10"/>
  <c r="BV263" i="10"/>
  <c r="BV281" i="10"/>
  <c r="BV279" i="10"/>
  <c r="BV277" i="10"/>
  <c r="BV275" i="10"/>
  <c r="BV273" i="10"/>
  <c r="BV353" i="10"/>
  <c r="BV316" i="10"/>
  <c r="BV254" i="10"/>
  <c r="BV252" i="10"/>
  <c r="BV250" i="10"/>
  <c r="BV248" i="10"/>
  <c r="BV246" i="10"/>
  <c r="BV244" i="10"/>
  <c r="BV242" i="10"/>
  <c r="BV240" i="10"/>
  <c r="BV285" i="10"/>
  <c r="BV215" i="10"/>
  <c r="BV213" i="10"/>
  <c r="BV211" i="10"/>
  <c r="BV209" i="10"/>
  <c r="BV207" i="10"/>
  <c r="BV188" i="10"/>
  <c r="BV180" i="10"/>
  <c r="BV178" i="10"/>
  <c r="BV176" i="10"/>
  <c r="BV159" i="10"/>
  <c r="BV157" i="10"/>
  <c r="BV260" i="10"/>
  <c r="BV234" i="10"/>
  <c r="BV232" i="10"/>
  <c r="BV230" i="10"/>
  <c r="BV228" i="10"/>
  <c r="BV224" i="10"/>
  <c r="BV219" i="10"/>
  <c r="BV217" i="10"/>
  <c r="BV191" i="10"/>
  <c r="BV184" i="10"/>
  <c r="BV182" i="10"/>
  <c r="BV163" i="10"/>
  <c r="BV161" i="10"/>
  <c r="BV144" i="10"/>
  <c r="BV142" i="10"/>
  <c r="BV119" i="10"/>
  <c r="BV117" i="10"/>
  <c r="BV115" i="10"/>
  <c r="BV196" i="10"/>
  <c r="BV169" i="10"/>
  <c r="BV167" i="10"/>
  <c r="BV127" i="10"/>
  <c r="BV125" i="10"/>
  <c r="BV123" i="10"/>
  <c r="BV258" i="10"/>
  <c r="BV204" i="10"/>
  <c r="BV202" i="10"/>
  <c r="BV200" i="10"/>
  <c r="BV189" i="10"/>
  <c r="BV173" i="10"/>
  <c r="BV154" i="10"/>
  <c r="BV152" i="10"/>
  <c r="BV150" i="10"/>
  <c r="BV148" i="10"/>
  <c r="BV137" i="10"/>
  <c r="BV135" i="10"/>
  <c r="BV133" i="10"/>
  <c r="BV131" i="10"/>
  <c r="BV129" i="10"/>
  <c r="BV289" i="10"/>
  <c r="BV225" i="10"/>
  <c r="BV214" i="10"/>
  <c r="BV212" i="10"/>
  <c r="BV210" i="10"/>
  <c r="BV208" i="10"/>
  <c r="BV206" i="10"/>
  <c r="BV192" i="10"/>
  <c r="BV179" i="10"/>
  <c r="BV177" i="10"/>
  <c r="BV175" i="10"/>
  <c r="BV344" i="10"/>
  <c r="BV238" i="10"/>
  <c r="BV237" i="10"/>
  <c r="BV235" i="10"/>
  <c r="BV233" i="10"/>
  <c r="BV231" i="10"/>
  <c r="BV227" i="10"/>
  <c r="BV222" i="10"/>
  <c r="BV220" i="10"/>
  <c r="BV218" i="10"/>
  <c r="BV183" i="10"/>
  <c r="BV164" i="10"/>
  <c r="BV145" i="10"/>
  <c r="BV143" i="10"/>
  <c r="BV141" i="10"/>
  <c r="BV120" i="10"/>
  <c r="BV118" i="10"/>
  <c r="BV116" i="10"/>
  <c r="BV114" i="10"/>
  <c r="BV287" i="10"/>
  <c r="BV197" i="10"/>
  <c r="BV190" i="10"/>
  <c r="BV187" i="10"/>
  <c r="BV170" i="10"/>
  <c r="BV168" i="10"/>
  <c r="BV166" i="10"/>
  <c r="BV126" i="10"/>
  <c r="BV124" i="10"/>
  <c r="BV122" i="10"/>
  <c r="BV151" i="10"/>
  <c r="BV105" i="10"/>
  <c r="BV103" i="10"/>
  <c r="BV73" i="10"/>
  <c r="BV66" i="10"/>
  <c r="BV49" i="10"/>
  <c r="BV27" i="10"/>
  <c r="BV26" i="10"/>
  <c r="BV25" i="10"/>
  <c r="BV24" i="10"/>
  <c r="BV23" i="10"/>
  <c r="BV199" i="10"/>
  <c r="BV158" i="10"/>
  <c r="BV153" i="10"/>
  <c r="BV130" i="10"/>
  <c r="BV92" i="10"/>
  <c r="BV90" i="10"/>
  <c r="BV77" i="10"/>
  <c r="BV75" i="10"/>
  <c r="BV69" i="10"/>
  <c r="BV57" i="10"/>
  <c r="BV48" i="10"/>
  <c r="BV35" i="10"/>
  <c r="BV34" i="10"/>
  <c r="BV33" i="10"/>
  <c r="BV32" i="10"/>
  <c r="BV31" i="10"/>
  <c r="BV30" i="10"/>
  <c r="BV29" i="10"/>
  <c r="BV8" i="10"/>
  <c r="BV132" i="10"/>
  <c r="BV96" i="10"/>
  <c r="BV81" i="10"/>
  <c r="BV79" i="10"/>
  <c r="BV65" i="10"/>
  <c r="BV63" i="10"/>
  <c r="BV62" i="10"/>
  <c r="BV61" i="10"/>
  <c r="BV60" i="10"/>
  <c r="BV59" i="10"/>
  <c r="BV56" i="10"/>
  <c r="BV44" i="10"/>
  <c r="BV43" i="10"/>
  <c r="BV42" i="10"/>
  <c r="BV41" i="10"/>
  <c r="BV40" i="10"/>
  <c r="BV39" i="10"/>
  <c r="BV38" i="10"/>
  <c r="BV37" i="10"/>
  <c r="BV223" i="10"/>
  <c r="BV172" i="10"/>
  <c r="BV134" i="10"/>
  <c r="BV100" i="10"/>
  <c r="BV85" i="10"/>
  <c r="BV83" i="10"/>
  <c r="BV67" i="10"/>
  <c r="BV55" i="10"/>
  <c r="BV47" i="10"/>
  <c r="BV136" i="10"/>
  <c r="BV106" i="10"/>
  <c r="BV104" i="10"/>
  <c r="BV70" i="10"/>
  <c r="BV54" i="10"/>
  <c r="BV203" i="10"/>
  <c r="BV138" i="10"/>
  <c r="BV108" i="10"/>
  <c r="BV93" i="10"/>
  <c r="BV91" i="10"/>
  <c r="BV89" i="10"/>
  <c r="BV76" i="10"/>
  <c r="BV111" i="10"/>
  <c r="BV110" i="10"/>
  <c r="BV109" i="10"/>
  <c r="BV97" i="10"/>
  <c r="BV95" i="10"/>
  <c r="BV80" i="10"/>
  <c r="BV68" i="10"/>
  <c r="BV53" i="10"/>
  <c r="BV51" i="10"/>
  <c r="BV201" i="10"/>
  <c r="BV149" i="10"/>
  <c r="BV21" i="10"/>
  <c r="BV14" i="10"/>
  <c r="BV19" i="10"/>
  <c r="BV12" i="10"/>
  <c r="BV10" i="10"/>
  <c r="BV18" i="10"/>
  <c r="BV15" i="10"/>
  <c r="BV99" i="10"/>
  <c r="BV84" i="10"/>
  <c r="BV9" i="10"/>
  <c r="BV101" i="10"/>
  <c r="BV86" i="10"/>
  <c r="BV20" i="10"/>
  <c r="BV13" i="10"/>
  <c r="BV11" i="10"/>
  <c r="BV156" i="10"/>
  <c r="BV71" i="10"/>
  <c r="BV50" i="10"/>
  <c r="AP21" i="9"/>
  <c r="AR54" i="9"/>
  <c r="Q51" i="9"/>
  <c r="S25" i="6"/>
  <c r="Y24" i="4"/>
  <c r="BI874" i="10"/>
  <c r="BI872" i="10"/>
  <c r="BI870" i="10"/>
  <c r="BI868" i="10"/>
  <c r="BI865" i="10"/>
  <c r="BI863" i="10"/>
  <c r="BI861" i="10"/>
  <c r="BI873" i="10"/>
  <c r="BI871" i="10"/>
  <c r="BI869" i="10"/>
  <c r="BI867" i="10"/>
  <c r="BI854" i="10"/>
  <c r="BI852" i="10"/>
  <c r="BI864" i="10"/>
  <c r="BI859" i="10"/>
  <c r="BI855" i="10"/>
  <c r="BI862" i="10"/>
  <c r="BI856" i="10"/>
  <c r="BI860" i="10"/>
  <c r="BI858" i="10"/>
  <c r="BI850" i="10"/>
  <c r="BI838" i="10"/>
  <c r="BI846" i="10"/>
  <c r="BI844" i="10"/>
  <c r="BI842" i="10"/>
  <c r="BI840" i="10"/>
  <c r="BI851" i="10"/>
  <c r="BI853" i="10"/>
  <c r="BI849" i="10"/>
  <c r="BI847" i="10"/>
  <c r="BI845" i="10"/>
  <c r="BI843" i="10"/>
  <c r="BI841" i="10"/>
  <c r="BI828" i="10"/>
  <c r="BI826" i="10"/>
  <c r="BI824" i="10"/>
  <c r="BI836" i="10"/>
  <c r="BI834" i="10"/>
  <c r="BI832" i="10"/>
  <c r="BI829" i="10"/>
  <c r="BI835" i="10"/>
  <c r="BI833" i="10"/>
  <c r="BI831" i="10"/>
  <c r="BI837" i="10"/>
  <c r="BI811" i="10"/>
  <c r="BI809" i="10"/>
  <c r="BI819" i="10"/>
  <c r="BI817" i="10"/>
  <c r="BI815" i="10"/>
  <c r="BI813" i="10"/>
  <c r="BI823" i="10"/>
  <c r="BI820" i="10"/>
  <c r="BI818" i="10"/>
  <c r="BI816" i="10"/>
  <c r="BI814" i="10"/>
  <c r="BI827" i="10"/>
  <c r="BI801" i="10"/>
  <c r="BI799" i="10"/>
  <c r="BI797" i="10"/>
  <c r="BI795" i="10"/>
  <c r="BI807" i="10"/>
  <c r="BI805" i="10"/>
  <c r="BI808" i="10"/>
  <c r="BI822" i="10"/>
  <c r="BI794" i="10"/>
  <c r="BI781" i="10"/>
  <c r="BI804" i="10"/>
  <c r="BI785" i="10"/>
  <c r="BI772" i="10"/>
  <c r="BI770" i="10"/>
  <c r="BI768" i="10"/>
  <c r="BI806" i="10"/>
  <c r="BI793" i="10"/>
  <c r="BI791" i="10"/>
  <c r="BI789" i="10"/>
  <c r="BI787" i="10"/>
  <c r="BI776" i="10"/>
  <c r="BI774" i="10"/>
  <c r="BI810" i="10"/>
  <c r="BI796" i="10"/>
  <c r="BI782" i="10"/>
  <c r="BI780" i="10"/>
  <c r="BI825" i="10"/>
  <c r="BI800" i="10"/>
  <c r="BI792" i="10"/>
  <c r="BI790" i="10"/>
  <c r="BI788" i="10"/>
  <c r="BI777" i="10"/>
  <c r="BI775" i="10"/>
  <c r="BI756" i="10"/>
  <c r="BI754" i="10"/>
  <c r="BI752" i="10"/>
  <c r="BI750" i="10"/>
  <c r="BI748" i="10"/>
  <c r="BI760" i="10"/>
  <c r="BI758" i="10"/>
  <c r="BI764" i="10"/>
  <c r="BI762" i="10"/>
  <c r="BI771" i="10"/>
  <c r="BI766" i="10"/>
  <c r="BI745" i="10"/>
  <c r="BI759" i="10"/>
  <c r="BI767" i="10"/>
  <c r="BI746" i="10"/>
  <c r="BI798" i="10"/>
  <c r="BI751" i="10"/>
  <c r="BI763" i="10"/>
  <c r="BI753" i="10"/>
  <c r="BI755" i="10"/>
  <c r="BI744" i="10"/>
  <c r="BI769" i="10"/>
  <c r="BI741" i="10"/>
  <c r="BI739" i="10"/>
  <c r="BI737" i="10"/>
  <c r="BI735" i="10"/>
  <c r="BI733" i="10"/>
  <c r="BI731" i="10"/>
  <c r="BI743" i="10"/>
  <c r="BI736" i="10"/>
  <c r="BI734" i="10"/>
  <c r="BI738" i="10"/>
  <c r="BI740" i="10"/>
  <c r="BI729" i="10"/>
  <c r="BI727" i="10"/>
  <c r="BI725" i="10"/>
  <c r="BI723" i="10"/>
  <c r="BI721" i="10"/>
  <c r="BI719" i="10"/>
  <c r="BI717" i="10"/>
  <c r="BI715" i="10"/>
  <c r="BI713" i="10"/>
  <c r="BI742" i="10"/>
  <c r="BI726" i="10"/>
  <c r="BI711" i="10"/>
  <c r="BI709" i="10"/>
  <c r="BI707" i="10"/>
  <c r="BI705" i="10"/>
  <c r="BI703" i="10"/>
  <c r="BI701" i="10"/>
  <c r="BI699" i="10"/>
  <c r="BI697" i="10"/>
  <c r="BI695" i="10"/>
  <c r="BI728" i="10"/>
  <c r="BI749" i="10"/>
  <c r="BI732" i="10"/>
  <c r="BI730" i="10"/>
  <c r="BI716" i="10"/>
  <c r="BI718" i="10"/>
  <c r="BI714" i="10"/>
  <c r="BI710" i="10"/>
  <c r="BI708" i="10"/>
  <c r="BI706" i="10"/>
  <c r="BI704" i="10"/>
  <c r="BI702" i="10"/>
  <c r="BI700" i="10"/>
  <c r="BI698" i="10"/>
  <c r="BI720" i="10"/>
  <c r="BI712" i="10"/>
  <c r="BI722" i="10"/>
  <c r="BI694" i="10"/>
  <c r="BI676" i="10"/>
  <c r="BI674" i="10"/>
  <c r="BI696" i="10"/>
  <c r="BI690" i="10"/>
  <c r="BI688" i="10"/>
  <c r="BI686" i="10"/>
  <c r="BI684" i="10"/>
  <c r="BI682" i="10"/>
  <c r="BI680" i="10"/>
  <c r="BI692" i="10"/>
  <c r="BI689" i="10"/>
  <c r="BI687" i="10"/>
  <c r="BI685" i="10"/>
  <c r="BI683" i="10"/>
  <c r="BI681" i="10"/>
  <c r="BI679" i="10"/>
  <c r="BI693" i="10"/>
  <c r="BI724" i="10"/>
  <c r="BI677" i="10"/>
  <c r="BI671" i="10"/>
  <c r="BI669" i="10"/>
  <c r="BI667" i="10"/>
  <c r="BI665" i="10"/>
  <c r="BI663" i="10"/>
  <c r="BI661" i="10"/>
  <c r="BI659" i="10"/>
  <c r="BI657" i="10"/>
  <c r="BI655" i="10"/>
  <c r="BI653" i="10"/>
  <c r="BI651" i="10"/>
  <c r="BI649" i="10"/>
  <c r="BI673" i="10"/>
  <c r="BI675" i="10"/>
  <c r="BI672" i="10"/>
  <c r="BI660" i="10"/>
  <c r="BI650" i="10"/>
  <c r="BI662" i="10"/>
  <c r="BI630" i="10"/>
  <c r="BI664" i="10"/>
  <c r="BI647" i="10"/>
  <c r="BI634" i="10"/>
  <c r="BI666" i="10"/>
  <c r="BI646" i="10"/>
  <c r="BI644" i="10"/>
  <c r="BI642" i="10"/>
  <c r="BI640" i="10"/>
  <c r="BI638" i="10"/>
  <c r="BI628" i="10"/>
  <c r="BI626" i="10"/>
  <c r="BI656" i="10"/>
  <c r="BI652" i="10"/>
  <c r="BI635" i="10"/>
  <c r="BI633" i="10"/>
  <c r="BI658" i="10"/>
  <c r="BI654" i="10"/>
  <c r="BI645" i="10"/>
  <c r="BI643" i="10"/>
  <c r="BI641" i="10"/>
  <c r="BI639" i="10"/>
  <c r="BI637" i="10"/>
  <c r="BI627" i="10"/>
  <c r="BI615" i="10"/>
  <c r="BI613" i="10"/>
  <c r="BI611" i="10"/>
  <c r="BI609" i="10"/>
  <c r="BI670" i="10"/>
  <c r="BI621" i="10"/>
  <c r="BI619" i="10"/>
  <c r="BI617" i="10"/>
  <c r="BI606" i="10"/>
  <c r="BI604" i="10"/>
  <c r="BI602" i="10"/>
  <c r="BI631" i="10"/>
  <c r="BI614" i="10"/>
  <c r="BI612" i="10"/>
  <c r="BI610" i="10"/>
  <c r="BI625" i="10"/>
  <c r="BI585" i="10"/>
  <c r="BI583" i="10"/>
  <c r="BI581" i="10"/>
  <c r="BI579" i="10"/>
  <c r="BI577" i="10"/>
  <c r="BI575" i="10"/>
  <c r="BI573" i="10"/>
  <c r="BI571" i="10"/>
  <c r="BI569" i="10"/>
  <c r="BI567" i="10"/>
  <c r="BI565" i="10"/>
  <c r="BI563" i="10"/>
  <c r="BI561" i="10"/>
  <c r="BI548" i="10"/>
  <c r="BI552" i="10"/>
  <c r="BI550" i="10"/>
  <c r="BI589" i="10"/>
  <c r="BI556" i="10"/>
  <c r="BI554" i="10"/>
  <c r="BI668" i="10"/>
  <c r="BI618" i="10"/>
  <c r="BI605" i="10"/>
  <c r="BI603" i="10"/>
  <c r="BI601" i="10"/>
  <c r="BI599" i="10"/>
  <c r="BI597" i="10"/>
  <c r="BI595" i="10"/>
  <c r="BI593" i="10"/>
  <c r="BI558" i="10"/>
  <c r="BI620" i="10"/>
  <c r="BI584" i="10"/>
  <c r="BI582" i="10"/>
  <c r="BI580" i="10"/>
  <c r="BI578" i="10"/>
  <c r="BI576" i="10"/>
  <c r="BI574" i="10"/>
  <c r="BI572" i="10"/>
  <c r="BI570" i="10"/>
  <c r="BI568" i="10"/>
  <c r="BI566" i="10"/>
  <c r="BI564" i="10"/>
  <c r="BI562" i="10"/>
  <c r="BI622" i="10"/>
  <c r="BI551" i="10"/>
  <c r="BI590" i="10"/>
  <c r="BI588" i="10"/>
  <c r="BI555" i="10"/>
  <c r="BI547" i="10"/>
  <c r="BI598" i="10"/>
  <c r="BI559" i="10"/>
  <c r="BI543" i="10"/>
  <c r="BI541" i="10"/>
  <c r="BI539" i="10"/>
  <c r="BI537" i="10"/>
  <c r="BI535" i="10"/>
  <c r="BI533" i="10"/>
  <c r="BI531" i="10"/>
  <c r="BI529" i="10"/>
  <c r="BI527" i="10"/>
  <c r="BI525" i="10"/>
  <c r="BI521" i="10"/>
  <c r="BI517" i="10"/>
  <c r="BI515" i="10"/>
  <c r="BI513" i="10"/>
  <c r="BI511" i="10"/>
  <c r="BI509" i="10"/>
  <c r="BI505" i="10"/>
  <c r="BI503" i="10"/>
  <c r="BI501" i="10"/>
  <c r="BI499" i="10"/>
  <c r="BI497" i="10"/>
  <c r="BI495" i="10"/>
  <c r="BI493" i="10"/>
  <c r="BI592" i="10"/>
  <c r="BI596" i="10"/>
  <c r="BI544" i="10"/>
  <c r="BI542" i="10"/>
  <c r="BI540" i="10"/>
  <c r="BI538" i="10"/>
  <c r="BI536" i="10"/>
  <c r="BI534" i="10"/>
  <c r="BI532" i="10"/>
  <c r="BI530" i="10"/>
  <c r="BI526" i="10"/>
  <c r="BI524" i="10"/>
  <c r="BI522" i="10"/>
  <c r="BI520" i="10"/>
  <c r="BI518" i="10"/>
  <c r="BI516" i="10"/>
  <c r="BI514" i="10"/>
  <c r="BI512" i="10"/>
  <c r="BI510" i="10"/>
  <c r="BI508" i="10"/>
  <c r="BI504" i="10"/>
  <c r="BI502" i="10"/>
  <c r="BI500" i="10"/>
  <c r="BI498" i="10"/>
  <c r="BI600" i="10"/>
  <c r="BI546" i="10"/>
  <c r="BI494" i="10"/>
  <c r="BI490" i="10"/>
  <c r="BI488" i="10"/>
  <c r="BI486" i="10"/>
  <c r="BI484" i="10"/>
  <c r="BI482" i="10"/>
  <c r="BI480" i="10"/>
  <c r="BI478" i="10"/>
  <c r="BI476" i="10"/>
  <c r="BI474" i="10"/>
  <c r="BI472" i="10"/>
  <c r="BI470" i="10"/>
  <c r="BI468" i="10"/>
  <c r="BI466" i="10"/>
  <c r="BI464" i="10"/>
  <c r="BI462" i="10"/>
  <c r="BI460" i="10"/>
  <c r="BI458" i="10"/>
  <c r="BI456" i="10"/>
  <c r="BI454" i="10"/>
  <c r="BI452" i="10"/>
  <c r="BI492" i="10"/>
  <c r="BI496" i="10"/>
  <c r="BI491" i="10"/>
  <c r="BI489" i="10"/>
  <c r="BI487" i="10"/>
  <c r="BI485" i="10"/>
  <c r="BI483" i="10"/>
  <c r="BI481" i="10"/>
  <c r="BI479" i="10"/>
  <c r="BI477" i="10"/>
  <c r="BI475" i="10"/>
  <c r="BI473" i="10"/>
  <c r="BI471" i="10"/>
  <c r="BI469" i="10"/>
  <c r="BI467" i="10"/>
  <c r="BI465" i="10"/>
  <c r="BI463" i="10"/>
  <c r="BI461" i="10"/>
  <c r="BI459" i="10"/>
  <c r="BI457" i="10"/>
  <c r="BI455" i="10"/>
  <c r="BI453" i="10"/>
  <c r="BI448" i="10"/>
  <c r="BI446" i="10"/>
  <c r="BI444" i="10"/>
  <c r="BI442" i="10"/>
  <c r="BI440" i="10"/>
  <c r="BI438" i="10"/>
  <c r="BI436" i="10"/>
  <c r="BI434" i="10"/>
  <c r="BI450" i="10"/>
  <c r="BI451" i="10"/>
  <c r="BI415" i="10"/>
  <c r="BI413" i="10"/>
  <c r="BI411" i="10"/>
  <c r="BI431" i="10"/>
  <c r="BI429" i="10"/>
  <c r="BI427" i="10"/>
  <c r="BI425" i="10"/>
  <c r="BI423" i="10"/>
  <c r="BI421" i="10"/>
  <c r="BI419" i="10"/>
  <c r="BI447" i="10"/>
  <c r="BI445" i="10"/>
  <c r="BI443" i="10"/>
  <c r="BI441" i="10"/>
  <c r="BI439" i="10"/>
  <c r="BI437" i="10"/>
  <c r="BI435" i="10"/>
  <c r="BI594" i="10"/>
  <c r="BI416" i="10"/>
  <c r="BI414" i="10"/>
  <c r="BI412" i="10"/>
  <c r="BI410" i="10"/>
  <c r="BI430" i="10"/>
  <c r="BI386" i="10"/>
  <c r="BI384" i="10"/>
  <c r="BI382" i="10"/>
  <c r="BI380" i="10"/>
  <c r="BI378" i="10"/>
  <c r="BI376" i="10"/>
  <c r="BI374" i="10"/>
  <c r="BI372" i="10"/>
  <c r="BI370" i="10"/>
  <c r="BI424" i="10"/>
  <c r="BI405" i="10"/>
  <c r="BI400" i="10"/>
  <c r="BI398" i="10"/>
  <c r="BI396" i="10"/>
  <c r="BI394" i="10"/>
  <c r="BI392" i="10"/>
  <c r="BI390" i="10"/>
  <c r="BI388" i="10"/>
  <c r="BI402" i="10"/>
  <c r="BI428" i="10"/>
  <c r="BI367" i="10"/>
  <c r="BI365" i="10"/>
  <c r="BI363" i="10"/>
  <c r="BI361" i="10"/>
  <c r="BI359" i="10"/>
  <c r="BI422" i="10"/>
  <c r="BI407" i="10"/>
  <c r="BI406" i="10"/>
  <c r="BI385" i="10"/>
  <c r="BI383" i="10"/>
  <c r="BI381" i="10"/>
  <c r="BI379" i="10"/>
  <c r="BI377" i="10"/>
  <c r="BI375" i="10"/>
  <c r="BI373" i="10"/>
  <c r="BI371" i="10"/>
  <c r="BI369" i="10"/>
  <c r="BI432" i="10"/>
  <c r="BI399" i="10"/>
  <c r="BI397" i="10"/>
  <c r="BI395" i="10"/>
  <c r="BI393" i="10"/>
  <c r="BI391" i="10"/>
  <c r="BI389" i="10"/>
  <c r="BI426" i="10"/>
  <c r="BI408" i="10"/>
  <c r="BI403" i="10"/>
  <c r="BI420" i="10"/>
  <c r="BI354" i="10"/>
  <c r="BI352" i="10"/>
  <c r="BI315" i="10"/>
  <c r="BI313" i="10"/>
  <c r="BI311" i="10"/>
  <c r="BI418" i="10"/>
  <c r="BI330" i="10"/>
  <c r="BI321" i="10"/>
  <c r="BI319" i="10"/>
  <c r="BI364" i="10"/>
  <c r="BI347" i="10"/>
  <c r="BI336" i="10"/>
  <c r="BI334" i="10"/>
  <c r="BI302" i="10"/>
  <c r="BI300" i="10"/>
  <c r="BI298" i="10"/>
  <c r="BI342" i="10"/>
  <c r="BI340" i="10"/>
  <c r="BI325" i="10"/>
  <c r="BI308" i="10"/>
  <c r="BI306" i="10"/>
  <c r="BI304" i="10"/>
  <c r="BI404" i="10"/>
  <c r="BI353" i="10"/>
  <c r="BI351" i="10"/>
  <c r="BI344" i="10"/>
  <c r="BI316" i="10"/>
  <c r="BI314" i="10"/>
  <c r="BI312" i="10"/>
  <c r="BI362" i="10"/>
  <c r="BI356" i="10"/>
  <c r="BI331" i="10"/>
  <c r="BI329" i="10"/>
  <c r="BI322" i="10"/>
  <c r="BI320" i="10"/>
  <c r="BI318" i="10"/>
  <c r="BI295" i="10"/>
  <c r="BI358" i="10"/>
  <c r="BI348" i="10"/>
  <c r="BI337" i="10"/>
  <c r="BI335" i="10"/>
  <c r="BI333" i="10"/>
  <c r="BI366" i="10"/>
  <c r="BI288" i="10"/>
  <c r="BI286" i="10"/>
  <c r="BI259" i="10"/>
  <c r="BI257" i="10"/>
  <c r="BI360" i="10"/>
  <c r="BI339" i="10"/>
  <c r="BI309" i="10"/>
  <c r="BI299" i="10"/>
  <c r="BI297" i="10"/>
  <c r="BI292" i="10"/>
  <c r="BI269" i="10"/>
  <c r="BI267" i="10"/>
  <c r="BI265" i="10"/>
  <c r="BI263" i="10"/>
  <c r="BI294" i="10"/>
  <c r="BI281" i="10"/>
  <c r="BI279" i="10"/>
  <c r="BI277" i="10"/>
  <c r="BI275" i="10"/>
  <c r="BI273" i="10"/>
  <c r="BI254" i="10"/>
  <c r="BI252" i="10"/>
  <c r="BI250" i="10"/>
  <c r="BI248" i="10"/>
  <c r="BI246" i="10"/>
  <c r="BI244" i="10"/>
  <c r="BI357" i="10"/>
  <c r="BI307" i="10"/>
  <c r="BI289" i="10"/>
  <c r="BI287" i="10"/>
  <c r="BI285" i="10"/>
  <c r="BI260" i="10"/>
  <c r="BI258" i="10"/>
  <c r="BI293" i="10"/>
  <c r="BI291" i="10"/>
  <c r="BI270" i="10"/>
  <c r="BI268" i="10"/>
  <c r="BI266" i="10"/>
  <c r="BI264" i="10"/>
  <c r="BI262" i="10"/>
  <c r="BI341" i="10"/>
  <c r="BI282" i="10"/>
  <c r="BI280" i="10"/>
  <c r="BI278" i="10"/>
  <c r="BI276" i="10"/>
  <c r="BI274" i="10"/>
  <c r="BI272" i="10"/>
  <c r="BI251" i="10"/>
  <c r="BI204" i="10"/>
  <c r="BI202" i="10"/>
  <c r="BI200" i="10"/>
  <c r="BI189" i="10"/>
  <c r="BI173" i="10"/>
  <c r="BI154" i="10"/>
  <c r="BI152" i="10"/>
  <c r="BI150" i="10"/>
  <c r="BI148" i="10"/>
  <c r="BI137" i="10"/>
  <c r="BI135" i="10"/>
  <c r="BI133" i="10"/>
  <c r="BI131" i="10"/>
  <c r="BI129" i="10"/>
  <c r="BI301" i="10"/>
  <c r="BI245" i="10"/>
  <c r="BI225" i="10"/>
  <c r="BI214" i="10"/>
  <c r="BI212" i="10"/>
  <c r="BI210" i="10"/>
  <c r="BI208" i="10"/>
  <c r="BI206" i="10"/>
  <c r="BI192" i="10"/>
  <c r="BI179" i="10"/>
  <c r="BI177" i="10"/>
  <c r="BI175" i="10"/>
  <c r="BI158" i="10"/>
  <c r="BI156" i="10"/>
  <c r="BI305" i="10"/>
  <c r="BI255" i="10"/>
  <c r="BI235" i="10"/>
  <c r="BI233" i="10"/>
  <c r="BI231" i="10"/>
  <c r="BI227" i="10"/>
  <c r="BI222" i="10"/>
  <c r="BI220" i="10"/>
  <c r="BI218" i="10"/>
  <c r="BI183" i="10"/>
  <c r="BI164" i="10"/>
  <c r="BI145" i="10"/>
  <c r="BI143" i="10"/>
  <c r="BI141" i="10"/>
  <c r="BI120" i="10"/>
  <c r="BI118" i="10"/>
  <c r="BI249" i="10"/>
  <c r="BI239" i="10"/>
  <c r="BI197" i="10"/>
  <c r="BI190" i="10"/>
  <c r="BI187" i="10"/>
  <c r="BI170" i="10"/>
  <c r="BI168" i="10"/>
  <c r="BI166" i="10"/>
  <c r="BI126" i="10"/>
  <c r="BI124" i="10"/>
  <c r="BI122" i="10"/>
  <c r="BI223" i="10"/>
  <c r="BI203" i="10"/>
  <c r="BI201" i="10"/>
  <c r="BI199" i="10"/>
  <c r="BI172" i="10"/>
  <c r="BI326" i="10"/>
  <c r="BI253" i="10"/>
  <c r="BI215" i="10"/>
  <c r="BI213" i="10"/>
  <c r="BI211" i="10"/>
  <c r="BI209" i="10"/>
  <c r="BI207" i="10"/>
  <c r="BI188" i="10"/>
  <c r="BI180" i="10"/>
  <c r="BI178" i="10"/>
  <c r="BI176" i="10"/>
  <c r="BI159" i="10"/>
  <c r="BI157" i="10"/>
  <c r="BI247" i="10"/>
  <c r="BI243" i="10"/>
  <c r="BI242" i="10"/>
  <c r="BI241" i="10"/>
  <c r="BI240" i="10"/>
  <c r="BI234" i="10"/>
  <c r="BI232" i="10"/>
  <c r="BI230" i="10"/>
  <c r="BI228" i="10"/>
  <c r="BI224" i="10"/>
  <c r="BI219" i="10"/>
  <c r="BI217" i="10"/>
  <c r="BI191" i="10"/>
  <c r="BI184" i="10"/>
  <c r="BI182" i="10"/>
  <c r="BI163" i="10"/>
  <c r="BI161" i="10"/>
  <c r="BI144" i="10"/>
  <c r="BI142" i="10"/>
  <c r="BI119" i="10"/>
  <c r="BI237" i="10"/>
  <c r="BI196" i="10"/>
  <c r="BI167" i="10"/>
  <c r="BI138" i="10"/>
  <c r="BI111" i="10"/>
  <c r="BI110" i="10"/>
  <c r="BI109" i="10"/>
  <c r="BI100" i="10"/>
  <c r="BI85" i="10"/>
  <c r="BI83" i="10"/>
  <c r="BI67" i="10"/>
  <c r="BI55" i="10"/>
  <c r="BI47" i="10"/>
  <c r="BI238" i="10"/>
  <c r="BI169" i="10"/>
  <c r="BI106" i="10"/>
  <c r="BI104" i="10"/>
  <c r="BI70" i="10"/>
  <c r="BI54" i="10"/>
  <c r="BI15" i="10"/>
  <c r="BI13" i="10"/>
  <c r="BI11" i="10"/>
  <c r="BI9" i="10"/>
  <c r="BI149" i="10"/>
  <c r="BI116" i="10"/>
  <c r="BI115" i="10"/>
  <c r="BI114" i="10"/>
  <c r="BI108" i="10"/>
  <c r="BI93" i="10"/>
  <c r="BI91" i="10"/>
  <c r="BI89" i="10"/>
  <c r="BI76" i="10"/>
  <c r="BI151" i="10"/>
  <c r="BI97" i="10"/>
  <c r="BI95" i="10"/>
  <c r="BI80" i="10"/>
  <c r="BI68" i="10"/>
  <c r="BI53" i="10"/>
  <c r="BI51" i="10"/>
  <c r="BI153" i="10"/>
  <c r="BI130" i="10"/>
  <c r="BI123" i="10"/>
  <c r="BI117" i="10"/>
  <c r="BI101" i="10"/>
  <c r="BI99" i="10"/>
  <c r="BI86" i="10"/>
  <c r="BI84" i="10"/>
  <c r="BI71" i="10"/>
  <c r="BI50" i="10"/>
  <c r="BI132" i="10"/>
  <c r="BI125" i="10"/>
  <c r="BI105" i="10"/>
  <c r="BI103" i="10"/>
  <c r="BI73" i="10"/>
  <c r="BI66" i="10"/>
  <c r="BI49" i="10"/>
  <c r="BI27" i="10"/>
  <c r="BI26" i="10"/>
  <c r="BI25" i="10"/>
  <c r="BI24" i="10"/>
  <c r="BI23" i="10"/>
  <c r="BI134" i="10"/>
  <c r="BI127" i="10"/>
  <c r="BI92" i="10"/>
  <c r="BI90" i="10"/>
  <c r="BI77" i="10"/>
  <c r="BI75" i="10"/>
  <c r="BI69" i="10"/>
  <c r="BI57" i="10"/>
  <c r="BI48" i="10"/>
  <c r="BI35" i="10"/>
  <c r="BI34" i="10"/>
  <c r="BI33" i="10"/>
  <c r="BI32" i="10"/>
  <c r="BI31" i="10"/>
  <c r="BI30" i="10"/>
  <c r="BI29" i="10"/>
  <c r="BI61" i="10"/>
  <c r="BI8" i="10"/>
  <c r="BI79" i="10"/>
  <c r="BI42" i="10"/>
  <c r="BI38" i="10"/>
  <c r="BI60" i="10"/>
  <c r="BI56" i="10"/>
  <c r="BI19" i="10"/>
  <c r="BI41" i="10"/>
  <c r="BI37" i="10"/>
  <c r="BI43" i="10"/>
  <c r="BI63" i="10"/>
  <c r="BI59" i="10"/>
  <c r="BI20" i="10"/>
  <c r="BI14" i="10"/>
  <c r="BI65" i="10"/>
  <c r="BI136" i="10"/>
  <c r="BI44" i="10"/>
  <c r="BI40" i="10"/>
  <c r="BI21" i="10"/>
  <c r="BI12" i="10"/>
  <c r="BI10" i="10"/>
  <c r="BI96" i="10"/>
  <c r="BI81" i="10"/>
  <c r="BI62" i="10"/>
  <c r="BI18" i="10"/>
  <c r="BI39" i="10"/>
  <c r="AR10" i="9"/>
  <c r="AT12" i="9"/>
  <c r="AQ18" i="9"/>
  <c r="AM10" i="9"/>
  <c r="AR27" i="9"/>
  <c r="AN24" i="9"/>
  <c r="AT38" i="9"/>
  <c r="AO36" i="9"/>
  <c r="AS31" i="9"/>
  <c r="AR49" i="9"/>
  <c r="AT36" i="9"/>
  <c r="AO40" i="9"/>
  <c r="AS50" i="9"/>
  <c r="AQ43" i="9"/>
  <c r="AQ36" i="9"/>
  <c r="AR57" i="9"/>
  <c r="AT70" i="9"/>
  <c r="AP37" i="9"/>
  <c r="AT69" i="9"/>
  <c r="AM69" i="9"/>
  <c r="AT72" i="9"/>
  <c r="AQ25" i="9"/>
  <c r="AP15" i="9"/>
  <c r="AO10" i="9"/>
  <c r="AR12" i="9"/>
  <c r="AN23" i="9"/>
  <c r="AM11" i="9"/>
  <c r="AQ20" i="9"/>
  <c r="AQ13" i="9"/>
  <c r="AN9" i="9"/>
  <c r="AS20" i="9"/>
  <c r="AT20" i="9"/>
  <c r="AN19" i="9"/>
  <c r="AR11" i="9"/>
  <c r="AR19" i="9"/>
  <c r="AT28" i="9"/>
  <c r="AS26" i="9"/>
  <c r="AO15" i="9"/>
  <c r="AT23" i="9"/>
  <c r="AT41" i="9"/>
  <c r="AT60" i="9"/>
  <c r="AQ46" i="9"/>
  <c r="AP64" i="9"/>
  <c r="AS37" i="9"/>
  <c r="AQ52" i="9"/>
  <c r="AQ33" i="9"/>
  <c r="AT52" i="9"/>
  <c r="AS33" i="9"/>
  <c r="AP54" i="9"/>
  <c r="AR26" i="9"/>
  <c r="AP38" i="9"/>
  <c r="AS56" i="9"/>
  <c r="AP41" i="9"/>
  <c r="AS29" i="9"/>
  <c r="AQ39" i="9"/>
  <c r="AR53" i="9"/>
  <c r="AR32" i="9"/>
  <c r="AT63" i="9"/>
  <c r="AN29" i="9"/>
  <c r="AN37" i="9"/>
  <c r="AP45" i="9"/>
  <c r="AR59" i="9"/>
  <c r="AR69" i="9"/>
  <c r="AM63" i="9"/>
  <c r="AM22" i="9"/>
  <c r="AM30" i="9"/>
  <c r="AM38" i="9"/>
  <c r="AQ48" i="9"/>
  <c r="AO58" i="9"/>
  <c r="AS62" i="9"/>
  <c r="AQ71" i="9"/>
  <c r="AO66" i="9"/>
  <c r="AO70" i="9"/>
  <c r="AQ64" i="9"/>
  <c r="AQ41" i="9"/>
  <c r="AQ49" i="9"/>
  <c r="AQ57" i="9"/>
  <c r="AQ65" i="9"/>
  <c r="AN40" i="9"/>
  <c r="AN48" i="9"/>
  <c r="AN56" i="9"/>
  <c r="AN64" i="9"/>
  <c r="AS72" i="9"/>
  <c r="AR71" i="9"/>
  <c r="Y104" i="9"/>
  <c r="L104" i="9" s="1"/>
  <c r="P18" i="3" s="1"/>
  <c r="J104" i="9"/>
  <c r="N18" i="3" s="1"/>
  <c r="Z104" i="9"/>
  <c r="Q27" i="9"/>
  <c r="Q26" i="9"/>
  <c r="M26" i="9"/>
  <c r="R34" i="5" s="1"/>
  <c r="AE34" i="5" s="1"/>
  <c r="Q18" i="9"/>
  <c r="M18" i="9"/>
  <c r="R26" i="5" s="1"/>
  <c r="AC26" i="5" s="1"/>
  <c r="Q67" i="9"/>
  <c r="Q41" i="9"/>
  <c r="M41" i="9"/>
  <c r="R102" i="9"/>
  <c r="H102" i="9"/>
  <c r="L16" i="3" s="1"/>
  <c r="Q59" i="9"/>
  <c r="Q24" i="9"/>
  <c r="M24" i="9"/>
  <c r="R32" i="5" s="1"/>
  <c r="AE32" i="5" s="1"/>
  <c r="R83" i="9"/>
  <c r="H83" i="9"/>
  <c r="L22" i="4" s="1"/>
  <c r="R95" i="9"/>
  <c r="H95" i="9"/>
  <c r="L34" i="4" s="1"/>
  <c r="R88" i="9"/>
  <c r="H88" i="9"/>
  <c r="L27" i="4" s="1"/>
  <c r="AT19" i="9"/>
  <c r="AS21" i="9"/>
  <c r="AM19" i="9"/>
  <c r="AM18" i="9"/>
  <c r="AR41" i="9"/>
  <c r="AR14" i="9"/>
  <c r="AT58" i="9"/>
  <c r="AN59" i="9"/>
  <c r="AT51" i="9"/>
  <c r="AR30" i="9"/>
  <c r="AS25" i="9"/>
  <c r="AQ54" i="9"/>
  <c r="AQ37" i="9"/>
  <c r="AP30" i="9"/>
  <c r="AQ28" i="9"/>
  <c r="AQ68" i="9"/>
  <c r="AP29" i="9"/>
  <c r="AM66" i="9"/>
  <c r="AN62" i="9"/>
  <c r="AT64" i="9"/>
  <c r="AO27" i="9"/>
  <c r="AO17" i="9"/>
  <c r="AN12" i="9"/>
  <c r="AO13" i="9"/>
  <c r="AN26" i="9"/>
  <c r="AS12" i="9"/>
  <c r="AQ21" i="9"/>
  <c r="AM14" i="9"/>
  <c r="AT10" i="9"/>
  <c r="AO9" i="9"/>
  <c r="AP22" i="9"/>
  <c r="AT11" i="9"/>
  <c r="AO12" i="9"/>
  <c r="AO20" i="9"/>
  <c r="AM31" i="9"/>
  <c r="AT8" i="9"/>
  <c r="AT16" i="9"/>
  <c r="AQ24" i="9"/>
  <c r="AM42" i="9"/>
  <c r="AO31" i="9"/>
  <c r="AN47" i="9"/>
  <c r="AS24" i="9"/>
  <c r="AM39" i="9"/>
  <c r="AQ53" i="9"/>
  <c r="AP36" i="9"/>
  <c r="AT53" i="9"/>
  <c r="AM35" i="9"/>
  <c r="AT55" i="9"/>
  <c r="AP27" i="9"/>
  <c r="AT39" i="9"/>
  <c r="AQ23" i="9"/>
  <c r="AO30" i="9"/>
  <c r="AR40" i="9"/>
  <c r="AM55" i="9"/>
  <c r="AN33" i="9"/>
  <c r="AO46" i="9"/>
  <c r="AS22" i="9"/>
  <c r="AS30" i="9"/>
  <c r="AS38" i="9"/>
  <c r="AS47" i="9"/>
  <c r="AS61" i="9"/>
  <c r="AQ70" i="9"/>
  <c r="AS64" i="9"/>
  <c r="AR23" i="9"/>
  <c r="AR31" i="9"/>
  <c r="AR39" i="9"/>
  <c r="AM49" i="9"/>
  <c r="AN60" i="9"/>
  <c r="AP63" i="9"/>
  <c r="AN72" i="9"/>
  <c r="AN70" i="9"/>
  <c r="AT71" i="9"/>
  <c r="AM65" i="9"/>
  <c r="AN42" i="9"/>
  <c r="AN50" i="9"/>
  <c r="AN58" i="9"/>
  <c r="AN66" i="9"/>
  <c r="AS41" i="9"/>
  <c r="AS49" i="9"/>
  <c r="AS57" i="9"/>
  <c r="AS65" i="9"/>
  <c r="AS70" i="9"/>
  <c r="Y108" i="9"/>
  <c r="L108" i="9" s="1"/>
  <c r="P22" i="3" s="1"/>
  <c r="Z108" i="9"/>
  <c r="J108" i="9"/>
  <c r="N22" i="3" s="1"/>
  <c r="M19" i="9"/>
  <c r="R27" i="5" s="1"/>
  <c r="AC27" i="5" s="1"/>
  <c r="Q19" i="9"/>
  <c r="Q50" i="9"/>
  <c r="Q32" i="9"/>
  <c r="Q49" i="9"/>
  <c r="M49" i="9"/>
  <c r="R106" i="9"/>
  <c r="H106" i="9"/>
  <c r="L20" i="3" s="1"/>
  <c r="Q68" i="9"/>
  <c r="R94" i="9"/>
  <c r="H94" i="9"/>
  <c r="L33" i="4" s="1"/>
  <c r="R97" i="9"/>
  <c r="H97" i="9"/>
  <c r="L36" i="4" s="1"/>
  <c r="R96" i="9"/>
  <c r="H96" i="9"/>
  <c r="L35" i="4" s="1"/>
  <c r="J106" i="9"/>
  <c r="N20" i="3" s="1"/>
  <c r="Y106" i="9"/>
  <c r="L106" i="9" s="1"/>
  <c r="P20" i="3" s="1"/>
  <c r="Z106" i="9"/>
  <c r="Q48" i="9"/>
  <c r="M48" i="9"/>
  <c r="R105" i="9"/>
  <c r="H105" i="9"/>
  <c r="L19" i="3" s="1"/>
  <c r="Q22" i="9"/>
  <c r="M22" i="9"/>
  <c r="R30" i="5" s="1"/>
  <c r="AD30" i="5" s="1"/>
  <c r="H82" i="9"/>
  <c r="L21" i="4" s="1"/>
  <c r="R82" i="9"/>
  <c r="R79" i="9"/>
  <c r="H79" i="9"/>
  <c r="L18" i="4" s="1"/>
  <c r="Q44" i="9"/>
  <c r="J102" i="9"/>
  <c r="N16" i="3" s="1"/>
  <c r="Z102" i="9"/>
  <c r="Y102" i="9"/>
  <c r="L102" i="9" s="1"/>
  <c r="P16" i="3" s="1"/>
  <c r="Q43" i="9"/>
  <c r="M43" i="9"/>
  <c r="Q69" i="9"/>
  <c r="Q63" i="9"/>
  <c r="Q62" i="9"/>
  <c r="Q21" i="9"/>
  <c r="M21" i="9"/>
  <c r="R29" i="5" s="1"/>
  <c r="AD29" i="5" s="1"/>
  <c r="R84" i="9"/>
  <c r="H84" i="9"/>
  <c r="L23" i="4" s="1"/>
  <c r="R85" i="9"/>
  <c r="H85" i="9"/>
  <c r="L24" i="4" s="1"/>
  <c r="AN67" i="9"/>
  <c r="Z103" i="9"/>
  <c r="Y103" i="9"/>
  <c r="L103" i="9" s="1"/>
  <c r="P17" i="3" s="1"/>
  <c r="J103" i="9"/>
  <c r="N17" i="3" s="1"/>
  <c r="Q33" i="9"/>
  <c r="M33" i="9"/>
  <c r="R41" i="5" s="1"/>
  <c r="AH41" i="5" s="1"/>
  <c r="Q16" i="9"/>
  <c r="M16" i="9"/>
  <c r="R24" i="5" s="1"/>
  <c r="AC24" i="5" s="1"/>
  <c r="Q13" i="9"/>
  <c r="Q71" i="9"/>
  <c r="R103" i="9"/>
  <c r="H103" i="9"/>
  <c r="L17" i="3" s="1"/>
  <c r="Q17" i="9"/>
  <c r="Q15" i="9"/>
  <c r="R77" i="9"/>
  <c r="H77" i="9"/>
  <c r="L16" i="4" s="1"/>
  <c r="R86" i="9"/>
  <c r="H86" i="9"/>
  <c r="L25" i="4" s="1"/>
  <c r="R92" i="9"/>
  <c r="H92" i="9"/>
  <c r="L31" i="4" s="1"/>
  <c r="Q10" i="9"/>
  <c r="R107" i="9"/>
  <c r="H107" i="9"/>
  <c r="L21" i="3" s="1"/>
  <c r="Q11" i="9"/>
  <c r="M11" i="9"/>
  <c r="R19" i="5" s="1"/>
  <c r="AA19" i="5" s="1"/>
  <c r="R78" i="9"/>
  <c r="H78" i="9"/>
  <c r="L17" i="4" s="1"/>
  <c r="R89" i="9"/>
  <c r="H89" i="9"/>
  <c r="L28" i="4" s="1"/>
  <c r="R98" i="9"/>
  <c r="H98" i="9"/>
  <c r="L37" i="4" s="1"/>
  <c r="Q28" i="9"/>
  <c r="Z107" i="9"/>
  <c r="Y107" i="9"/>
  <c r="L107" i="9" s="1"/>
  <c r="P21" i="3" s="1"/>
  <c r="J107" i="9"/>
  <c r="N21" i="3" s="1"/>
  <c r="AO60" i="9"/>
  <c r="AP35" i="9"/>
  <c r="AO49" i="9"/>
  <c r="AT29" i="9"/>
  <c r="AS39" i="9"/>
  <c r="AS53" i="9"/>
  <c r="AT27" i="9"/>
  <c r="AT35" i="9"/>
  <c r="AN43" i="9"/>
  <c r="AP55" i="9"/>
  <c r="AR67" i="9"/>
  <c r="AT61" i="9"/>
  <c r="AS69" i="9"/>
  <c r="AS28" i="9"/>
  <c r="AS36" i="9"/>
  <c r="AS55" i="9"/>
  <c r="AT68" i="9"/>
  <c r="AT65" i="9"/>
  <c r="AS63" i="9"/>
  <c r="AM68" i="9"/>
  <c r="AR61" i="9"/>
  <c r="AP70" i="9"/>
  <c r="AO47" i="9"/>
  <c r="AO55" i="9"/>
  <c r="AO63" i="9"/>
  <c r="AM71" i="9"/>
  <c r="AT54" i="9"/>
  <c r="AT62" i="9"/>
  <c r="AO71" i="9"/>
  <c r="AP69" i="9"/>
  <c r="J105" i="9"/>
  <c r="N19" i="3" s="1"/>
  <c r="Z105" i="9"/>
  <c r="Y105" i="9"/>
  <c r="L105" i="9" s="1"/>
  <c r="P19" i="3" s="1"/>
  <c r="Q64" i="9"/>
  <c r="Q14" i="9"/>
  <c r="M14" i="9"/>
  <c r="R22" i="5" s="1"/>
  <c r="AB22" i="5" s="1"/>
  <c r="Q53" i="9"/>
  <c r="M53" i="9"/>
  <c r="H104" i="9"/>
  <c r="L18" i="3" s="1"/>
  <c r="R104" i="9"/>
  <c r="Q57" i="9"/>
  <c r="R87" i="9"/>
  <c r="H87" i="9"/>
  <c r="L26" i="4" s="1"/>
  <c r="H80" i="9"/>
  <c r="L19" i="4" s="1"/>
  <c r="R80" i="9"/>
  <c r="R91" i="9"/>
  <c r="H91" i="9"/>
  <c r="L30" i="4" s="1"/>
  <c r="AM27" i="9"/>
  <c r="AO22" i="9"/>
  <c r="AN49" i="9"/>
  <c r="AN28" i="9"/>
  <c r="AR55" i="9"/>
  <c r="AP62" i="9"/>
  <c r="AO56" i="9"/>
  <c r="AO64" i="9"/>
  <c r="AT40" i="9"/>
  <c r="AT48" i="9"/>
  <c r="AT56" i="9"/>
  <c r="AQ47" i="9"/>
  <c r="AQ55" i="9"/>
  <c r="AQ63" i="9"/>
  <c r="AR72" i="9"/>
  <c r="Q40" i="9"/>
  <c r="Q38" i="9"/>
  <c r="M38" i="9"/>
  <c r="R46" i="5" s="1"/>
  <c r="AJ46" i="5" s="1"/>
  <c r="Q25" i="9"/>
  <c r="Q31" i="9"/>
  <c r="Q8" i="9"/>
  <c r="Q9" i="9"/>
  <c r="M8" i="9"/>
  <c r="R16" i="5" s="1"/>
  <c r="Z16" i="5" s="1"/>
  <c r="Q20" i="9"/>
  <c r="Q52" i="9"/>
  <c r="Q34" i="9"/>
  <c r="Q37" i="9"/>
  <c r="Q12" i="9"/>
  <c r="Q42" i="9"/>
  <c r="Q29" i="9"/>
  <c r="Q47" i="9"/>
  <c r="Q39" i="9"/>
  <c r="Q45" i="9"/>
  <c r="Q66" i="9"/>
  <c r="Q58" i="9"/>
  <c r="Q23" i="9"/>
  <c r="Q60" i="9"/>
  <c r="Q70" i="9"/>
  <c r="Q61" i="9"/>
  <c r="Q72" i="9"/>
  <c r="H108" i="9"/>
  <c r="L22" i="3" s="1"/>
  <c r="R108" i="9"/>
  <c r="Q56" i="9"/>
  <c r="R81" i="9"/>
  <c r="H81" i="9"/>
  <c r="L20" i="4" s="1"/>
  <c r="R90" i="9"/>
  <c r="H90" i="9"/>
  <c r="L29" i="4" s="1"/>
  <c r="R93" i="9"/>
  <c r="H93" i="9"/>
  <c r="L32" i="4" s="1"/>
  <c r="Q65" i="9"/>
  <c r="BW10" i="10" l="1"/>
  <c r="BW12" i="10"/>
  <c r="BW38" i="10"/>
  <c r="BW43" i="10"/>
  <c r="BW35" i="10"/>
  <c r="BW109" i="10"/>
  <c r="BW25" i="10"/>
  <c r="BW151" i="10"/>
  <c r="BW51" i="10"/>
  <c r="BW76" i="10"/>
  <c r="BW11" i="10"/>
  <c r="BW136" i="10"/>
  <c r="BW114" i="10"/>
  <c r="BW161" i="10"/>
  <c r="BX161" i="10" s="1"/>
  <c r="BW228" i="10"/>
  <c r="BW176" i="10"/>
  <c r="BW215" i="10"/>
  <c r="BW122" i="10"/>
  <c r="BW197" i="10"/>
  <c r="BW183" i="10"/>
  <c r="BW245" i="10"/>
  <c r="BW208" i="10"/>
  <c r="BW133" i="10"/>
  <c r="BW189" i="10"/>
  <c r="BW243" i="10"/>
  <c r="BW262" i="10"/>
  <c r="BW307" i="10"/>
  <c r="BW246" i="10"/>
  <c r="BW279" i="10"/>
  <c r="BW292" i="10"/>
  <c r="BW326" i="10"/>
  <c r="BW318" i="10"/>
  <c r="BW344" i="10"/>
  <c r="BX344" i="10" s="1"/>
  <c r="BW340" i="10"/>
  <c r="BW336" i="10"/>
  <c r="BW313" i="10"/>
  <c r="BW389" i="10"/>
  <c r="BW371" i="10"/>
  <c r="BW428" i="10"/>
  <c r="BW407" i="10"/>
  <c r="BW398" i="10"/>
  <c r="BW378" i="10"/>
  <c r="BW412" i="10"/>
  <c r="BW441" i="10"/>
  <c r="BW427" i="10"/>
  <c r="BW434" i="10"/>
  <c r="BW455" i="10"/>
  <c r="BW471" i="10"/>
  <c r="BW487" i="10"/>
  <c r="BW460" i="10"/>
  <c r="BW476" i="10"/>
  <c r="BW492" i="10"/>
  <c r="BW508" i="10"/>
  <c r="BW524" i="10"/>
  <c r="BW542" i="10"/>
  <c r="BW495" i="10"/>
  <c r="BW513" i="10"/>
  <c r="BW533" i="10"/>
  <c r="BW588" i="10"/>
  <c r="BW564" i="10"/>
  <c r="BW580" i="10"/>
  <c r="BW599" i="10"/>
  <c r="BW561" i="10"/>
  <c r="BW577" i="10"/>
  <c r="BW614" i="10"/>
  <c r="BW621" i="10"/>
  <c r="BW641" i="10"/>
  <c r="BW626" i="10"/>
  <c r="BW662" i="10"/>
  <c r="BW672" i="10"/>
  <c r="BW659" i="10"/>
  <c r="BW693" i="10"/>
  <c r="BW718" i="10"/>
  <c r="BW676" i="10"/>
  <c r="BW704" i="10"/>
  <c r="BW742" i="10"/>
  <c r="BW703" i="10"/>
  <c r="BW738" i="10"/>
  <c r="BW727" i="10"/>
  <c r="BW737" i="10"/>
  <c r="BW746" i="10"/>
  <c r="BW762" i="10"/>
  <c r="BX762" i="10" s="1"/>
  <c r="BW756" i="10"/>
  <c r="BW806" i="10"/>
  <c r="BW768" i="10"/>
  <c r="BW798" i="10"/>
  <c r="BW799" i="10"/>
  <c r="BW813" i="10"/>
  <c r="BW835" i="10"/>
  <c r="BW828" i="10"/>
  <c r="BW844" i="10"/>
  <c r="BW856" i="10"/>
  <c r="BW869" i="10"/>
  <c r="BW872" i="10"/>
  <c r="BW59" i="10"/>
  <c r="BW18" i="10"/>
  <c r="BW42" i="10"/>
  <c r="BW65" i="10"/>
  <c r="BW48" i="10"/>
  <c r="BW110" i="10"/>
  <c r="BW26" i="10"/>
  <c r="BW50" i="10"/>
  <c r="BW53" i="10"/>
  <c r="BW89" i="10"/>
  <c r="BW13" i="10"/>
  <c r="BW196" i="10"/>
  <c r="BX196" i="10" s="1"/>
  <c r="BW115" i="10"/>
  <c r="BW163" i="10"/>
  <c r="BW230" i="10"/>
  <c r="BW178" i="10"/>
  <c r="BW238" i="10"/>
  <c r="BW124" i="10"/>
  <c r="BW255" i="10"/>
  <c r="BW218" i="10"/>
  <c r="BW156" i="10"/>
  <c r="BW210" i="10"/>
  <c r="BW135" i="10"/>
  <c r="BW200" i="10"/>
  <c r="BW341" i="10"/>
  <c r="BX341" i="10" s="1"/>
  <c r="BW264" i="10"/>
  <c r="BW258" i="10"/>
  <c r="BW248" i="10"/>
  <c r="BW281" i="10"/>
  <c r="BW294" i="10"/>
  <c r="BW333" i="10"/>
  <c r="BW320" i="10"/>
  <c r="BW351" i="10"/>
  <c r="BW342" i="10"/>
  <c r="BW347" i="10"/>
  <c r="BW315" i="10"/>
  <c r="BW391" i="10"/>
  <c r="BW373" i="10"/>
  <c r="BW359" i="10"/>
  <c r="BW408" i="10"/>
  <c r="BW400" i="10"/>
  <c r="BW380" i="10"/>
  <c r="BW414" i="10"/>
  <c r="BW443" i="10"/>
  <c r="BW429" i="10"/>
  <c r="BW436" i="10"/>
  <c r="BW457" i="10"/>
  <c r="BW473" i="10"/>
  <c r="BW489" i="10"/>
  <c r="BW462" i="10"/>
  <c r="BW478" i="10"/>
  <c r="BW600" i="10"/>
  <c r="BW510" i="10"/>
  <c r="BW526" i="10"/>
  <c r="BW544" i="10"/>
  <c r="BW497" i="10"/>
  <c r="BW515" i="10"/>
  <c r="BW535" i="10"/>
  <c r="BW590" i="10"/>
  <c r="BW566" i="10"/>
  <c r="BW582" i="10"/>
  <c r="BW601" i="10"/>
  <c r="BW563" i="10"/>
  <c r="BW579" i="10"/>
  <c r="BW627" i="10"/>
  <c r="BW609" i="10"/>
  <c r="BW643" i="10"/>
  <c r="BW628" i="10"/>
  <c r="BW634" i="10"/>
  <c r="BW675" i="10"/>
  <c r="BW661" i="10"/>
  <c r="BW679" i="10"/>
  <c r="BW680" i="10"/>
  <c r="BW716" i="10"/>
  <c r="BW706" i="10"/>
  <c r="BW714" i="10"/>
  <c r="BW705" i="10"/>
  <c r="BW713" i="10"/>
  <c r="BW729" i="10"/>
  <c r="BW739" i="10"/>
  <c r="BW767" i="10"/>
  <c r="BW764" i="10"/>
  <c r="BW775" i="10"/>
  <c r="BW774" i="10"/>
  <c r="BW770" i="10"/>
  <c r="BW825" i="10"/>
  <c r="BW801" i="10"/>
  <c r="BW815" i="10"/>
  <c r="BW837" i="10"/>
  <c r="BW841" i="10"/>
  <c r="BW846" i="10"/>
  <c r="BW855" i="10"/>
  <c r="BW871" i="10"/>
  <c r="BW874" i="10"/>
  <c r="BW63" i="10"/>
  <c r="BW37" i="10"/>
  <c r="BW79" i="10"/>
  <c r="BW29" i="10"/>
  <c r="BW57" i="10"/>
  <c r="BW111" i="10"/>
  <c r="BX111" i="10" s="1"/>
  <c r="BW27" i="10"/>
  <c r="BW71" i="10"/>
  <c r="BW68" i="10"/>
  <c r="BW91" i="10"/>
  <c r="BW15" i="10"/>
  <c r="BW47" i="10"/>
  <c r="BW116" i="10"/>
  <c r="BW182" i="10"/>
  <c r="BW232" i="10"/>
  <c r="BW180" i="10"/>
  <c r="BW172" i="10"/>
  <c r="BX172" i="10" s="1"/>
  <c r="BW126" i="10"/>
  <c r="BW118" i="10"/>
  <c r="BW220" i="10"/>
  <c r="BW158" i="10"/>
  <c r="BW212" i="10"/>
  <c r="BW137" i="10"/>
  <c r="BW202" i="10"/>
  <c r="BW272" i="10"/>
  <c r="BW266" i="10"/>
  <c r="BW260" i="10"/>
  <c r="BW250" i="10"/>
  <c r="BW309" i="10"/>
  <c r="BW301" i="10"/>
  <c r="BW335" i="10"/>
  <c r="BW322" i="10"/>
  <c r="BW353" i="10"/>
  <c r="BW360" i="10"/>
  <c r="BW358" i="10"/>
  <c r="BW352" i="10"/>
  <c r="BW393" i="10"/>
  <c r="BW375" i="10"/>
  <c r="BW361" i="10"/>
  <c r="BW424" i="10"/>
  <c r="BW418" i="10"/>
  <c r="BW382" i="10"/>
  <c r="BW416" i="10"/>
  <c r="BW445" i="10"/>
  <c r="BW431" i="10"/>
  <c r="BW438" i="10"/>
  <c r="BW459" i="10"/>
  <c r="BW475" i="10"/>
  <c r="BW491" i="10"/>
  <c r="BW464" i="10"/>
  <c r="BW480" i="10"/>
  <c r="BW546" i="10"/>
  <c r="BW512" i="10"/>
  <c r="BW530" i="10"/>
  <c r="BW596" i="10"/>
  <c r="BW499" i="10"/>
  <c r="BW517" i="10"/>
  <c r="BW537" i="10"/>
  <c r="BW603" i="10"/>
  <c r="BW568" i="10"/>
  <c r="BW584" i="10"/>
  <c r="BW554" i="10"/>
  <c r="BW565" i="10"/>
  <c r="BW581" i="10"/>
  <c r="BW625" i="10"/>
  <c r="BW611" i="10"/>
  <c r="BW645" i="10"/>
  <c r="BW638" i="10"/>
  <c r="BW652" i="10"/>
  <c r="BW677" i="10"/>
  <c r="BW663" i="10"/>
  <c r="BW681" i="10"/>
  <c r="BW682" i="10"/>
  <c r="BW694" i="10"/>
  <c r="BW708" i="10"/>
  <c r="BW726" i="10"/>
  <c r="BW707" i="10"/>
  <c r="BW715" i="10"/>
  <c r="BW736" i="10"/>
  <c r="BW741" i="10"/>
  <c r="BW769" i="10"/>
  <c r="BW758" i="10"/>
  <c r="BW777" i="10"/>
  <c r="BX777" i="10" s="1"/>
  <c r="BW776" i="10"/>
  <c r="BW772" i="10"/>
  <c r="BW805" i="10"/>
  <c r="BW814" i="10"/>
  <c r="BW817" i="10"/>
  <c r="BW829" i="10"/>
  <c r="BW843" i="10"/>
  <c r="BW838" i="10"/>
  <c r="BW859" i="10"/>
  <c r="BW873" i="10"/>
  <c r="BW125" i="10"/>
  <c r="BX125" i="10" s="1"/>
  <c r="BW41" i="10"/>
  <c r="BW61" i="10"/>
  <c r="BW30" i="10"/>
  <c r="BW69" i="10"/>
  <c r="BW123" i="10"/>
  <c r="BW49" i="10"/>
  <c r="BW84" i="10"/>
  <c r="BX84" i="10" s="1"/>
  <c r="BW80" i="10"/>
  <c r="BW93" i="10"/>
  <c r="BW54" i="10"/>
  <c r="BW55" i="10"/>
  <c r="BW127" i="10"/>
  <c r="BW184" i="10"/>
  <c r="BX184" i="10" s="1"/>
  <c r="BW234" i="10"/>
  <c r="BW188" i="10"/>
  <c r="BW199" i="10"/>
  <c r="BW166" i="10"/>
  <c r="BW120" i="10"/>
  <c r="BW222" i="10"/>
  <c r="BW175" i="10"/>
  <c r="BW214" i="10"/>
  <c r="BW148" i="10"/>
  <c r="BW204" i="10"/>
  <c r="BW274" i="10"/>
  <c r="BW268" i="10"/>
  <c r="BW285" i="10"/>
  <c r="BW252" i="10"/>
  <c r="BW339" i="10"/>
  <c r="BW257" i="10"/>
  <c r="BW337" i="10"/>
  <c r="BW329" i="10"/>
  <c r="BW356" i="10"/>
  <c r="BW364" i="10"/>
  <c r="BW319" i="10"/>
  <c r="BW354" i="10"/>
  <c r="BX354" i="10" s="1"/>
  <c r="BW395" i="10"/>
  <c r="BW377" i="10"/>
  <c r="BW363" i="10"/>
  <c r="BW388" i="10"/>
  <c r="BW430" i="10"/>
  <c r="BW384" i="10"/>
  <c r="BW453" i="10"/>
  <c r="BW447" i="10"/>
  <c r="BW411" i="10"/>
  <c r="BW440" i="10"/>
  <c r="BW461" i="10"/>
  <c r="BW477" i="10"/>
  <c r="BW496" i="10"/>
  <c r="BW466" i="10"/>
  <c r="BW482" i="10"/>
  <c r="BW547" i="10"/>
  <c r="BW514" i="10"/>
  <c r="BW532" i="10"/>
  <c r="BW622" i="10"/>
  <c r="BW501" i="10"/>
  <c r="BW521" i="10"/>
  <c r="BW539" i="10"/>
  <c r="BW620" i="10"/>
  <c r="BW570" i="10"/>
  <c r="BW666" i="10"/>
  <c r="BW556" i="10"/>
  <c r="BW567" i="10"/>
  <c r="BW583" i="10"/>
  <c r="BW602" i="10"/>
  <c r="BW613" i="10"/>
  <c r="BW670" i="10"/>
  <c r="BW640" i="10"/>
  <c r="BW660" i="10"/>
  <c r="BW649" i="10"/>
  <c r="BW665" i="10"/>
  <c r="BW683" i="10"/>
  <c r="BW684" i="10"/>
  <c r="BW696" i="10"/>
  <c r="BW710" i="10"/>
  <c r="BW724" i="10"/>
  <c r="BW709" i="10"/>
  <c r="BW717" i="10"/>
  <c r="BW743" i="10"/>
  <c r="BW753" i="10"/>
  <c r="BX753" i="10" s="1"/>
  <c r="BW759" i="10"/>
  <c r="BX759" i="10" s="1"/>
  <c r="BW760" i="10"/>
  <c r="BW788" i="10"/>
  <c r="BW787" i="10"/>
  <c r="BW785" i="10"/>
  <c r="BX785" i="10" s="1"/>
  <c r="BW807" i="10"/>
  <c r="BW816" i="10"/>
  <c r="BW819" i="10"/>
  <c r="BW832" i="10"/>
  <c r="BW845" i="10"/>
  <c r="BW850" i="10"/>
  <c r="BW862" i="10"/>
  <c r="BW861" i="10"/>
  <c r="BW8" i="10"/>
  <c r="BW14" i="10"/>
  <c r="BW132" i="10"/>
  <c r="BW31" i="10"/>
  <c r="BW75" i="10"/>
  <c r="BW130" i="10"/>
  <c r="BW66" i="10"/>
  <c r="BW86" i="10"/>
  <c r="BW95" i="10"/>
  <c r="BW108" i="10"/>
  <c r="BW70" i="10"/>
  <c r="BW67" i="10"/>
  <c r="BW134" i="10"/>
  <c r="BW191" i="10"/>
  <c r="BW237" i="10"/>
  <c r="BW207" i="10"/>
  <c r="BW201" i="10"/>
  <c r="BW168" i="10"/>
  <c r="BW141" i="10"/>
  <c r="BW227" i="10"/>
  <c r="BX227" i="10" s="1"/>
  <c r="BW177" i="10"/>
  <c r="BW225" i="10"/>
  <c r="BW150" i="10"/>
  <c r="BW239" i="10"/>
  <c r="BW276" i="10"/>
  <c r="BW270" i="10"/>
  <c r="BW287" i="10"/>
  <c r="BW254" i="10"/>
  <c r="BW263" i="10"/>
  <c r="BW259" i="10"/>
  <c r="BX259" i="10" s="1"/>
  <c r="BW348" i="10"/>
  <c r="BX348" i="10" s="1"/>
  <c r="BW331" i="10"/>
  <c r="BW304" i="10"/>
  <c r="BW298" i="10"/>
  <c r="BW321" i="10"/>
  <c r="BX321" i="10" s="1"/>
  <c r="BW366" i="10"/>
  <c r="BW397" i="10"/>
  <c r="BW379" i="10"/>
  <c r="BW365" i="10"/>
  <c r="BW390" i="10"/>
  <c r="BW370" i="10"/>
  <c r="BW386" i="10"/>
  <c r="BW494" i="10"/>
  <c r="BW419" i="10"/>
  <c r="BW413" i="10"/>
  <c r="BW442" i="10"/>
  <c r="BW463" i="10"/>
  <c r="BW479" i="10"/>
  <c r="BW452" i="10"/>
  <c r="BW468" i="10"/>
  <c r="BW484" i="10"/>
  <c r="BW498" i="10"/>
  <c r="BW516" i="10"/>
  <c r="BW534" i="10"/>
  <c r="BW559" i="10"/>
  <c r="BW503" i="10"/>
  <c r="BW525" i="10"/>
  <c r="BW541" i="10"/>
  <c r="BW551" i="10"/>
  <c r="BW572" i="10"/>
  <c r="BW558" i="10"/>
  <c r="BX558" i="10" s="1"/>
  <c r="BW589" i="10"/>
  <c r="BX589" i="10" s="1"/>
  <c r="BW569" i="10"/>
  <c r="BW585" i="10"/>
  <c r="BW604" i="10"/>
  <c r="BW615" i="10"/>
  <c r="BW633" i="10"/>
  <c r="BX633" i="10" s="1"/>
  <c r="BW642" i="10"/>
  <c r="BW630" i="10"/>
  <c r="BW651" i="10"/>
  <c r="BW667" i="10"/>
  <c r="BW685" i="10"/>
  <c r="BW686" i="10"/>
  <c r="BW720" i="10"/>
  <c r="BW712" i="10"/>
  <c r="BW695" i="10"/>
  <c r="BW711" i="10"/>
  <c r="BW719" i="10"/>
  <c r="BW755" i="10"/>
  <c r="BX755" i="10" s="1"/>
  <c r="BW763" i="10"/>
  <c r="BW771" i="10"/>
  <c r="BW748" i="10"/>
  <c r="BW790" i="10"/>
  <c r="BW789" i="10"/>
  <c r="BW781" i="10"/>
  <c r="BW810" i="10"/>
  <c r="BW818" i="10"/>
  <c r="BW809" i="10"/>
  <c r="BW834" i="10"/>
  <c r="BW847" i="10"/>
  <c r="BW851" i="10"/>
  <c r="BW852" i="10"/>
  <c r="BW863" i="10"/>
  <c r="BW19" i="10"/>
  <c r="BW62" i="10"/>
  <c r="BW56" i="10"/>
  <c r="BW20" i="10"/>
  <c r="BW32" i="10"/>
  <c r="BW77" i="10"/>
  <c r="BX77" i="10" s="1"/>
  <c r="BW153" i="10"/>
  <c r="BW73" i="10"/>
  <c r="BX73" i="10" s="1"/>
  <c r="BW99" i="10"/>
  <c r="BW97" i="10"/>
  <c r="BW138" i="10"/>
  <c r="BW104" i="10"/>
  <c r="BW83" i="10"/>
  <c r="BW119" i="10"/>
  <c r="BW217" i="10"/>
  <c r="BX217" i="10" s="1"/>
  <c r="BW253" i="10"/>
  <c r="BW209" i="10"/>
  <c r="BW203" i="10"/>
  <c r="BX203" i="10" s="1"/>
  <c r="BW170" i="10"/>
  <c r="BW143" i="10"/>
  <c r="BW231" i="10"/>
  <c r="BW179" i="10"/>
  <c r="BX179" i="10" s="1"/>
  <c r="BW251" i="10"/>
  <c r="BW152" i="10"/>
  <c r="BW240" i="10"/>
  <c r="BW278" i="10"/>
  <c r="BW291" i="10"/>
  <c r="BW289" i="10"/>
  <c r="BW273" i="10"/>
  <c r="BW265" i="10"/>
  <c r="BX265" i="10" s="1"/>
  <c r="BW286" i="10"/>
  <c r="BX286" i="10" s="1"/>
  <c r="BW357" i="10"/>
  <c r="BW312" i="10"/>
  <c r="BW306" i="10"/>
  <c r="BW300" i="10"/>
  <c r="BW330" i="10"/>
  <c r="BX330" i="10" s="1"/>
  <c r="BW403" i="10"/>
  <c r="BW399" i="10"/>
  <c r="BW381" i="10"/>
  <c r="BX381" i="10" s="1"/>
  <c r="BW367" i="10"/>
  <c r="BW392" i="10"/>
  <c r="BW372" i="10"/>
  <c r="BW405" i="10"/>
  <c r="BW435" i="10"/>
  <c r="BW421" i="10"/>
  <c r="BW415" i="10"/>
  <c r="BW444" i="10"/>
  <c r="BW465" i="10"/>
  <c r="BW481" i="10"/>
  <c r="BW454" i="10"/>
  <c r="BW470" i="10"/>
  <c r="BW486" i="10"/>
  <c r="BW500" i="10"/>
  <c r="BW518" i="10"/>
  <c r="BW536" i="10"/>
  <c r="BX536" i="10" s="1"/>
  <c r="BW592" i="10"/>
  <c r="BW505" i="10"/>
  <c r="BW527" i="10"/>
  <c r="BX527" i="10" s="1"/>
  <c r="BW543" i="10"/>
  <c r="BW605" i="10"/>
  <c r="BW574" i="10"/>
  <c r="BW593" i="10"/>
  <c r="BW550" i="10"/>
  <c r="BX550" i="10" s="1"/>
  <c r="BW571" i="10"/>
  <c r="BW631" i="10"/>
  <c r="BX631" i="10" s="1"/>
  <c r="BW606" i="10"/>
  <c r="BW664" i="10"/>
  <c r="BW635" i="10"/>
  <c r="BW644" i="10"/>
  <c r="BW658" i="10"/>
  <c r="BW653" i="10"/>
  <c r="BW669" i="10"/>
  <c r="BW687" i="10"/>
  <c r="BW688" i="10"/>
  <c r="BW698" i="10"/>
  <c r="BW730" i="10"/>
  <c r="BW697" i="10"/>
  <c r="BW722" i="10"/>
  <c r="BW721" i="10"/>
  <c r="BW731" i="10"/>
  <c r="BW751" i="10"/>
  <c r="BX751" i="10" s="1"/>
  <c r="BW745" i="10"/>
  <c r="BW750" i="10"/>
  <c r="BW792" i="10"/>
  <c r="BW791" i="10"/>
  <c r="BW800" i="10"/>
  <c r="BX800" i="10" s="1"/>
  <c r="BW808" i="10"/>
  <c r="BX808" i="10" s="1"/>
  <c r="BW820" i="10"/>
  <c r="BX820" i="10" s="1"/>
  <c r="BW811" i="10"/>
  <c r="BW836" i="10"/>
  <c r="BW849" i="10"/>
  <c r="BW853" i="10"/>
  <c r="BW854" i="10"/>
  <c r="BW865" i="10"/>
  <c r="BW40" i="10"/>
  <c r="BW81" i="10"/>
  <c r="BX81" i="10" s="1"/>
  <c r="BW60" i="10"/>
  <c r="BX60" i="10" s="1"/>
  <c r="BW21" i="10"/>
  <c r="BX21" i="10" s="1"/>
  <c r="BW33" i="10"/>
  <c r="BW90" i="10"/>
  <c r="BW23" i="10"/>
  <c r="BW103" i="10"/>
  <c r="BX103" i="10" s="1"/>
  <c r="BW101" i="10"/>
  <c r="BX101" i="10" s="1"/>
  <c r="BW169" i="10"/>
  <c r="BX169" i="10" s="1"/>
  <c r="BW167" i="10"/>
  <c r="BX167" i="10" s="1"/>
  <c r="BW106" i="10"/>
  <c r="BW85" i="10"/>
  <c r="BW142" i="10"/>
  <c r="BW219" i="10"/>
  <c r="BW157" i="10"/>
  <c r="BX157" i="10" s="1"/>
  <c r="BW211" i="10"/>
  <c r="BX211" i="10" s="1"/>
  <c r="BW223" i="10"/>
  <c r="BW187" i="10"/>
  <c r="BW145" i="10"/>
  <c r="BW233" i="10"/>
  <c r="BW192" i="10"/>
  <c r="BW129" i="10"/>
  <c r="BW154" i="10"/>
  <c r="BX154" i="10" s="1"/>
  <c r="BW241" i="10"/>
  <c r="BW280" i="10"/>
  <c r="BW293" i="10"/>
  <c r="BX293" i="10" s="1"/>
  <c r="BW299" i="10"/>
  <c r="BW275" i="10"/>
  <c r="BW267" i="10"/>
  <c r="BW288" i="10"/>
  <c r="BW362" i="10"/>
  <c r="BX362" i="10" s="1"/>
  <c r="BW314" i="10"/>
  <c r="BW308" i="10"/>
  <c r="BW302" i="10"/>
  <c r="BW426" i="10"/>
  <c r="BW404" i="10"/>
  <c r="BW422" i="10"/>
  <c r="BW383" i="10"/>
  <c r="BW402" i="10"/>
  <c r="BX402" i="10" s="1"/>
  <c r="BW394" i="10"/>
  <c r="BX394" i="10" s="1"/>
  <c r="BW374" i="10"/>
  <c r="BW420" i="10"/>
  <c r="BW437" i="10"/>
  <c r="BW423" i="10"/>
  <c r="BW450" i="10"/>
  <c r="BW446" i="10"/>
  <c r="BW467" i="10"/>
  <c r="BW483" i="10"/>
  <c r="BW456" i="10"/>
  <c r="BW472" i="10"/>
  <c r="BW488" i="10"/>
  <c r="BW502" i="10"/>
  <c r="BW520" i="10"/>
  <c r="BW538" i="10"/>
  <c r="BW598" i="10"/>
  <c r="BX598" i="10" s="1"/>
  <c r="BW509" i="10"/>
  <c r="BX509" i="10" s="1"/>
  <c r="BW529" i="10"/>
  <c r="BW594" i="10"/>
  <c r="BW618" i="10"/>
  <c r="BW576" i="10"/>
  <c r="BW595" i="10"/>
  <c r="BW552" i="10"/>
  <c r="BW573" i="10"/>
  <c r="BW610" i="10"/>
  <c r="BX610" i="10" s="1"/>
  <c r="BW617" i="10"/>
  <c r="BX617" i="10" s="1"/>
  <c r="BW637" i="10"/>
  <c r="BW650" i="10"/>
  <c r="BW646" i="10"/>
  <c r="BW647" i="10"/>
  <c r="BW655" i="10"/>
  <c r="BW671" i="10"/>
  <c r="BW689" i="10"/>
  <c r="BX689" i="10" s="1"/>
  <c r="BW690" i="10"/>
  <c r="BW700" i="10"/>
  <c r="BW734" i="10"/>
  <c r="BW699" i="10"/>
  <c r="BW732" i="10"/>
  <c r="BW723" i="10"/>
  <c r="BW733" i="10"/>
  <c r="BW749" i="10"/>
  <c r="BX749" i="10" s="1"/>
  <c r="BW766" i="10"/>
  <c r="BX766" i="10" s="1"/>
  <c r="BW752" i="10"/>
  <c r="BX752" i="10" s="1"/>
  <c r="BW780" i="10"/>
  <c r="BW793" i="10"/>
  <c r="BW822" i="10"/>
  <c r="BW795" i="10"/>
  <c r="BW827" i="10"/>
  <c r="BX827" i="10" s="1"/>
  <c r="BW831" i="10"/>
  <c r="BX831" i="10" s="1"/>
  <c r="BW824" i="10"/>
  <c r="BW840" i="10"/>
  <c r="BW858" i="10"/>
  <c r="BW864" i="10"/>
  <c r="BW868" i="10"/>
  <c r="BW44" i="10"/>
  <c r="BW96" i="10"/>
  <c r="BX96" i="10" s="1"/>
  <c r="BW39" i="10"/>
  <c r="BX39" i="10" s="1"/>
  <c r="BW34" i="10"/>
  <c r="BX34" i="10" s="1"/>
  <c r="BW92" i="10"/>
  <c r="BX92" i="10" s="1"/>
  <c r="BW24" i="10"/>
  <c r="BX24" i="10" s="1"/>
  <c r="BW105" i="10"/>
  <c r="BW149" i="10"/>
  <c r="BW247" i="10"/>
  <c r="BW9" i="10"/>
  <c r="BW117" i="10"/>
  <c r="BX117" i="10" s="1"/>
  <c r="BW100" i="10"/>
  <c r="BW144" i="10"/>
  <c r="BX144" i="10" s="1"/>
  <c r="BW224" i="10"/>
  <c r="BW159" i="10"/>
  <c r="BW213" i="10"/>
  <c r="BW249" i="10"/>
  <c r="BW190" i="10"/>
  <c r="BW164" i="10"/>
  <c r="BX164" i="10" s="1"/>
  <c r="BW235" i="10"/>
  <c r="BX235" i="10" s="1"/>
  <c r="BW206" i="10"/>
  <c r="BW131" i="10"/>
  <c r="BX131" i="10" s="1"/>
  <c r="BW173" i="10"/>
  <c r="BX173" i="10" s="1"/>
  <c r="BW242" i="10"/>
  <c r="BW282" i="10"/>
  <c r="BW297" i="10"/>
  <c r="BX297" i="10" s="1"/>
  <c r="BW244" i="10"/>
  <c r="BX244" i="10" s="1"/>
  <c r="BW277" i="10"/>
  <c r="BX277" i="10" s="1"/>
  <c r="BW269" i="10"/>
  <c r="BW305" i="10"/>
  <c r="BX305" i="10" s="1"/>
  <c r="BW295" i="10"/>
  <c r="BW316" i="10"/>
  <c r="BW325" i="10"/>
  <c r="BX325" i="10" s="1"/>
  <c r="BW334" i="10"/>
  <c r="BX334" i="10" s="1"/>
  <c r="BW311" i="10"/>
  <c r="BX311" i="10" s="1"/>
  <c r="BW432" i="10"/>
  <c r="BW369" i="10"/>
  <c r="BW385" i="10"/>
  <c r="BW406" i="10"/>
  <c r="BW396" i="10"/>
  <c r="BW376" i="10"/>
  <c r="BW410" i="10"/>
  <c r="BX410" i="10" s="1"/>
  <c r="BW439" i="10"/>
  <c r="BX439" i="10" s="1"/>
  <c r="BW425" i="10"/>
  <c r="BX425" i="10" s="1"/>
  <c r="BW451" i="10"/>
  <c r="BW448" i="10"/>
  <c r="BW469" i="10"/>
  <c r="BW485" i="10"/>
  <c r="BW458" i="10"/>
  <c r="BW474" i="10"/>
  <c r="BX474" i="10" s="1"/>
  <c r="BW490" i="10"/>
  <c r="BX490" i="10" s="1"/>
  <c r="BW504" i="10"/>
  <c r="BW522" i="10"/>
  <c r="BX522" i="10" s="1"/>
  <c r="BW540" i="10"/>
  <c r="BW493" i="10"/>
  <c r="BW511" i="10"/>
  <c r="BW531" i="10"/>
  <c r="BW555" i="10"/>
  <c r="BX555" i="10" s="1"/>
  <c r="BW562" i="10"/>
  <c r="BX562" i="10" s="1"/>
  <c r="BW578" i="10"/>
  <c r="BW597" i="10"/>
  <c r="BW548" i="10"/>
  <c r="BX548" i="10" s="1"/>
  <c r="BW575" i="10"/>
  <c r="BW612" i="10"/>
  <c r="BW619" i="10"/>
  <c r="BW639" i="10"/>
  <c r="BX639" i="10" s="1"/>
  <c r="BW668" i="10"/>
  <c r="BX668" i="10" s="1"/>
  <c r="BW654" i="10"/>
  <c r="BW656" i="10"/>
  <c r="BW657" i="10"/>
  <c r="BW673" i="10"/>
  <c r="BW692" i="10"/>
  <c r="BW674" i="10"/>
  <c r="BW702" i="10"/>
  <c r="BX702" i="10" s="1"/>
  <c r="BW728" i="10"/>
  <c r="BX728" i="10" s="1"/>
  <c r="BW701" i="10"/>
  <c r="BW740" i="10"/>
  <c r="BW725" i="10"/>
  <c r="BW735" i="10"/>
  <c r="BW744" i="10"/>
  <c r="BW804" i="10"/>
  <c r="BW754" i="10"/>
  <c r="BX754" i="10" s="1"/>
  <c r="BW782" i="10"/>
  <c r="BX782" i="10" s="1"/>
  <c r="BW796" i="10"/>
  <c r="BW794" i="10"/>
  <c r="BW797" i="10"/>
  <c r="BW823" i="10"/>
  <c r="BW833" i="10"/>
  <c r="BW826" i="10"/>
  <c r="BW842" i="10"/>
  <c r="BX842" i="10" s="1"/>
  <c r="BW860" i="10"/>
  <c r="BX860" i="10" s="1"/>
  <c r="BW867" i="10"/>
  <c r="BX867" i="10" s="1"/>
  <c r="BW870" i="10"/>
  <c r="BX870" i="10" s="1"/>
  <c r="AE72" i="9"/>
  <c r="AH71" i="9"/>
  <c r="AC70" i="9"/>
  <c r="AF69" i="9"/>
  <c r="AI68" i="9"/>
  <c r="AD67" i="9"/>
  <c r="AC72" i="9"/>
  <c r="AF71" i="9"/>
  <c r="AI70" i="9"/>
  <c r="AG72" i="9"/>
  <c r="AF72" i="9"/>
  <c r="AI71" i="9"/>
  <c r="AJ72" i="9"/>
  <c r="AC71" i="9"/>
  <c r="AH70" i="9"/>
  <c r="AE69" i="9"/>
  <c r="AE68" i="9"/>
  <c r="AE67" i="9"/>
  <c r="AF66" i="9"/>
  <c r="AI65" i="9"/>
  <c r="AD64" i="9"/>
  <c r="AG63" i="9"/>
  <c r="AJ62" i="9"/>
  <c r="AE61" i="9"/>
  <c r="AH60" i="9"/>
  <c r="AC59" i="9"/>
  <c r="AF58" i="9"/>
  <c r="AI57" i="9"/>
  <c r="AD56" i="9"/>
  <c r="AG55" i="9"/>
  <c r="AJ54" i="9"/>
  <c r="AE53" i="9"/>
  <c r="AH52" i="9"/>
  <c r="AC51" i="9"/>
  <c r="AF50" i="9"/>
  <c r="AI49" i="9"/>
  <c r="AD48" i="9"/>
  <c r="AG47" i="9"/>
  <c r="AJ46" i="9"/>
  <c r="AE45" i="9"/>
  <c r="AH44" i="9"/>
  <c r="AC43" i="9"/>
  <c r="AF42" i="9"/>
  <c r="AI41" i="9"/>
  <c r="AD40" i="9"/>
  <c r="AH72" i="9"/>
  <c r="AF70" i="9"/>
  <c r="AC69" i="9"/>
  <c r="AC68" i="9"/>
  <c r="AD66" i="9"/>
  <c r="AG65" i="9"/>
  <c r="AJ64" i="9"/>
  <c r="AE63" i="9"/>
  <c r="AH62" i="9"/>
  <c r="AC61" i="9"/>
  <c r="AF60" i="9"/>
  <c r="AI59" i="9"/>
  <c r="AD58" i="9"/>
  <c r="AG57" i="9"/>
  <c r="AJ56" i="9"/>
  <c r="AE55" i="9"/>
  <c r="AH54" i="9"/>
  <c r="AC53" i="9"/>
  <c r="AF52" i="9"/>
  <c r="AI51" i="9"/>
  <c r="AD50" i="9"/>
  <c r="AG49" i="9"/>
  <c r="AJ48" i="9"/>
  <c r="AE47" i="9"/>
  <c r="AH46" i="9"/>
  <c r="AC45" i="9"/>
  <c r="AF44" i="9"/>
  <c r="AI43" i="9"/>
  <c r="AD42" i="9"/>
  <c r="AG41" i="9"/>
  <c r="AJ40" i="9"/>
  <c r="AD71" i="9"/>
  <c r="AE66" i="9"/>
  <c r="AE64" i="9"/>
  <c r="AI63" i="9"/>
  <c r="AF61" i="9"/>
  <c r="AI60" i="9"/>
  <c r="AE59" i="9"/>
  <c r="AI58" i="9"/>
  <c r="AD57" i="9"/>
  <c r="AH56" i="9"/>
  <c r="AC66" i="9"/>
  <c r="AJ65" i="9"/>
  <c r="AJ69" i="9"/>
  <c r="AJ68" i="9"/>
  <c r="AJ67" i="9"/>
  <c r="AH65" i="9"/>
  <c r="AF63" i="9"/>
  <c r="AI62" i="9"/>
  <c r="AE60" i="9"/>
  <c r="AG58" i="9"/>
  <c r="AJ70" i="9"/>
  <c r="AI69" i="9"/>
  <c r="AH68" i="9"/>
  <c r="AI67" i="9"/>
  <c r="AF65" i="9"/>
  <c r="AD63" i="9"/>
  <c r="AG62" i="9"/>
  <c r="AI72" i="9"/>
  <c r="AG70" i="9"/>
  <c r="AH69" i="9"/>
  <c r="AG68" i="9"/>
  <c r="AH67" i="9"/>
  <c r="AJ66" i="9"/>
  <c r="AE65" i="9"/>
  <c r="AI64" i="9"/>
  <c r="AC63" i="9"/>
  <c r="AF62" i="9"/>
  <c r="AD72" i="9"/>
  <c r="AJ71" i="9"/>
  <c r="AE70" i="9"/>
  <c r="AG69" i="9"/>
  <c r="AF68" i="9"/>
  <c r="AG67" i="9"/>
  <c r="AI66" i="9"/>
  <c r="AD65" i="9"/>
  <c r="AH64" i="9"/>
  <c r="AE62" i="9"/>
  <c r="AI61" i="9"/>
  <c r="AH59" i="9"/>
  <c r="AH57" i="9"/>
  <c r="AF55" i="9"/>
  <c r="AI54" i="9"/>
  <c r="AE52" i="9"/>
  <c r="AE50" i="9"/>
  <c r="AE48" i="9"/>
  <c r="AI47" i="9"/>
  <c r="AF45" i="9"/>
  <c r="AI44" i="9"/>
  <c r="AD43" i="9"/>
  <c r="AH42" i="9"/>
  <c r="AC41" i="9"/>
  <c r="AG40" i="9"/>
  <c r="AH39" i="9"/>
  <c r="AC38" i="9"/>
  <c r="AF37" i="9"/>
  <c r="AI36" i="9"/>
  <c r="AD35" i="9"/>
  <c r="AG34" i="9"/>
  <c r="AJ33" i="9"/>
  <c r="AE32" i="9"/>
  <c r="AH31" i="9"/>
  <c r="AC30" i="9"/>
  <c r="AF29" i="9"/>
  <c r="AI28" i="9"/>
  <c r="AD27" i="9"/>
  <c r="AG26" i="9"/>
  <c r="AJ25" i="9"/>
  <c r="AE24" i="9"/>
  <c r="AH23" i="9"/>
  <c r="AC22" i="9"/>
  <c r="AG71" i="9"/>
  <c r="AD70" i="9"/>
  <c r="AD69" i="9"/>
  <c r="AD68" i="9"/>
  <c r="AF67" i="9"/>
  <c r="AH66" i="9"/>
  <c r="AC65" i="9"/>
  <c r="AG64" i="9"/>
  <c r="AD62" i="9"/>
  <c r="AH61" i="9"/>
  <c r="AG59" i="9"/>
  <c r="AE71" i="9"/>
  <c r="AC67" i="9"/>
  <c r="AG66" i="9"/>
  <c r="AF64" i="9"/>
  <c r="AJ63" i="9"/>
  <c r="AC62" i="9"/>
  <c r="AG61" i="9"/>
  <c r="AJ60" i="9"/>
  <c r="AF59" i="9"/>
  <c r="AJ58" i="9"/>
  <c r="AE57" i="9"/>
  <c r="AI56" i="9"/>
  <c r="AC55" i="9"/>
  <c r="AF54" i="9"/>
  <c r="AJ53" i="9"/>
  <c r="AC52" i="9"/>
  <c r="AH51" i="9"/>
  <c r="AH49" i="9"/>
  <c r="AF47" i="9"/>
  <c r="AI46" i="9"/>
  <c r="AE44" i="9"/>
  <c r="AE42" i="9"/>
  <c r="AE40" i="9"/>
  <c r="AF39" i="9"/>
  <c r="AI38" i="9"/>
  <c r="AD37" i="9"/>
  <c r="AG36" i="9"/>
  <c r="AJ35" i="9"/>
  <c r="AE34" i="9"/>
  <c r="AH33" i="9"/>
  <c r="AC32" i="9"/>
  <c r="AF31" i="9"/>
  <c r="AI30" i="9"/>
  <c r="AD29" i="9"/>
  <c r="AG28" i="9"/>
  <c r="AJ27" i="9"/>
  <c r="AE26" i="9"/>
  <c r="AH25" i="9"/>
  <c r="AC24" i="9"/>
  <c r="AF23" i="9"/>
  <c r="AI22" i="9"/>
  <c r="AC64" i="9"/>
  <c r="AG60" i="9"/>
  <c r="AD59" i="9"/>
  <c r="AF57" i="9"/>
  <c r="AG56" i="9"/>
  <c r="AE54" i="9"/>
  <c r="AD53" i="9"/>
  <c r="AG51" i="9"/>
  <c r="AC50" i="9"/>
  <c r="AH48" i="9"/>
  <c r="AC47" i="9"/>
  <c r="AH45" i="9"/>
  <c r="AJ42" i="9"/>
  <c r="AH41" i="9"/>
  <c r="AC40" i="9"/>
  <c r="AE39" i="9"/>
  <c r="AE37" i="9"/>
  <c r="AE35" i="9"/>
  <c r="AI34" i="9"/>
  <c r="AF32" i="9"/>
  <c r="AI31" i="9"/>
  <c r="AD30" i="9"/>
  <c r="AH29" i="9"/>
  <c r="AC28" i="9"/>
  <c r="AG27" i="9"/>
  <c r="AH63" i="9"/>
  <c r="AD60" i="9"/>
  <c r="AC57" i="9"/>
  <c r="AF56" i="9"/>
  <c r="AD54" i="9"/>
  <c r="AJ52" i="9"/>
  <c r="AF51" i="9"/>
  <c r="AG48" i="9"/>
  <c r="AG45" i="9"/>
  <c r="AI42" i="9"/>
  <c r="AF41" i="9"/>
  <c r="AD39" i="9"/>
  <c r="AJ38" i="9"/>
  <c r="AC37" i="9"/>
  <c r="AJ36" i="9"/>
  <c r="AC35" i="9"/>
  <c r="AH34" i="9"/>
  <c r="AD32" i="9"/>
  <c r="AG31" i="9"/>
  <c r="AG29" i="9"/>
  <c r="AG53" i="9"/>
  <c r="AD52" i="9"/>
  <c r="AC49" i="9"/>
  <c r="AH47" i="9"/>
  <c r="AF46" i="9"/>
  <c r="AJ45" i="9"/>
  <c r="AE43" i="9"/>
  <c r="AC42" i="9"/>
  <c r="AC39" i="9"/>
  <c r="AI37" i="9"/>
  <c r="AF33" i="9"/>
  <c r="AJ31" i="9"/>
  <c r="AC27" i="9"/>
  <c r="AD26" i="9"/>
  <c r="AG25" i="9"/>
  <c r="AC60" i="9"/>
  <c r="AH58" i="9"/>
  <c r="AJ57" i="9"/>
  <c r="AF53" i="9"/>
  <c r="AJ51" i="9"/>
  <c r="AJ50" i="9"/>
  <c r="AD47" i="9"/>
  <c r="AE46" i="9"/>
  <c r="AI45" i="9"/>
  <c r="AH37" i="9"/>
  <c r="AD36" i="9"/>
  <c r="AJ34" i="9"/>
  <c r="AE33" i="9"/>
  <c r="AE31" i="9"/>
  <c r="AE30" i="9"/>
  <c r="AC26" i="9"/>
  <c r="AF25" i="9"/>
  <c r="AJ24" i="9"/>
  <c r="AC23" i="9"/>
  <c r="AH22" i="9"/>
  <c r="AH21" i="9"/>
  <c r="AE58" i="9"/>
  <c r="AE51" i="9"/>
  <c r="AI50" i="9"/>
  <c r="AD46" i="9"/>
  <c r="AD45" i="9"/>
  <c r="AJ44" i="9"/>
  <c r="AJ41" i="9"/>
  <c r="AI40" i="9"/>
  <c r="AG37" i="9"/>
  <c r="AC36" i="9"/>
  <c r="AF34" i="9"/>
  <c r="AD33" i="9"/>
  <c r="AJ32" i="9"/>
  <c r="AD31" i="9"/>
  <c r="AC58" i="9"/>
  <c r="AJ55" i="9"/>
  <c r="AD51" i="9"/>
  <c r="AH50" i="9"/>
  <c r="AC46" i="9"/>
  <c r="AG44" i="9"/>
  <c r="AE41" i="9"/>
  <c r="AH40" i="9"/>
  <c r="AH38" i="9"/>
  <c r="AI35" i="9"/>
  <c r="AD34" i="9"/>
  <c r="AC33" i="9"/>
  <c r="AI32" i="9"/>
  <c r="AC31" i="9"/>
  <c r="AJ61" i="9"/>
  <c r="AI55" i="9"/>
  <c r="AG50" i="9"/>
  <c r="AJ49" i="9"/>
  <c r="AD44" i="9"/>
  <c r="AJ43" i="9"/>
  <c r="AD41" i="9"/>
  <c r="AF40" i="9"/>
  <c r="AG38" i="9"/>
  <c r="AH35" i="9"/>
  <c r="AC34" i="9"/>
  <c r="AH32" i="9"/>
  <c r="AJ29" i="9"/>
  <c r="AH28" i="9"/>
  <c r="AI27" i="9"/>
  <c r="AJ26" i="9"/>
  <c r="AC25" i="9"/>
  <c r="AG24" i="9"/>
  <c r="AD61" i="9"/>
  <c r="AH55" i="9"/>
  <c r="AF49" i="9"/>
  <c r="AI48" i="9"/>
  <c r="AC44" i="9"/>
  <c r="AH43" i="9"/>
  <c r="AJ39" i="9"/>
  <c r="AF38" i="9"/>
  <c r="AG35" i="9"/>
  <c r="AG32" i="9"/>
  <c r="AJ59" i="9"/>
  <c r="AE56" i="9"/>
  <c r="AD55" i="9"/>
  <c r="AG54" i="9"/>
  <c r="AI53" i="9"/>
  <c r="AI52" i="9"/>
  <c r="AE49" i="9"/>
  <c r="AF48" i="9"/>
  <c r="AG43" i="9"/>
  <c r="AI39" i="9"/>
  <c r="AE38" i="9"/>
  <c r="AH36" i="9"/>
  <c r="AF35" i="9"/>
  <c r="AI33" i="9"/>
  <c r="AH30" i="9"/>
  <c r="AE29" i="9"/>
  <c r="AE28" i="9"/>
  <c r="AF27" i="9"/>
  <c r="AH26" i="9"/>
  <c r="AD24" i="9"/>
  <c r="AG23" i="9"/>
  <c r="AC21" i="9"/>
  <c r="AF20" i="9"/>
  <c r="AI19" i="9"/>
  <c r="AD18" i="9"/>
  <c r="AG17" i="9"/>
  <c r="AJ16" i="9"/>
  <c r="AE15" i="9"/>
  <c r="AH14" i="9"/>
  <c r="AC13" i="9"/>
  <c r="AF12" i="9"/>
  <c r="AI11" i="9"/>
  <c r="AD10" i="9"/>
  <c r="AG9" i="9"/>
  <c r="AJ8" i="9"/>
  <c r="AE36" i="9"/>
  <c r="AF30" i="9"/>
  <c r="AC56" i="9"/>
  <c r="AC54" i="9"/>
  <c r="AH53" i="9"/>
  <c r="AG52" i="9"/>
  <c r="AD49" i="9"/>
  <c r="AC48" i="9"/>
  <c r="AJ47" i="9"/>
  <c r="AG46" i="9"/>
  <c r="AF43" i="9"/>
  <c r="AG42" i="9"/>
  <c r="AG39" i="9"/>
  <c r="AD38" i="9"/>
  <c r="AJ37" i="9"/>
  <c r="AF36" i="9"/>
  <c r="AG33" i="9"/>
  <c r="AG30" i="9"/>
  <c r="AC29" i="9"/>
  <c r="AD28" i="9"/>
  <c r="AE27" i="9"/>
  <c r="AF26" i="9"/>
  <c r="AI25" i="9"/>
  <c r="AE23" i="9"/>
  <c r="AJ21" i="9"/>
  <c r="AE20" i="9"/>
  <c r="AH19" i="9"/>
  <c r="AC18" i="9"/>
  <c r="AF17" i="9"/>
  <c r="AI16" i="9"/>
  <c r="AD15" i="9"/>
  <c r="AG14" i="9"/>
  <c r="AJ13" i="9"/>
  <c r="AE12" i="9"/>
  <c r="AH11" i="9"/>
  <c r="AC10" i="9"/>
  <c r="AF9" i="9"/>
  <c r="AI8" i="9"/>
  <c r="AD9" i="9"/>
  <c r="AI24" i="9"/>
  <c r="AI23" i="9"/>
  <c r="AH20" i="9"/>
  <c r="AG18" i="9"/>
  <c r="AF16" i="9"/>
  <c r="AE11" i="9"/>
  <c r="AJ10" i="9"/>
  <c r="AJ30" i="9"/>
  <c r="AH27" i="9"/>
  <c r="AH24" i="9"/>
  <c r="AD23" i="9"/>
  <c r="AG21" i="9"/>
  <c r="AG20" i="9"/>
  <c r="AF18" i="9"/>
  <c r="AJ17" i="9"/>
  <c r="AE16" i="9"/>
  <c r="AI15" i="9"/>
  <c r="AC14" i="9"/>
  <c r="AG13" i="9"/>
  <c r="AJ12" i="9"/>
  <c r="AD11" i="9"/>
  <c r="AI10" i="9"/>
  <c r="AC9" i="9"/>
  <c r="AH8" i="9"/>
  <c r="AI29" i="9"/>
  <c r="AE25" i="9"/>
  <c r="AF24" i="9"/>
  <c r="AJ22" i="9"/>
  <c r="AF21" i="9"/>
  <c r="AD20" i="9"/>
  <c r="AJ19" i="9"/>
  <c r="AE18" i="9"/>
  <c r="AI17" i="9"/>
  <c r="AD16" i="9"/>
  <c r="AH15" i="9"/>
  <c r="AF13" i="9"/>
  <c r="AI12" i="9"/>
  <c r="AC11" i="9"/>
  <c r="AH10" i="9"/>
  <c r="AG8" i="9"/>
  <c r="AD25" i="9"/>
  <c r="AG22" i="9"/>
  <c r="AE21" i="9"/>
  <c r="AC20" i="9"/>
  <c r="AG19" i="9"/>
  <c r="AH17" i="9"/>
  <c r="AC16" i="9"/>
  <c r="AG15" i="9"/>
  <c r="AE13" i="9"/>
  <c r="AH12" i="9"/>
  <c r="AG10" i="9"/>
  <c r="AF8" i="9"/>
  <c r="AE9" i="9"/>
  <c r="AD14" i="9"/>
  <c r="AJ28" i="9"/>
  <c r="AF22" i="9"/>
  <c r="AD21" i="9"/>
  <c r="AF19" i="9"/>
  <c r="AE17" i="9"/>
  <c r="AF15" i="9"/>
  <c r="AJ14" i="9"/>
  <c r="AD13" i="9"/>
  <c r="AG12" i="9"/>
  <c r="AF10" i="9"/>
  <c r="AJ9" i="9"/>
  <c r="AE8" i="9"/>
  <c r="AI21" i="9"/>
  <c r="AJ15" i="9"/>
  <c r="AH13" i="9"/>
  <c r="AF28" i="9"/>
  <c r="AE22" i="9"/>
  <c r="AE19" i="9"/>
  <c r="AJ18" i="9"/>
  <c r="AD17" i="9"/>
  <c r="AC15" i="9"/>
  <c r="AI14" i="9"/>
  <c r="AD12" i="9"/>
  <c r="AJ11" i="9"/>
  <c r="AE10" i="9"/>
  <c r="AI9" i="9"/>
  <c r="AD8" i="9"/>
  <c r="AI20" i="9"/>
  <c r="AF11" i="9"/>
  <c r="AI26" i="9"/>
  <c r="AD22" i="9"/>
  <c r="AJ20" i="9"/>
  <c r="AD19" i="9"/>
  <c r="AI18" i="9"/>
  <c r="AC17" i="9"/>
  <c r="AH16" i="9"/>
  <c r="AF14" i="9"/>
  <c r="AC12" i="9"/>
  <c r="AG11" i="9"/>
  <c r="AH9" i="9"/>
  <c r="AC8" i="9"/>
  <c r="AJ23" i="9"/>
  <c r="AC19" i="9"/>
  <c r="AH18" i="9"/>
  <c r="AG16" i="9"/>
  <c r="AE14" i="9"/>
  <c r="AI13" i="9"/>
  <c r="V86" i="9"/>
  <c r="CL5" i="10" s="1"/>
  <c r="V95" i="9"/>
  <c r="CU5" i="10" s="1"/>
  <c r="V80" i="9"/>
  <c r="CF5" i="10" s="1"/>
  <c r="V83" i="9"/>
  <c r="V92" i="9"/>
  <c r="V82" i="9"/>
  <c r="V93" i="9"/>
  <c r="CS5" i="10" s="1"/>
  <c r="V89" i="9"/>
  <c r="CO5" i="10" s="1"/>
  <c r="V81" i="9"/>
  <c r="V88" i="9"/>
  <c r="CN5" i="10" s="1"/>
  <c r="V77" i="9"/>
  <c r="CC5" i="10" s="1"/>
  <c r="V97" i="9"/>
  <c r="V94" i="9"/>
  <c r="CT5" i="10" s="1"/>
  <c r="V79" i="9"/>
  <c r="CE5" i="10" s="1"/>
  <c r="V84" i="9"/>
  <c r="CJ5" i="10" s="1"/>
  <c r="V98" i="9"/>
  <c r="CX5" i="10" s="1"/>
  <c r="V91" i="9"/>
  <c r="CQ5" i="10" s="1"/>
  <c r="V87" i="9"/>
  <c r="CM5" i="10" s="1"/>
  <c r="V96" i="9"/>
  <c r="CV5" i="10" s="1"/>
  <c r="V85" i="9"/>
  <c r="CK5" i="10" s="1"/>
  <c r="V78" i="9"/>
  <c r="V90" i="9"/>
  <c r="AR108" i="9"/>
  <c r="AT107" i="9"/>
  <c r="AN106" i="9"/>
  <c r="AP105" i="9"/>
  <c r="AR104" i="9"/>
  <c r="AT103" i="9"/>
  <c r="AN102" i="9"/>
  <c r="AQ108" i="9"/>
  <c r="AS107" i="9"/>
  <c r="AM106" i="9"/>
  <c r="AO105" i="9"/>
  <c r="AQ104" i="9"/>
  <c r="AS103" i="9"/>
  <c r="AM102" i="9"/>
  <c r="AN108" i="9"/>
  <c r="AP107" i="9"/>
  <c r="AR106" i="9"/>
  <c r="AT105" i="9"/>
  <c r="AN104" i="9"/>
  <c r="AP103" i="9"/>
  <c r="AR102" i="9"/>
  <c r="AS108" i="9"/>
  <c r="AM107" i="9"/>
  <c r="AO106" i="9"/>
  <c r="AQ105" i="9"/>
  <c r="AS104" i="9"/>
  <c r="AM103" i="9"/>
  <c r="AO102" i="9"/>
  <c r="AN107" i="9"/>
  <c r="AO108" i="9"/>
  <c r="AM105" i="9"/>
  <c r="AO104" i="9"/>
  <c r="AQ107" i="9"/>
  <c r="AQ103" i="9"/>
  <c r="AS105" i="9"/>
  <c r="AP108" i="9"/>
  <c r="AS106" i="9"/>
  <c r="AN105" i="9"/>
  <c r="AT102" i="9"/>
  <c r="AR107" i="9"/>
  <c r="AP104" i="9"/>
  <c r="AO107" i="9"/>
  <c r="AM104" i="9"/>
  <c r="AT106" i="9"/>
  <c r="AR103" i="9"/>
  <c r="AQ106" i="9"/>
  <c r="AO103" i="9"/>
  <c r="AP106" i="9"/>
  <c r="AN103" i="9"/>
  <c r="AS102" i="9"/>
  <c r="AT108" i="9"/>
  <c r="AR105" i="9"/>
  <c r="AQ102" i="9"/>
  <c r="AM108" i="9"/>
  <c r="AT104" i="9"/>
  <c r="AP102" i="9"/>
  <c r="M104" i="9"/>
  <c r="Q18" i="3" s="1"/>
  <c r="AD18" i="3" s="1"/>
  <c r="Q104" i="9"/>
  <c r="M102" i="9"/>
  <c r="Q16" i="3" s="1"/>
  <c r="AB16" i="3" s="1"/>
  <c r="Q102" i="9"/>
  <c r="M108" i="9"/>
  <c r="Q22" i="3" s="1"/>
  <c r="AH22" i="3" s="1"/>
  <c r="Q108" i="9"/>
  <c r="Q105" i="9"/>
  <c r="M105" i="9"/>
  <c r="Q19" i="3" s="1"/>
  <c r="AE19" i="3" s="1"/>
  <c r="Q103" i="9"/>
  <c r="M103" i="9"/>
  <c r="Q17" i="3" s="1"/>
  <c r="AC17" i="3" s="1"/>
  <c r="Q107" i="9"/>
  <c r="M107" i="9"/>
  <c r="Q21" i="3" s="1"/>
  <c r="AG21" i="3" s="1"/>
  <c r="AO96" i="9"/>
  <c r="AM94" i="9"/>
  <c r="AP93" i="9"/>
  <c r="AN91" i="9"/>
  <c r="AO88" i="9"/>
  <c r="AM86" i="9"/>
  <c r="AN96" i="9"/>
  <c r="AO93" i="9"/>
  <c r="AM91" i="9"/>
  <c r="AN88" i="9"/>
  <c r="AM98" i="9"/>
  <c r="AP97" i="9"/>
  <c r="AM97" i="9"/>
  <c r="AP96" i="9"/>
  <c r="AN94" i="9"/>
  <c r="AO91" i="9"/>
  <c r="AM89" i="9"/>
  <c r="AO98" i="9"/>
  <c r="AN93" i="9"/>
  <c r="AM92" i="9"/>
  <c r="AN87" i="9"/>
  <c r="AO85" i="9"/>
  <c r="AM83" i="9"/>
  <c r="AN80" i="9"/>
  <c r="AO77" i="9"/>
  <c r="U24" i="2" s="1"/>
  <c r="AO95" i="9"/>
  <c r="AM85" i="9"/>
  <c r="AN82" i="9"/>
  <c r="AO79" i="9"/>
  <c r="U52" i="2" s="1"/>
  <c r="AM77" i="9"/>
  <c r="AO90" i="9"/>
  <c r="AM88" i="9"/>
  <c r="AN86" i="9"/>
  <c r="AN85" i="9"/>
  <c r="AO82" i="9"/>
  <c r="AN79" i="9"/>
  <c r="S52" i="2" s="1"/>
  <c r="AO97" i="9"/>
  <c r="AM96" i="9"/>
  <c r="AM95" i="9"/>
  <c r="AM90" i="9"/>
  <c r="AO89" i="9"/>
  <c r="AN84" i="9"/>
  <c r="AO81" i="9"/>
  <c r="AO78" i="9"/>
  <c r="U38" i="2" s="1"/>
  <c r="AN95" i="9"/>
  <c r="AO92" i="9"/>
  <c r="AM84" i="9"/>
  <c r="AM79" i="9"/>
  <c r="AN92" i="9"/>
  <c r="AO87" i="9"/>
  <c r="AO86" i="9"/>
  <c r="AN77" i="9"/>
  <c r="S24" i="2" s="1"/>
  <c r="AN89" i="9"/>
  <c r="AM87" i="9"/>
  <c r="AM82" i="9"/>
  <c r="AP80" i="9"/>
  <c r="AN98" i="9"/>
  <c r="AM93" i="9"/>
  <c r="AN90" i="9"/>
  <c r="AP83" i="9"/>
  <c r="AO83" i="9"/>
  <c r="AN81" i="9"/>
  <c r="AO94" i="9"/>
  <c r="AN83" i="9"/>
  <c r="AM81" i="9"/>
  <c r="AN97" i="9"/>
  <c r="AO84" i="9"/>
  <c r="AO80" i="9"/>
  <c r="AP81" i="9"/>
  <c r="AM80" i="9"/>
  <c r="AN78" i="9"/>
  <c r="S38" i="2" s="1"/>
  <c r="AM78" i="9"/>
  <c r="M106" i="9"/>
  <c r="Q20" i="3" s="1"/>
  <c r="AF20" i="3" s="1"/>
  <c r="Q106" i="9"/>
  <c r="AP94" i="9" l="1"/>
  <c r="AP91" i="9"/>
  <c r="AP84" i="9"/>
  <c r="AP77" i="9"/>
  <c r="CR5" i="10"/>
  <c r="AP88" i="9"/>
  <c r="AP95" i="9"/>
  <c r="CK865" i="10"/>
  <c r="CK863" i="10"/>
  <c r="CK873" i="10"/>
  <c r="CK871" i="10"/>
  <c r="CK874" i="10"/>
  <c r="CK872" i="10"/>
  <c r="CK870" i="10"/>
  <c r="CK869" i="10"/>
  <c r="CK852" i="10"/>
  <c r="CK862" i="10"/>
  <c r="CK859" i="10"/>
  <c r="CK855" i="10"/>
  <c r="CK867" i="10"/>
  <c r="CK861" i="10"/>
  <c r="CK868" i="10"/>
  <c r="CK853" i="10"/>
  <c r="CK856" i="10"/>
  <c r="CK864" i="10"/>
  <c r="CK858" i="10"/>
  <c r="CK860" i="10"/>
  <c r="CK851" i="10"/>
  <c r="CK838" i="10"/>
  <c r="CK846" i="10"/>
  <c r="CK844" i="10"/>
  <c r="CK842" i="10"/>
  <c r="CK840" i="10"/>
  <c r="CK850" i="10"/>
  <c r="CK854" i="10"/>
  <c r="CK849" i="10"/>
  <c r="CK847" i="10"/>
  <c r="CK845" i="10"/>
  <c r="CK843" i="10"/>
  <c r="CK829" i="10"/>
  <c r="CK836" i="10"/>
  <c r="CK835" i="10"/>
  <c r="CK833" i="10"/>
  <c r="CK841" i="10"/>
  <c r="CK837" i="10"/>
  <c r="CK834" i="10"/>
  <c r="CK828" i="10"/>
  <c r="CK831" i="10"/>
  <c r="CK823" i="10"/>
  <c r="CK825" i="10"/>
  <c r="CK824" i="10"/>
  <c r="CK827" i="10"/>
  <c r="CK826" i="10"/>
  <c r="CK820" i="10"/>
  <c r="CK818" i="10"/>
  <c r="CK816" i="10"/>
  <c r="CK814" i="10"/>
  <c r="CK832" i="10"/>
  <c r="CK819" i="10"/>
  <c r="CK817" i="10"/>
  <c r="CK815" i="10"/>
  <c r="CK811" i="10"/>
  <c r="CK810" i="10"/>
  <c r="CK809" i="10"/>
  <c r="CK807" i="10"/>
  <c r="CK805" i="10"/>
  <c r="CK800" i="10"/>
  <c r="CK798" i="10"/>
  <c r="CK808" i="10"/>
  <c r="CK801" i="10"/>
  <c r="CK785" i="10"/>
  <c r="CK772" i="10"/>
  <c r="CK770" i="10"/>
  <c r="CK768" i="10"/>
  <c r="CK797" i="10"/>
  <c r="CK796" i="10"/>
  <c r="CK795" i="10"/>
  <c r="CK793" i="10"/>
  <c r="CK791" i="10"/>
  <c r="CK789" i="10"/>
  <c r="CK787" i="10"/>
  <c r="CK776" i="10"/>
  <c r="CK774" i="10"/>
  <c r="CK813" i="10"/>
  <c r="CK804" i="10"/>
  <c r="CK794" i="10"/>
  <c r="CK806" i="10"/>
  <c r="CK782" i="10"/>
  <c r="CK780" i="10"/>
  <c r="CK822" i="10"/>
  <c r="CK792" i="10"/>
  <c r="CK790" i="10"/>
  <c r="CK788" i="10"/>
  <c r="CK777" i="10"/>
  <c r="CK775" i="10"/>
  <c r="CK799" i="10"/>
  <c r="CK781" i="10"/>
  <c r="CK764" i="10"/>
  <c r="CK762" i="10"/>
  <c r="CK766" i="10"/>
  <c r="CK745" i="10"/>
  <c r="CK743" i="10"/>
  <c r="CK769" i="10"/>
  <c r="CK767" i="10"/>
  <c r="CK755" i="10"/>
  <c r="CK753" i="10"/>
  <c r="CK751" i="10"/>
  <c r="CK749" i="10"/>
  <c r="CK771" i="10"/>
  <c r="CK759" i="10"/>
  <c r="CK746" i="10"/>
  <c r="CK760" i="10"/>
  <c r="CK758" i="10"/>
  <c r="CK750" i="10"/>
  <c r="CK763" i="10"/>
  <c r="CK752" i="10"/>
  <c r="CK741" i="10"/>
  <c r="CK739" i="10"/>
  <c r="CK737" i="10"/>
  <c r="CK735" i="10"/>
  <c r="CK754" i="10"/>
  <c r="CK756" i="10"/>
  <c r="CK742" i="10"/>
  <c r="CK740" i="10"/>
  <c r="CK738" i="10"/>
  <c r="CK736" i="10"/>
  <c r="CK734" i="10"/>
  <c r="CK729" i="10"/>
  <c r="CK727" i="10"/>
  <c r="CK725" i="10"/>
  <c r="CK723" i="10"/>
  <c r="CK721" i="10"/>
  <c r="CK719" i="10"/>
  <c r="CK717" i="10"/>
  <c r="CK733" i="10"/>
  <c r="CK748" i="10"/>
  <c r="CK744" i="10"/>
  <c r="CK732" i="10"/>
  <c r="CK731" i="10"/>
  <c r="CK728" i="10"/>
  <c r="CK726" i="10"/>
  <c r="CK724" i="10"/>
  <c r="CK722" i="10"/>
  <c r="CK720" i="10"/>
  <c r="CK718" i="10"/>
  <c r="CK716" i="10"/>
  <c r="CK715" i="10"/>
  <c r="CK714" i="10"/>
  <c r="CK713" i="10"/>
  <c r="CK710" i="10"/>
  <c r="CK708" i="10"/>
  <c r="CK706" i="10"/>
  <c r="CK704" i="10"/>
  <c r="CK702" i="10"/>
  <c r="CK700" i="10"/>
  <c r="CK730" i="10"/>
  <c r="CK712" i="10"/>
  <c r="CK707" i="10"/>
  <c r="CK699" i="10"/>
  <c r="CK693" i="10"/>
  <c r="CK690" i="10"/>
  <c r="CK688" i="10"/>
  <c r="CK686" i="10"/>
  <c r="CK684" i="10"/>
  <c r="CK682" i="10"/>
  <c r="CK680" i="10"/>
  <c r="CK698" i="10"/>
  <c r="CK692" i="10"/>
  <c r="CK709" i="10"/>
  <c r="CK701" i="10"/>
  <c r="CK677" i="10"/>
  <c r="CK675" i="10"/>
  <c r="CK673" i="10"/>
  <c r="CK705" i="10"/>
  <c r="CK696" i="10"/>
  <c r="CK695" i="10"/>
  <c r="CK697" i="10"/>
  <c r="CK676" i="10"/>
  <c r="CK674" i="10"/>
  <c r="CK689" i="10"/>
  <c r="CK681" i="10"/>
  <c r="CK683" i="10"/>
  <c r="CK670" i="10"/>
  <c r="CK668" i="10"/>
  <c r="CK666" i="10"/>
  <c r="CK664" i="10"/>
  <c r="CK662" i="10"/>
  <c r="CK660" i="10"/>
  <c r="CK658" i="10"/>
  <c r="CK656" i="10"/>
  <c r="CK654" i="10"/>
  <c r="CK687" i="10"/>
  <c r="CK679" i="10"/>
  <c r="CK671" i="10"/>
  <c r="CK669" i="10"/>
  <c r="CK667" i="10"/>
  <c r="CK665" i="10"/>
  <c r="CK663" i="10"/>
  <c r="CK661" i="10"/>
  <c r="CK659" i="10"/>
  <c r="CK657" i="10"/>
  <c r="CK655" i="10"/>
  <c r="CK711" i="10"/>
  <c r="CK703" i="10"/>
  <c r="CK672" i="10"/>
  <c r="CK652" i="10"/>
  <c r="CK634" i="10"/>
  <c r="CK646" i="10"/>
  <c r="CK644" i="10"/>
  <c r="CK642" i="10"/>
  <c r="CK640" i="10"/>
  <c r="CK638" i="10"/>
  <c r="CK628" i="10"/>
  <c r="CK694" i="10"/>
  <c r="CK631" i="10"/>
  <c r="CK685" i="10"/>
  <c r="CK647" i="10"/>
  <c r="CK650" i="10"/>
  <c r="CK630" i="10"/>
  <c r="CK653" i="10"/>
  <c r="CK643" i="10"/>
  <c r="CK621" i="10"/>
  <c r="CK619" i="10"/>
  <c r="CK617" i="10"/>
  <c r="CK651" i="10"/>
  <c r="CK606" i="10"/>
  <c r="CK604" i="10"/>
  <c r="CK602" i="10"/>
  <c r="CK645" i="10"/>
  <c r="CK637" i="10"/>
  <c r="CK633" i="10"/>
  <c r="CK625" i="10"/>
  <c r="CK627" i="10"/>
  <c r="CK626" i="10"/>
  <c r="CK614" i="10"/>
  <c r="CK612" i="10"/>
  <c r="CK610" i="10"/>
  <c r="CK639" i="10"/>
  <c r="CK635" i="10"/>
  <c r="CK622" i="10"/>
  <c r="CK620" i="10"/>
  <c r="CK618" i="10"/>
  <c r="CK605" i="10"/>
  <c r="CK603" i="10"/>
  <c r="CK589" i="10"/>
  <c r="CK556" i="10"/>
  <c r="CK554" i="10"/>
  <c r="CK611" i="10"/>
  <c r="CK599" i="10"/>
  <c r="CK597" i="10"/>
  <c r="CK595" i="10"/>
  <c r="CK593" i="10"/>
  <c r="CK558" i="10"/>
  <c r="CK649" i="10"/>
  <c r="CK584" i="10"/>
  <c r="CK582" i="10"/>
  <c r="CK580" i="10"/>
  <c r="CK578" i="10"/>
  <c r="CK576" i="10"/>
  <c r="CK574" i="10"/>
  <c r="CK572" i="10"/>
  <c r="CK570" i="10"/>
  <c r="CK568" i="10"/>
  <c r="CK566" i="10"/>
  <c r="CK564" i="10"/>
  <c r="CK562" i="10"/>
  <c r="CK613" i="10"/>
  <c r="CK551" i="10"/>
  <c r="CK601" i="10"/>
  <c r="CK590" i="10"/>
  <c r="CK588" i="10"/>
  <c r="CK615" i="10"/>
  <c r="CK600" i="10"/>
  <c r="CK598" i="10"/>
  <c r="CK596" i="10"/>
  <c r="CK594" i="10"/>
  <c r="CK592" i="10"/>
  <c r="CK559" i="10"/>
  <c r="CK585" i="10"/>
  <c r="CK583" i="10"/>
  <c r="CK581" i="10"/>
  <c r="CK579" i="10"/>
  <c r="CK577" i="10"/>
  <c r="CK575" i="10"/>
  <c r="CK573" i="10"/>
  <c r="CK571" i="10"/>
  <c r="CK569" i="10"/>
  <c r="CK567" i="10"/>
  <c r="CK565" i="10"/>
  <c r="CK563" i="10"/>
  <c r="CK561" i="10"/>
  <c r="CK641" i="10"/>
  <c r="CK555" i="10"/>
  <c r="CK552" i="10"/>
  <c r="CK550" i="10"/>
  <c r="CK548" i="10"/>
  <c r="CK544" i="10"/>
  <c r="CK542" i="10"/>
  <c r="CK540" i="10"/>
  <c r="CK538" i="10"/>
  <c r="CK536" i="10"/>
  <c r="CK534" i="10"/>
  <c r="CK532" i="10"/>
  <c r="CK530" i="10"/>
  <c r="CK526" i="10"/>
  <c r="CK524" i="10"/>
  <c r="CK522" i="10"/>
  <c r="CK520" i="10"/>
  <c r="CK518" i="10"/>
  <c r="CK516" i="10"/>
  <c r="CK514" i="10"/>
  <c r="CK512" i="10"/>
  <c r="CK510" i="10"/>
  <c r="CK508" i="10"/>
  <c r="CK504" i="10"/>
  <c r="CK547" i="10"/>
  <c r="CK546" i="10"/>
  <c r="CK543" i="10"/>
  <c r="CK535" i="10"/>
  <c r="CK501" i="10"/>
  <c r="CK496" i="10"/>
  <c r="CK490" i="10"/>
  <c r="CK488" i="10"/>
  <c r="CK486" i="10"/>
  <c r="CK484" i="10"/>
  <c r="CK482" i="10"/>
  <c r="CK480" i="10"/>
  <c r="CK478" i="10"/>
  <c r="CK476" i="10"/>
  <c r="CK474" i="10"/>
  <c r="CK472" i="10"/>
  <c r="CK470" i="10"/>
  <c r="CK468" i="10"/>
  <c r="CK466" i="10"/>
  <c r="CK464" i="10"/>
  <c r="CK462" i="10"/>
  <c r="CK511" i="10"/>
  <c r="CK502" i="10"/>
  <c r="CK494" i="10"/>
  <c r="CK609" i="10"/>
  <c r="CK541" i="10"/>
  <c r="CK533" i="10"/>
  <c r="CK527" i="10"/>
  <c r="CK517" i="10"/>
  <c r="CK509" i="10"/>
  <c r="CK539" i="10"/>
  <c r="CK531" i="10"/>
  <c r="CK521" i="10"/>
  <c r="CK495" i="10"/>
  <c r="CK492" i="10"/>
  <c r="CK491" i="10"/>
  <c r="CK489" i="10"/>
  <c r="CK487" i="10"/>
  <c r="CK485" i="10"/>
  <c r="CK483" i="10"/>
  <c r="CK481" i="10"/>
  <c r="CK479" i="10"/>
  <c r="CK477" i="10"/>
  <c r="CK475" i="10"/>
  <c r="CK473" i="10"/>
  <c r="CK471" i="10"/>
  <c r="CK469" i="10"/>
  <c r="CK467" i="10"/>
  <c r="CK465" i="10"/>
  <c r="CK463" i="10"/>
  <c r="CK461" i="10"/>
  <c r="CK525" i="10"/>
  <c r="CK515" i="10"/>
  <c r="CK505" i="10"/>
  <c r="CK498" i="10"/>
  <c r="CK537" i="10"/>
  <c r="CK529" i="10"/>
  <c r="CK499" i="10"/>
  <c r="CK497" i="10"/>
  <c r="CK460" i="10"/>
  <c r="CK415" i="10"/>
  <c r="CK413" i="10"/>
  <c r="CK411" i="10"/>
  <c r="CK503" i="10"/>
  <c r="CK493" i="10"/>
  <c r="CK457" i="10"/>
  <c r="CK450" i="10"/>
  <c r="CK431" i="10"/>
  <c r="CK429" i="10"/>
  <c r="CK427" i="10"/>
  <c r="CK425" i="10"/>
  <c r="CK423" i="10"/>
  <c r="CK421" i="10"/>
  <c r="CK419" i="10"/>
  <c r="CK454" i="10"/>
  <c r="CK447" i="10"/>
  <c r="CK445" i="10"/>
  <c r="CK443" i="10"/>
  <c r="CK441" i="10"/>
  <c r="CK439" i="10"/>
  <c r="CK437" i="10"/>
  <c r="CK435" i="10"/>
  <c r="CK513" i="10"/>
  <c r="CK459" i="10"/>
  <c r="CK451" i="10"/>
  <c r="CK408" i="10"/>
  <c r="CK406" i="10"/>
  <c r="CK456" i="10"/>
  <c r="CK416" i="10"/>
  <c r="CK414" i="10"/>
  <c r="CK412" i="10"/>
  <c r="CK410" i="10"/>
  <c r="CK432" i="10"/>
  <c r="CK430" i="10"/>
  <c r="CK428" i="10"/>
  <c r="CK426" i="10"/>
  <c r="CK424" i="10"/>
  <c r="CK422" i="10"/>
  <c r="CK420" i="10"/>
  <c r="CK458" i="10"/>
  <c r="CK452" i="10"/>
  <c r="CK448" i="10"/>
  <c r="CK446" i="10"/>
  <c r="CK444" i="10"/>
  <c r="CK442" i="10"/>
  <c r="CK440" i="10"/>
  <c r="CK438" i="10"/>
  <c r="CK436" i="10"/>
  <c r="CK434" i="10"/>
  <c r="CK404" i="10"/>
  <c r="CK402" i="10"/>
  <c r="CK367" i="10"/>
  <c r="CK365" i="10"/>
  <c r="CK363" i="10"/>
  <c r="CK361" i="10"/>
  <c r="CK359" i="10"/>
  <c r="CK357" i="10"/>
  <c r="CK500" i="10"/>
  <c r="CK453" i="10"/>
  <c r="CK405" i="10"/>
  <c r="CK385" i="10"/>
  <c r="CK383" i="10"/>
  <c r="CK381" i="10"/>
  <c r="CK379" i="10"/>
  <c r="CK377" i="10"/>
  <c r="CK375" i="10"/>
  <c r="CK373" i="10"/>
  <c r="CK371" i="10"/>
  <c r="CK369" i="10"/>
  <c r="CK399" i="10"/>
  <c r="CK397" i="10"/>
  <c r="CK395" i="10"/>
  <c r="CK393" i="10"/>
  <c r="CK391" i="10"/>
  <c r="CK389" i="10"/>
  <c r="CK407" i="10"/>
  <c r="CK366" i="10"/>
  <c r="CK364" i="10"/>
  <c r="CK362" i="10"/>
  <c r="CK360" i="10"/>
  <c r="CK358" i="10"/>
  <c r="CK356" i="10"/>
  <c r="CK455" i="10"/>
  <c r="CK403" i="10"/>
  <c r="CK386" i="10"/>
  <c r="CK384" i="10"/>
  <c r="CK382" i="10"/>
  <c r="CK380" i="10"/>
  <c r="CK378" i="10"/>
  <c r="CK376" i="10"/>
  <c r="CK374" i="10"/>
  <c r="CK372" i="10"/>
  <c r="CK370" i="10"/>
  <c r="CK396" i="10"/>
  <c r="CK388" i="10"/>
  <c r="CK347" i="10"/>
  <c r="CK336" i="10"/>
  <c r="CK334" i="10"/>
  <c r="CK302" i="10"/>
  <c r="CK342" i="10"/>
  <c r="CK340" i="10"/>
  <c r="CK325" i="10"/>
  <c r="CK308" i="10"/>
  <c r="CK306" i="10"/>
  <c r="CK304" i="10"/>
  <c r="CK394" i="10"/>
  <c r="CK353" i="10"/>
  <c r="CK351" i="10"/>
  <c r="CK344" i="10"/>
  <c r="CK316" i="10"/>
  <c r="CK314" i="10"/>
  <c r="CK312" i="10"/>
  <c r="CK331" i="10"/>
  <c r="CK329" i="10"/>
  <c r="CK322" i="10"/>
  <c r="CK320" i="10"/>
  <c r="CK318" i="10"/>
  <c r="CK295" i="10"/>
  <c r="CK400" i="10"/>
  <c r="CK392" i="10"/>
  <c r="CK348" i="10"/>
  <c r="CK337" i="10"/>
  <c r="CK335" i="10"/>
  <c r="CK333" i="10"/>
  <c r="CK301" i="10"/>
  <c r="CK299" i="10"/>
  <c r="CK341" i="10"/>
  <c r="CK339" i="10"/>
  <c r="CK326" i="10"/>
  <c r="CK309" i="10"/>
  <c r="CK307" i="10"/>
  <c r="CK305" i="10"/>
  <c r="CK398" i="10"/>
  <c r="CK390" i="10"/>
  <c r="CK352" i="10"/>
  <c r="CK315" i="10"/>
  <c r="CK313" i="10"/>
  <c r="CK311" i="10"/>
  <c r="CK294" i="10"/>
  <c r="CK281" i="10"/>
  <c r="CK279" i="10"/>
  <c r="CK277" i="10"/>
  <c r="CK275" i="10"/>
  <c r="CK273" i="10"/>
  <c r="CK300" i="10"/>
  <c r="CK254" i="10"/>
  <c r="CK252" i="10"/>
  <c r="CK250" i="10"/>
  <c r="CK248" i="10"/>
  <c r="CK246" i="10"/>
  <c r="CK244" i="10"/>
  <c r="CK242" i="10"/>
  <c r="CK240" i="10"/>
  <c r="CK330" i="10"/>
  <c r="CK289" i="10"/>
  <c r="CK287" i="10"/>
  <c r="CK285" i="10"/>
  <c r="CK260" i="10"/>
  <c r="CK258" i="10"/>
  <c r="CK354" i="10"/>
  <c r="CK297" i="10"/>
  <c r="CK293" i="10"/>
  <c r="CK291" i="10"/>
  <c r="CK270" i="10"/>
  <c r="CK268" i="10"/>
  <c r="CK266" i="10"/>
  <c r="CK264" i="10"/>
  <c r="CK262" i="10"/>
  <c r="CK321" i="10"/>
  <c r="CK298" i="10"/>
  <c r="CK282" i="10"/>
  <c r="CK280" i="10"/>
  <c r="CK278" i="10"/>
  <c r="CK276" i="10"/>
  <c r="CK274" i="10"/>
  <c r="CK272" i="10"/>
  <c r="CK235" i="10"/>
  <c r="CK418" i="10"/>
  <c r="CK255" i="10"/>
  <c r="CK253" i="10"/>
  <c r="CK251" i="10"/>
  <c r="CK249" i="10"/>
  <c r="CK247" i="10"/>
  <c r="CK245" i="10"/>
  <c r="CK243" i="10"/>
  <c r="CK241" i="10"/>
  <c r="CK319" i="10"/>
  <c r="CK288" i="10"/>
  <c r="CK286" i="10"/>
  <c r="CK259" i="10"/>
  <c r="CK257" i="10"/>
  <c r="CK233" i="10"/>
  <c r="CK231" i="10"/>
  <c r="CK227" i="10"/>
  <c r="CK220" i="10"/>
  <c r="CK218" i="10"/>
  <c r="CK187" i="10"/>
  <c r="CK183" i="10"/>
  <c r="CK164" i="10"/>
  <c r="CK145" i="10"/>
  <c r="CK143" i="10"/>
  <c r="CK141" i="10"/>
  <c r="CK120" i="10"/>
  <c r="CK118" i="10"/>
  <c r="CK263" i="10"/>
  <c r="CK223" i="10"/>
  <c r="CK197" i="10"/>
  <c r="CK190" i="10"/>
  <c r="CK170" i="10"/>
  <c r="CK168" i="10"/>
  <c r="CK166" i="10"/>
  <c r="CK126" i="10"/>
  <c r="CK124" i="10"/>
  <c r="CK122" i="10"/>
  <c r="CK239" i="10"/>
  <c r="CK203" i="10"/>
  <c r="CK201" i="10"/>
  <c r="CK199" i="10"/>
  <c r="CK172" i="10"/>
  <c r="CK153" i="10"/>
  <c r="CK151" i="10"/>
  <c r="CK149" i="10"/>
  <c r="CK138" i="10"/>
  <c r="CK136" i="10"/>
  <c r="CK134" i="10"/>
  <c r="CK132" i="10"/>
  <c r="CK130" i="10"/>
  <c r="CK269" i="10"/>
  <c r="CK237" i="10"/>
  <c r="CK215" i="10"/>
  <c r="CK213" i="10"/>
  <c r="CK211" i="10"/>
  <c r="CK209" i="10"/>
  <c r="CK207" i="10"/>
  <c r="CK188" i="10"/>
  <c r="CK180" i="10"/>
  <c r="CK178" i="10"/>
  <c r="CK176" i="10"/>
  <c r="CK159" i="10"/>
  <c r="CK157" i="10"/>
  <c r="CK292" i="10"/>
  <c r="CK238" i="10"/>
  <c r="CK234" i="10"/>
  <c r="CK232" i="10"/>
  <c r="CK230" i="10"/>
  <c r="CK228" i="10"/>
  <c r="CK224" i="10"/>
  <c r="CK219" i="10"/>
  <c r="CK217" i="10"/>
  <c r="CK191" i="10"/>
  <c r="CK184" i="10"/>
  <c r="CK182" i="10"/>
  <c r="CK267" i="10"/>
  <c r="CK196" i="10"/>
  <c r="CK169" i="10"/>
  <c r="CK167" i="10"/>
  <c r="CK127" i="10"/>
  <c r="CK125" i="10"/>
  <c r="CK123" i="10"/>
  <c r="CK204" i="10"/>
  <c r="CK202" i="10"/>
  <c r="CK200" i="10"/>
  <c r="CK189" i="10"/>
  <c r="CK173" i="10"/>
  <c r="CK154" i="10"/>
  <c r="CK152" i="10"/>
  <c r="CK150" i="10"/>
  <c r="CK148" i="10"/>
  <c r="CK137" i="10"/>
  <c r="CK135" i="10"/>
  <c r="CK133" i="10"/>
  <c r="CK131" i="10"/>
  <c r="CK129" i="10"/>
  <c r="CK265" i="10"/>
  <c r="CK108" i="10"/>
  <c r="CK93" i="10"/>
  <c r="CK91" i="10"/>
  <c r="CK89" i="10"/>
  <c r="CK76" i="10"/>
  <c r="CK53" i="10"/>
  <c r="CK222" i="10"/>
  <c r="CK210" i="10"/>
  <c r="CK177" i="10"/>
  <c r="CK163" i="10"/>
  <c r="CK97" i="10"/>
  <c r="CK95" i="10"/>
  <c r="CK80" i="10"/>
  <c r="CK68" i="10"/>
  <c r="CK51" i="10"/>
  <c r="CK101" i="10"/>
  <c r="CK99" i="10"/>
  <c r="CK86" i="10"/>
  <c r="CK84" i="10"/>
  <c r="CK71" i="10"/>
  <c r="CK50" i="10"/>
  <c r="CK208" i="10"/>
  <c r="CK192" i="10"/>
  <c r="CK175" i="10"/>
  <c r="CK156" i="10"/>
  <c r="CK117" i="10"/>
  <c r="CK105" i="10"/>
  <c r="CK103" i="10"/>
  <c r="CK73" i="10"/>
  <c r="CK66" i="10"/>
  <c r="CK49" i="10"/>
  <c r="CK27" i="10"/>
  <c r="CK26" i="10"/>
  <c r="CK25" i="10"/>
  <c r="CK24" i="10"/>
  <c r="CK23" i="10"/>
  <c r="CK161" i="10"/>
  <c r="CK142" i="10"/>
  <c r="CK111" i="10"/>
  <c r="CK110" i="10"/>
  <c r="CK109" i="10"/>
  <c r="CK92" i="10"/>
  <c r="CK90" i="10"/>
  <c r="CK77" i="10"/>
  <c r="CK75" i="10"/>
  <c r="CK69" i="10"/>
  <c r="CK65" i="10"/>
  <c r="CK57" i="10"/>
  <c r="CK48" i="10"/>
  <c r="CK35" i="10"/>
  <c r="CK34" i="10"/>
  <c r="CK33" i="10"/>
  <c r="CK32" i="10"/>
  <c r="CK31" i="10"/>
  <c r="CK30" i="10"/>
  <c r="CK29" i="10"/>
  <c r="CK214" i="10"/>
  <c r="CK206" i="10"/>
  <c r="CK158" i="10"/>
  <c r="CK96" i="10"/>
  <c r="CK81" i="10"/>
  <c r="CK79" i="10"/>
  <c r="CK63" i="10"/>
  <c r="CK62" i="10"/>
  <c r="CK61" i="10"/>
  <c r="CK60" i="10"/>
  <c r="CK59" i="10"/>
  <c r="CK56" i="10"/>
  <c r="CK47" i="10"/>
  <c r="CK44" i="10"/>
  <c r="CK43" i="10"/>
  <c r="CK42" i="10"/>
  <c r="CK41" i="10"/>
  <c r="CK40" i="10"/>
  <c r="CK39" i="10"/>
  <c r="CK38" i="10"/>
  <c r="CK37" i="10"/>
  <c r="CK225" i="10"/>
  <c r="CK144" i="10"/>
  <c r="CK119" i="10"/>
  <c r="CK116" i="10"/>
  <c r="CK115" i="10"/>
  <c r="CK114" i="10"/>
  <c r="CK100" i="10"/>
  <c r="CK85" i="10"/>
  <c r="CK83" i="10"/>
  <c r="CK67" i="10"/>
  <c r="CK55" i="10"/>
  <c r="CK8" i="10"/>
  <c r="CK9" i="10"/>
  <c r="CK179" i="10"/>
  <c r="CK54" i="10"/>
  <c r="CK19" i="10"/>
  <c r="CK15" i="10"/>
  <c r="CK21" i="10"/>
  <c r="CK18" i="10"/>
  <c r="CK13" i="10"/>
  <c r="CK106" i="10"/>
  <c r="CK11" i="10"/>
  <c r="CK70" i="10"/>
  <c r="CK212" i="10"/>
  <c r="CK10" i="10"/>
  <c r="CK104" i="10"/>
  <c r="CK14" i="10"/>
  <c r="CK12" i="10"/>
  <c r="CK20" i="10"/>
  <c r="AP79" i="9"/>
  <c r="CW5" i="10"/>
  <c r="AP90" i="9"/>
  <c r="CI5" i="10"/>
  <c r="BX826" i="10"/>
  <c r="BX804" i="10"/>
  <c r="BX674" i="10"/>
  <c r="BX619" i="10"/>
  <c r="BX531" i="10"/>
  <c r="BX458" i="10"/>
  <c r="BX376" i="10"/>
  <c r="BX282" i="10"/>
  <c r="BX249" i="10"/>
  <c r="BX247" i="10"/>
  <c r="BX44" i="10"/>
  <c r="BX795" i="10"/>
  <c r="BX723" i="10"/>
  <c r="BX655" i="10"/>
  <c r="BX552" i="10"/>
  <c r="BX538" i="10"/>
  <c r="BX446" i="10"/>
  <c r="BX383" i="10"/>
  <c r="BX288" i="10"/>
  <c r="BX129" i="10"/>
  <c r="BX219" i="10"/>
  <c r="BX23" i="10"/>
  <c r="BX854" i="10"/>
  <c r="G54" i="2" s="1"/>
  <c r="AY854" i="10"/>
  <c r="BX791" i="10"/>
  <c r="BX697" i="10"/>
  <c r="BX644" i="10"/>
  <c r="BX574" i="10"/>
  <c r="BX500" i="10"/>
  <c r="BX421" i="10"/>
  <c r="BX403" i="10"/>
  <c r="BX273" i="10"/>
  <c r="BX231" i="10"/>
  <c r="BX83" i="10"/>
  <c r="BX32" i="10"/>
  <c r="BX847" i="10"/>
  <c r="BX748" i="10"/>
  <c r="BX720" i="10"/>
  <c r="BX615" i="10"/>
  <c r="BX541" i="10"/>
  <c r="BX468" i="10"/>
  <c r="BX386" i="10"/>
  <c r="BX298" i="10"/>
  <c r="BX270" i="10"/>
  <c r="BX168" i="10"/>
  <c r="BX108" i="10"/>
  <c r="AY14" i="10"/>
  <c r="BX14" i="10"/>
  <c r="DL12" i="10" s="1"/>
  <c r="J26" i="7" s="1"/>
  <c r="BX816" i="10"/>
  <c r="BX743" i="10"/>
  <c r="BX665" i="10"/>
  <c r="BX567" i="10"/>
  <c r="BX622" i="10"/>
  <c r="BX461" i="10"/>
  <c r="BX363" i="10"/>
  <c r="BX337" i="10"/>
  <c r="BX148" i="10"/>
  <c r="BX234" i="10"/>
  <c r="BX49" i="10"/>
  <c r="AY49" i="10"/>
  <c r="BX859" i="10"/>
  <c r="BX776" i="10"/>
  <c r="BX726" i="10"/>
  <c r="BX638" i="10"/>
  <c r="BX568" i="10"/>
  <c r="BX546" i="10"/>
  <c r="BX445" i="10"/>
  <c r="BX352" i="10"/>
  <c r="BX250" i="10"/>
  <c r="BX220" i="10"/>
  <c r="BX47" i="10"/>
  <c r="AY47" i="10"/>
  <c r="BX29" i="10"/>
  <c r="BX841" i="10"/>
  <c r="BX764" i="10"/>
  <c r="BX716" i="10"/>
  <c r="BX609" i="10"/>
  <c r="BX535" i="10"/>
  <c r="BX462" i="10"/>
  <c r="BX380" i="10"/>
  <c r="BX342" i="10"/>
  <c r="BX264" i="10"/>
  <c r="BX124" i="10"/>
  <c r="BX89" i="10"/>
  <c r="BX18" i="10"/>
  <c r="BX813" i="10"/>
  <c r="BX737" i="10"/>
  <c r="BX693" i="10"/>
  <c r="BX577" i="10"/>
  <c r="BX495" i="10"/>
  <c r="BX471" i="10"/>
  <c r="BX407" i="10"/>
  <c r="BX318" i="10"/>
  <c r="BX189" i="10"/>
  <c r="AY189" i="10"/>
  <c r="BX176" i="10"/>
  <c r="BX151" i="10"/>
  <c r="AP87" i="9"/>
  <c r="CH5" i="10"/>
  <c r="R17" i="2"/>
  <c r="Q16" i="2"/>
  <c r="CF873" i="10"/>
  <c r="CF871" i="10"/>
  <c r="CF869" i="10"/>
  <c r="CF867" i="10"/>
  <c r="CF874" i="10"/>
  <c r="CF872" i="10"/>
  <c r="CF870" i="10"/>
  <c r="CF868" i="10"/>
  <c r="CF864" i="10"/>
  <c r="CF853" i="10"/>
  <c r="CF856" i="10"/>
  <c r="CF858" i="10"/>
  <c r="CF851" i="10"/>
  <c r="CF854" i="10"/>
  <c r="CF860" i="10"/>
  <c r="CF865" i="10"/>
  <c r="CF862" i="10"/>
  <c r="CF861" i="10"/>
  <c r="CF859" i="10"/>
  <c r="CF855" i="10"/>
  <c r="CF863" i="10"/>
  <c r="CF850" i="10"/>
  <c r="CF852" i="10"/>
  <c r="CF849" i="10"/>
  <c r="CF847" i="10"/>
  <c r="CF845" i="10"/>
  <c r="CF843" i="10"/>
  <c r="CF841" i="10"/>
  <c r="CF846" i="10"/>
  <c r="CF844" i="10"/>
  <c r="CF842" i="10"/>
  <c r="CF835" i="10"/>
  <c r="CF833" i="10"/>
  <c r="CF831" i="10"/>
  <c r="CF837" i="10"/>
  <c r="CF840" i="10"/>
  <c r="CF838" i="10"/>
  <c r="CF834" i="10"/>
  <c r="CF832" i="10"/>
  <c r="CF836" i="10"/>
  <c r="CF827" i="10"/>
  <c r="CF820" i="10"/>
  <c r="CF818" i="10"/>
  <c r="CF816" i="10"/>
  <c r="CF814" i="10"/>
  <c r="CF822" i="10"/>
  <c r="CF829" i="10"/>
  <c r="CF828" i="10"/>
  <c r="CF811" i="10"/>
  <c r="CF824" i="10"/>
  <c r="CF825" i="10"/>
  <c r="CF806" i="10"/>
  <c r="CF804" i="10"/>
  <c r="CF826" i="10"/>
  <c r="CF815" i="10"/>
  <c r="CF809" i="10"/>
  <c r="CF801" i="10"/>
  <c r="CF799" i="10"/>
  <c r="CF797" i="10"/>
  <c r="CF817" i="10"/>
  <c r="CF813" i="10"/>
  <c r="CF810" i="10"/>
  <c r="CF807" i="10"/>
  <c r="CF805" i="10"/>
  <c r="CF823" i="10"/>
  <c r="CF819" i="10"/>
  <c r="CF800" i="10"/>
  <c r="CF798" i="10"/>
  <c r="CF782" i="10"/>
  <c r="CF780" i="10"/>
  <c r="CF808" i="10"/>
  <c r="CF771" i="10"/>
  <c r="CF769" i="10"/>
  <c r="CF792" i="10"/>
  <c r="CF790" i="10"/>
  <c r="CF788" i="10"/>
  <c r="CF777" i="10"/>
  <c r="CF775" i="10"/>
  <c r="CF785" i="10"/>
  <c r="CF772" i="10"/>
  <c r="CF770" i="10"/>
  <c r="CF794" i="10"/>
  <c r="CF791" i="10"/>
  <c r="CF759" i="10"/>
  <c r="CF768" i="10"/>
  <c r="CF763" i="10"/>
  <c r="CF793" i="10"/>
  <c r="CF781" i="10"/>
  <c r="CF746" i="10"/>
  <c r="CF796" i="10"/>
  <c r="CF756" i="10"/>
  <c r="CF754" i="10"/>
  <c r="CF752" i="10"/>
  <c r="CF750" i="10"/>
  <c r="CF748" i="10"/>
  <c r="CF764" i="10"/>
  <c r="CF762" i="10"/>
  <c r="CF755" i="10"/>
  <c r="CF753" i="10"/>
  <c r="CF751" i="10"/>
  <c r="CF749" i="10"/>
  <c r="CF774" i="10"/>
  <c r="CF789" i="10"/>
  <c r="CF744" i="10"/>
  <c r="CF766" i="10"/>
  <c r="CF758" i="10"/>
  <c r="CF745" i="10"/>
  <c r="CF742" i="10"/>
  <c r="CF740" i="10"/>
  <c r="CF738" i="10"/>
  <c r="CF736" i="10"/>
  <c r="CF734" i="10"/>
  <c r="CF732" i="10"/>
  <c r="CF787" i="10"/>
  <c r="CF767" i="10"/>
  <c r="CF743" i="10"/>
  <c r="CF795" i="10"/>
  <c r="CF760" i="10"/>
  <c r="CF728" i="10"/>
  <c r="CF726" i="10"/>
  <c r="CF724" i="10"/>
  <c r="CF722" i="10"/>
  <c r="CF720" i="10"/>
  <c r="CF718" i="10"/>
  <c r="CF716" i="10"/>
  <c r="CF714" i="10"/>
  <c r="CF712" i="10"/>
  <c r="CF737" i="10"/>
  <c r="CF735" i="10"/>
  <c r="CF730" i="10"/>
  <c r="CF739" i="10"/>
  <c r="CF741" i="10"/>
  <c r="CF733" i="10"/>
  <c r="CF776" i="10"/>
  <c r="CF731" i="10"/>
  <c r="CF723" i="10"/>
  <c r="CF725" i="10"/>
  <c r="CF715" i="10"/>
  <c r="CF727" i="10"/>
  <c r="CF729" i="10"/>
  <c r="CF713" i="10"/>
  <c r="CF711" i="10"/>
  <c r="CF709" i="10"/>
  <c r="CF707" i="10"/>
  <c r="CF705" i="10"/>
  <c r="CF703" i="10"/>
  <c r="CF701" i="10"/>
  <c r="CF699" i="10"/>
  <c r="CF717" i="10"/>
  <c r="CF677" i="10"/>
  <c r="CF675" i="10"/>
  <c r="CF706" i="10"/>
  <c r="CF695" i="10"/>
  <c r="CF689" i="10"/>
  <c r="CF687" i="10"/>
  <c r="CF685" i="10"/>
  <c r="CF683" i="10"/>
  <c r="CF681" i="10"/>
  <c r="CF679" i="10"/>
  <c r="CF697" i="10"/>
  <c r="CF694" i="10"/>
  <c r="CF719" i="10"/>
  <c r="CF708" i="10"/>
  <c r="CF700" i="10"/>
  <c r="CF698" i="10"/>
  <c r="CF696" i="10"/>
  <c r="CF721" i="10"/>
  <c r="CF692" i="10"/>
  <c r="CF704" i="10"/>
  <c r="CF693" i="10"/>
  <c r="CF688" i="10"/>
  <c r="CF680" i="10"/>
  <c r="CF676" i="10"/>
  <c r="CF673" i="10"/>
  <c r="CF690" i="10"/>
  <c r="CF682" i="10"/>
  <c r="CF671" i="10"/>
  <c r="CF669" i="10"/>
  <c r="CF667" i="10"/>
  <c r="CF665" i="10"/>
  <c r="CF663" i="10"/>
  <c r="CF661" i="10"/>
  <c r="CF659" i="10"/>
  <c r="CF657" i="10"/>
  <c r="CF655" i="10"/>
  <c r="CF653" i="10"/>
  <c r="CF651" i="10"/>
  <c r="CF672" i="10"/>
  <c r="CF710" i="10"/>
  <c r="CF702" i="10"/>
  <c r="CF686" i="10"/>
  <c r="CF670" i="10"/>
  <c r="CF668" i="10"/>
  <c r="CF666" i="10"/>
  <c r="CF664" i="10"/>
  <c r="CF662" i="10"/>
  <c r="CF660" i="10"/>
  <c r="CF658" i="10"/>
  <c r="CF656" i="10"/>
  <c r="CF654" i="10"/>
  <c r="CF652" i="10"/>
  <c r="CF650" i="10"/>
  <c r="CF631" i="10"/>
  <c r="CF647" i="10"/>
  <c r="CF635" i="10"/>
  <c r="CF633" i="10"/>
  <c r="CF645" i="10"/>
  <c r="CF643" i="10"/>
  <c r="CF641" i="10"/>
  <c r="CF639" i="10"/>
  <c r="CF637" i="10"/>
  <c r="CF627" i="10"/>
  <c r="CF625" i="10"/>
  <c r="CF684" i="10"/>
  <c r="CF674" i="10"/>
  <c r="CF646" i="10"/>
  <c r="CF644" i="10"/>
  <c r="CF642" i="10"/>
  <c r="CF640" i="10"/>
  <c r="CF638" i="10"/>
  <c r="CF628" i="10"/>
  <c r="CF649" i="10"/>
  <c r="CF614" i="10"/>
  <c r="CF612" i="10"/>
  <c r="CF610" i="10"/>
  <c r="CF622" i="10"/>
  <c r="CF620" i="10"/>
  <c r="CF618" i="10"/>
  <c r="CF605" i="10"/>
  <c r="CF603" i="10"/>
  <c r="CF615" i="10"/>
  <c r="CF613" i="10"/>
  <c r="CF611" i="10"/>
  <c r="CF609" i="10"/>
  <c r="CF634" i="10"/>
  <c r="CF630" i="10"/>
  <c r="CF621" i="10"/>
  <c r="CF619" i="10"/>
  <c r="CF617" i="10"/>
  <c r="CF551" i="10"/>
  <c r="CF601" i="10"/>
  <c r="CF590" i="10"/>
  <c r="CF588" i="10"/>
  <c r="CF555" i="10"/>
  <c r="CF602" i="10"/>
  <c r="CF600" i="10"/>
  <c r="CF598" i="10"/>
  <c r="CF596" i="10"/>
  <c r="CF594" i="10"/>
  <c r="CF592" i="10"/>
  <c r="CF559" i="10"/>
  <c r="CF585" i="10"/>
  <c r="CF583" i="10"/>
  <c r="CF581" i="10"/>
  <c r="CF579" i="10"/>
  <c r="CF577" i="10"/>
  <c r="CF575" i="10"/>
  <c r="CF573" i="10"/>
  <c r="CF571" i="10"/>
  <c r="CF569" i="10"/>
  <c r="CF567" i="10"/>
  <c r="CF565" i="10"/>
  <c r="CF563" i="10"/>
  <c r="CF561" i="10"/>
  <c r="CF604" i="10"/>
  <c r="CF606" i="10"/>
  <c r="CF589" i="10"/>
  <c r="CF556" i="10"/>
  <c r="CF554" i="10"/>
  <c r="CF599" i="10"/>
  <c r="CF597" i="10"/>
  <c r="CF595" i="10"/>
  <c r="CF593" i="10"/>
  <c r="CF558" i="10"/>
  <c r="CF544" i="10"/>
  <c r="CF542" i="10"/>
  <c r="CF540" i="10"/>
  <c r="CF538" i="10"/>
  <c r="CF536" i="10"/>
  <c r="CF534" i="10"/>
  <c r="CF532" i="10"/>
  <c r="CF530" i="10"/>
  <c r="CF526" i="10"/>
  <c r="CF524" i="10"/>
  <c r="CF522" i="10"/>
  <c r="CF520" i="10"/>
  <c r="CF518" i="10"/>
  <c r="CF516" i="10"/>
  <c r="CF514" i="10"/>
  <c r="CF512" i="10"/>
  <c r="CF510" i="10"/>
  <c r="CF508" i="10"/>
  <c r="CF504" i="10"/>
  <c r="CF502" i="10"/>
  <c r="CF500" i="10"/>
  <c r="CF580" i="10"/>
  <c r="CF572" i="10"/>
  <c r="CF564" i="10"/>
  <c r="CF547" i="10"/>
  <c r="CF546" i="10"/>
  <c r="CF578" i="10"/>
  <c r="CF570" i="10"/>
  <c r="CF562" i="10"/>
  <c r="CF552" i="10"/>
  <c r="CF550" i="10"/>
  <c r="CF543" i="10"/>
  <c r="CF541" i="10"/>
  <c r="CF539" i="10"/>
  <c r="CF537" i="10"/>
  <c r="CF535" i="10"/>
  <c r="CF533" i="10"/>
  <c r="CF531" i="10"/>
  <c r="CF529" i="10"/>
  <c r="CF527" i="10"/>
  <c r="CF525" i="10"/>
  <c r="CF521" i="10"/>
  <c r="CF517" i="10"/>
  <c r="CF515" i="10"/>
  <c r="CF513" i="10"/>
  <c r="CF511" i="10"/>
  <c r="CF509" i="10"/>
  <c r="CF505" i="10"/>
  <c r="CF503" i="10"/>
  <c r="CF501" i="10"/>
  <c r="CF499" i="10"/>
  <c r="CF626" i="10"/>
  <c r="CF584" i="10"/>
  <c r="CF576" i="10"/>
  <c r="CF568" i="10"/>
  <c r="CF548" i="10"/>
  <c r="CF495" i="10"/>
  <c r="CF582" i="10"/>
  <c r="CF498" i="10"/>
  <c r="CF497" i="10"/>
  <c r="CF492" i="10"/>
  <c r="CF491" i="10"/>
  <c r="CF489" i="10"/>
  <c r="CF487" i="10"/>
  <c r="CF485" i="10"/>
  <c r="CF483" i="10"/>
  <c r="CF481" i="10"/>
  <c r="CF479" i="10"/>
  <c r="CF477" i="10"/>
  <c r="CF475" i="10"/>
  <c r="CF473" i="10"/>
  <c r="CF471" i="10"/>
  <c r="CF469" i="10"/>
  <c r="CF467" i="10"/>
  <c r="CF465" i="10"/>
  <c r="CF463" i="10"/>
  <c r="CF461" i="10"/>
  <c r="CF459" i="10"/>
  <c r="CF457" i="10"/>
  <c r="CF455" i="10"/>
  <c r="CF453" i="10"/>
  <c r="CF493" i="10"/>
  <c r="CF496" i="10"/>
  <c r="CF566" i="10"/>
  <c r="CF490" i="10"/>
  <c r="CF488" i="10"/>
  <c r="CF486" i="10"/>
  <c r="CF484" i="10"/>
  <c r="CF482" i="10"/>
  <c r="CF480" i="10"/>
  <c r="CF478" i="10"/>
  <c r="CF476" i="10"/>
  <c r="CF474" i="10"/>
  <c r="CF472" i="10"/>
  <c r="CF470" i="10"/>
  <c r="CF468" i="10"/>
  <c r="CF466" i="10"/>
  <c r="CF464" i="10"/>
  <c r="CF494" i="10"/>
  <c r="CF458" i="10"/>
  <c r="CF451" i="10"/>
  <c r="CF416" i="10"/>
  <c r="CF414" i="10"/>
  <c r="CF412" i="10"/>
  <c r="CF410" i="10"/>
  <c r="CF460" i="10"/>
  <c r="CF452" i="10"/>
  <c r="CF432" i="10"/>
  <c r="CF430" i="10"/>
  <c r="CF428" i="10"/>
  <c r="CF426" i="10"/>
  <c r="CF424" i="10"/>
  <c r="CF422" i="10"/>
  <c r="CF420" i="10"/>
  <c r="CF418" i="10"/>
  <c r="CF574" i="10"/>
  <c r="CF448" i="10"/>
  <c r="CF446" i="10"/>
  <c r="CF444" i="10"/>
  <c r="CF442" i="10"/>
  <c r="CF440" i="10"/>
  <c r="CF438" i="10"/>
  <c r="CF436" i="10"/>
  <c r="CF434" i="10"/>
  <c r="CF454" i="10"/>
  <c r="CF407" i="10"/>
  <c r="CF405" i="10"/>
  <c r="CF403" i="10"/>
  <c r="CF450" i="10"/>
  <c r="CF456" i="10"/>
  <c r="CF431" i="10"/>
  <c r="CF429" i="10"/>
  <c r="CF427" i="10"/>
  <c r="CF425" i="10"/>
  <c r="CF423" i="10"/>
  <c r="CF421" i="10"/>
  <c r="CF419" i="10"/>
  <c r="CF447" i="10"/>
  <c r="CF439" i="10"/>
  <c r="CF413" i="10"/>
  <c r="CF399" i="10"/>
  <c r="CF397" i="10"/>
  <c r="CF395" i="10"/>
  <c r="CF393" i="10"/>
  <c r="CF391" i="10"/>
  <c r="CF389" i="10"/>
  <c r="CF445" i="10"/>
  <c r="CF437" i="10"/>
  <c r="CF415" i="10"/>
  <c r="CF366" i="10"/>
  <c r="CF364" i="10"/>
  <c r="CF362" i="10"/>
  <c r="CF408" i="10"/>
  <c r="CF386" i="10"/>
  <c r="CF384" i="10"/>
  <c r="CF382" i="10"/>
  <c r="CF380" i="10"/>
  <c r="CF378" i="10"/>
  <c r="CF376" i="10"/>
  <c r="CF374" i="10"/>
  <c r="CF372" i="10"/>
  <c r="CF370" i="10"/>
  <c r="CF443" i="10"/>
  <c r="CF435" i="10"/>
  <c r="CF406" i="10"/>
  <c r="CF404" i="10"/>
  <c r="CF400" i="10"/>
  <c r="CF398" i="10"/>
  <c r="CF396" i="10"/>
  <c r="CF394" i="10"/>
  <c r="CF392" i="10"/>
  <c r="CF390" i="10"/>
  <c r="CF388" i="10"/>
  <c r="CF402" i="10"/>
  <c r="CF462" i="10"/>
  <c r="CF441" i="10"/>
  <c r="CF411" i="10"/>
  <c r="CF367" i="10"/>
  <c r="CF365" i="10"/>
  <c r="CF363" i="10"/>
  <c r="CF361" i="10"/>
  <c r="CF383" i="10"/>
  <c r="CF375" i="10"/>
  <c r="CF359" i="10"/>
  <c r="CF331" i="10"/>
  <c r="CF329" i="10"/>
  <c r="CF322" i="10"/>
  <c r="CF320" i="10"/>
  <c r="CF318" i="10"/>
  <c r="CF357" i="10"/>
  <c r="CF348" i="10"/>
  <c r="CF337" i="10"/>
  <c r="CF335" i="10"/>
  <c r="CF333" i="10"/>
  <c r="CF301" i="10"/>
  <c r="CF299" i="10"/>
  <c r="CF297" i="10"/>
  <c r="CF381" i="10"/>
  <c r="CF373" i="10"/>
  <c r="CF341" i="10"/>
  <c r="CF339" i="10"/>
  <c r="CF326" i="10"/>
  <c r="CF309" i="10"/>
  <c r="CF307" i="10"/>
  <c r="CF305" i="10"/>
  <c r="CF358" i="10"/>
  <c r="CF356" i="10"/>
  <c r="CF354" i="10"/>
  <c r="CF352" i="10"/>
  <c r="CF315" i="10"/>
  <c r="CF313" i="10"/>
  <c r="CF311" i="10"/>
  <c r="CF379" i="10"/>
  <c r="CF371" i="10"/>
  <c r="CF360" i="10"/>
  <c r="CF330" i="10"/>
  <c r="CF321" i="10"/>
  <c r="CF319" i="10"/>
  <c r="CF347" i="10"/>
  <c r="CF336" i="10"/>
  <c r="CF334" i="10"/>
  <c r="CF302" i="10"/>
  <c r="CF300" i="10"/>
  <c r="CF298" i="10"/>
  <c r="CF385" i="10"/>
  <c r="CF377" i="10"/>
  <c r="CF369" i="10"/>
  <c r="CF342" i="10"/>
  <c r="CF340" i="10"/>
  <c r="CF325" i="10"/>
  <c r="CF308" i="10"/>
  <c r="CF306" i="10"/>
  <c r="CF304" i="10"/>
  <c r="CF312" i="10"/>
  <c r="CF293" i="10"/>
  <c r="CF291" i="10"/>
  <c r="CF270" i="10"/>
  <c r="CF268" i="10"/>
  <c r="CF266" i="10"/>
  <c r="CF264" i="10"/>
  <c r="CF262" i="10"/>
  <c r="CF282" i="10"/>
  <c r="CF280" i="10"/>
  <c r="CF278" i="10"/>
  <c r="CF276" i="10"/>
  <c r="CF274" i="10"/>
  <c r="CF272" i="10"/>
  <c r="CF255" i="10"/>
  <c r="CF253" i="10"/>
  <c r="CF251" i="10"/>
  <c r="CF249" i="10"/>
  <c r="CF247" i="10"/>
  <c r="CF245" i="10"/>
  <c r="CF243" i="10"/>
  <c r="CF241" i="10"/>
  <c r="CF239" i="10"/>
  <c r="CF294" i="10"/>
  <c r="CF288" i="10"/>
  <c r="CF286" i="10"/>
  <c r="CF259" i="10"/>
  <c r="CF257" i="10"/>
  <c r="CF353" i="10"/>
  <c r="CF316" i="10"/>
  <c r="CF292" i="10"/>
  <c r="CF269" i="10"/>
  <c r="CF267" i="10"/>
  <c r="CF265" i="10"/>
  <c r="CF263" i="10"/>
  <c r="CF344" i="10"/>
  <c r="CF281" i="10"/>
  <c r="CF279" i="10"/>
  <c r="CF277" i="10"/>
  <c r="CF275" i="10"/>
  <c r="CF273" i="10"/>
  <c r="CF351" i="10"/>
  <c r="CF314" i="10"/>
  <c r="CF295" i="10"/>
  <c r="CF254" i="10"/>
  <c r="CF252" i="10"/>
  <c r="CF250" i="10"/>
  <c r="CF248" i="10"/>
  <c r="CF246" i="10"/>
  <c r="CF244" i="10"/>
  <c r="CF242" i="10"/>
  <c r="CF240" i="10"/>
  <c r="CF215" i="10"/>
  <c r="CF213" i="10"/>
  <c r="CF211" i="10"/>
  <c r="CF209" i="10"/>
  <c r="CF207" i="10"/>
  <c r="CF188" i="10"/>
  <c r="CF180" i="10"/>
  <c r="CF178" i="10"/>
  <c r="CF176" i="10"/>
  <c r="CF159" i="10"/>
  <c r="CF157" i="10"/>
  <c r="CF258" i="10"/>
  <c r="CF234" i="10"/>
  <c r="CF232" i="10"/>
  <c r="CF230" i="10"/>
  <c r="CF228" i="10"/>
  <c r="CF224" i="10"/>
  <c r="CF219" i="10"/>
  <c r="CF217" i="10"/>
  <c r="CF191" i="10"/>
  <c r="CF184" i="10"/>
  <c r="CF182" i="10"/>
  <c r="CF163" i="10"/>
  <c r="CF161" i="10"/>
  <c r="CF144" i="10"/>
  <c r="CF142" i="10"/>
  <c r="CF119" i="10"/>
  <c r="CF117" i="10"/>
  <c r="CF115" i="10"/>
  <c r="CF289" i="10"/>
  <c r="CF196" i="10"/>
  <c r="CF169" i="10"/>
  <c r="CF167" i="10"/>
  <c r="CF127" i="10"/>
  <c r="CF125" i="10"/>
  <c r="CF123" i="10"/>
  <c r="CF204" i="10"/>
  <c r="CF202" i="10"/>
  <c r="CF200" i="10"/>
  <c r="CF189" i="10"/>
  <c r="CF173" i="10"/>
  <c r="CF154" i="10"/>
  <c r="CF152" i="10"/>
  <c r="CF150" i="10"/>
  <c r="CF148" i="10"/>
  <c r="CF137" i="10"/>
  <c r="CF135" i="10"/>
  <c r="CF133" i="10"/>
  <c r="CF131" i="10"/>
  <c r="CF129" i="10"/>
  <c r="CF287" i="10"/>
  <c r="CF225" i="10"/>
  <c r="CF222" i="10"/>
  <c r="CF214" i="10"/>
  <c r="CF212" i="10"/>
  <c r="CF210" i="10"/>
  <c r="CF208" i="10"/>
  <c r="CF206" i="10"/>
  <c r="CF192" i="10"/>
  <c r="CF179" i="10"/>
  <c r="CF177" i="10"/>
  <c r="CF175" i="10"/>
  <c r="CF233" i="10"/>
  <c r="CF231" i="10"/>
  <c r="CF227" i="10"/>
  <c r="CF220" i="10"/>
  <c r="CF218" i="10"/>
  <c r="CF187" i="10"/>
  <c r="CF183" i="10"/>
  <c r="CF164" i="10"/>
  <c r="CF145" i="10"/>
  <c r="CF143" i="10"/>
  <c r="CF141" i="10"/>
  <c r="CF120" i="10"/>
  <c r="CF118" i="10"/>
  <c r="CF116" i="10"/>
  <c r="CF114" i="10"/>
  <c r="CF285" i="10"/>
  <c r="CF235" i="10"/>
  <c r="CF223" i="10"/>
  <c r="CF197" i="10"/>
  <c r="CF190" i="10"/>
  <c r="CF170" i="10"/>
  <c r="CF168" i="10"/>
  <c r="CF166" i="10"/>
  <c r="CF126" i="10"/>
  <c r="CF124" i="10"/>
  <c r="CF122" i="10"/>
  <c r="CF134" i="10"/>
  <c r="CF111" i="10"/>
  <c r="CF110" i="10"/>
  <c r="CF109" i="10"/>
  <c r="CF105" i="10"/>
  <c r="CF103" i="10"/>
  <c r="CF73" i="10"/>
  <c r="CF66" i="10"/>
  <c r="CF49" i="10"/>
  <c r="CF27" i="10"/>
  <c r="CF26" i="10"/>
  <c r="CF25" i="10"/>
  <c r="CF24" i="10"/>
  <c r="CF23" i="10"/>
  <c r="CF172" i="10"/>
  <c r="CF136" i="10"/>
  <c r="CF92" i="10"/>
  <c r="CF90" i="10"/>
  <c r="CF77" i="10"/>
  <c r="CF75" i="10"/>
  <c r="CF69" i="10"/>
  <c r="CF65" i="10"/>
  <c r="CF57" i="10"/>
  <c r="CF48" i="10"/>
  <c r="CF35" i="10"/>
  <c r="CF34" i="10"/>
  <c r="CF33" i="10"/>
  <c r="CF32" i="10"/>
  <c r="CF31" i="10"/>
  <c r="CF30" i="10"/>
  <c r="CF29" i="10"/>
  <c r="CF260" i="10"/>
  <c r="CF138" i="10"/>
  <c r="CF96" i="10"/>
  <c r="CF81" i="10"/>
  <c r="CF79" i="10"/>
  <c r="CF63" i="10"/>
  <c r="CF62" i="10"/>
  <c r="CF61" i="10"/>
  <c r="CF60" i="10"/>
  <c r="CF59" i="10"/>
  <c r="CF56" i="10"/>
  <c r="CF47" i="10"/>
  <c r="CF44" i="10"/>
  <c r="CF43" i="10"/>
  <c r="CF42" i="10"/>
  <c r="CF41" i="10"/>
  <c r="CF40" i="10"/>
  <c r="CF39" i="10"/>
  <c r="CF38" i="10"/>
  <c r="CF37" i="10"/>
  <c r="CF203" i="10"/>
  <c r="CF100" i="10"/>
  <c r="CF85" i="10"/>
  <c r="CF83" i="10"/>
  <c r="CF67" i="10"/>
  <c r="CF55" i="10"/>
  <c r="CF156" i="10"/>
  <c r="CF149" i="10"/>
  <c r="CF106" i="10"/>
  <c r="CF104" i="10"/>
  <c r="CF70" i="10"/>
  <c r="CF54" i="10"/>
  <c r="CF237" i="10"/>
  <c r="CF201" i="10"/>
  <c r="CF151" i="10"/>
  <c r="CF108" i="10"/>
  <c r="CF93" i="10"/>
  <c r="CF91" i="10"/>
  <c r="CF89" i="10"/>
  <c r="CF76" i="10"/>
  <c r="CF53" i="10"/>
  <c r="CF238" i="10"/>
  <c r="CF158" i="10"/>
  <c r="CF153" i="10"/>
  <c r="CF130" i="10"/>
  <c r="CF97" i="10"/>
  <c r="CF95" i="10"/>
  <c r="CF80" i="10"/>
  <c r="CF68" i="10"/>
  <c r="CF51" i="10"/>
  <c r="CF20" i="10"/>
  <c r="CF9" i="10"/>
  <c r="CF11" i="10"/>
  <c r="CF14" i="10"/>
  <c r="CF101" i="10"/>
  <c r="CF86" i="10"/>
  <c r="CF12" i="10"/>
  <c r="CF10" i="10"/>
  <c r="CF71" i="10"/>
  <c r="CF50" i="10"/>
  <c r="CF21" i="10"/>
  <c r="CF19" i="10"/>
  <c r="CF132" i="10"/>
  <c r="CF99" i="10"/>
  <c r="CF84" i="10"/>
  <c r="CF15" i="10"/>
  <c r="CF8" i="10"/>
  <c r="CF199" i="10"/>
  <c r="CF18" i="10"/>
  <c r="CF13" i="10"/>
  <c r="BX833" i="10"/>
  <c r="BX744" i="10"/>
  <c r="BX692" i="10"/>
  <c r="BX612" i="10"/>
  <c r="BX511" i="10"/>
  <c r="BX485" i="10"/>
  <c r="BX396" i="10"/>
  <c r="BX316" i="10"/>
  <c r="BX242" i="10"/>
  <c r="BX213" i="10"/>
  <c r="BX149" i="10"/>
  <c r="BX868" i="10"/>
  <c r="BX822" i="10"/>
  <c r="BX732" i="10"/>
  <c r="BX647" i="10"/>
  <c r="BX595" i="10"/>
  <c r="BX520" i="10"/>
  <c r="BX450" i="10"/>
  <c r="BX422" i="10"/>
  <c r="BX267" i="10"/>
  <c r="BX192" i="10"/>
  <c r="AY192" i="10"/>
  <c r="BX142" i="10"/>
  <c r="BX90" i="10"/>
  <c r="AY853" i="10"/>
  <c r="BX853" i="10"/>
  <c r="D54" i="2" s="1"/>
  <c r="BX792" i="10"/>
  <c r="BX730" i="10"/>
  <c r="BX635" i="10"/>
  <c r="BX605" i="10"/>
  <c r="BX486" i="10"/>
  <c r="BX435" i="10"/>
  <c r="BX289" i="10"/>
  <c r="BX143" i="10"/>
  <c r="BX104" i="10"/>
  <c r="BX20" i="10"/>
  <c r="BX834" i="10"/>
  <c r="BX771" i="10"/>
  <c r="BX686" i="10"/>
  <c r="BX604" i="10"/>
  <c r="BX525" i="10"/>
  <c r="BX452" i="10"/>
  <c r="BX370" i="10"/>
  <c r="BX304" i="10"/>
  <c r="BX276" i="10"/>
  <c r="BX201" i="10"/>
  <c r="BX95" i="10"/>
  <c r="AY8" i="10"/>
  <c r="BX8" i="10"/>
  <c r="DL6" i="10" s="1"/>
  <c r="J20" i="7" s="1"/>
  <c r="BX807" i="10"/>
  <c r="BX717" i="10"/>
  <c r="BX649" i="10"/>
  <c r="BX556" i="10"/>
  <c r="BX532" i="10"/>
  <c r="BX440" i="10"/>
  <c r="BX377" i="10"/>
  <c r="BX257" i="10"/>
  <c r="BX214" i="10"/>
  <c r="BX123" i="10"/>
  <c r="BX838" i="10"/>
  <c r="BX708" i="10"/>
  <c r="BX645" i="10"/>
  <c r="BX603" i="10"/>
  <c r="BX480" i="10"/>
  <c r="BX416" i="10"/>
  <c r="BX358" i="10"/>
  <c r="BX260" i="10"/>
  <c r="BX118" i="10"/>
  <c r="AY15" i="10"/>
  <c r="BX15" i="10"/>
  <c r="DL13" i="10" s="1"/>
  <c r="J27" i="7" s="1"/>
  <c r="BX79" i="10"/>
  <c r="BX837" i="10"/>
  <c r="BX767" i="10"/>
  <c r="BX680" i="10"/>
  <c r="BX627" i="10"/>
  <c r="BX515" i="10"/>
  <c r="BX489" i="10"/>
  <c r="BX400" i="10"/>
  <c r="BX351" i="10"/>
  <c r="BX238" i="10"/>
  <c r="BX53" i="10"/>
  <c r="AY53" i="10"/>
  <c r="BX59" i="10"/>
  <c r="BX799" i="10"/>
  <c r="BX727" i="10"/>
  <c r="BX659" i="10"/>
  <c r="BX561" i="10"/>
  <c r="BX542" i="10"/>
  <c r="BX455" i="10"/>
  <c r="BX428" i="10"/>
  <c r="BX326" i="10"/>
  <c r="BX133" i="10"/>
  <c r="BX228" i="10"/>
  <c r="BX25" i="10"/>
  <c r="AP92" i="9"/>
  <c r="CD5" i="10"/>
  <c r="CV873" i="10"/>
  <c r="CV871" i="10"/>
  <c r="CV869" i="10"/>
  <c r="CV867" i="10"/>
  <c r="CV874" i="10"/>
  <c r="CV872" i="10"/>
  <c r="CV870" i="10"/>
  <c r="CV868" i="10"/>
  <c r="CV864" i="10"/>
  <c r="CV853" i="10"/>
  <c r="CV862" i="10"/>
  <c r="CV861" i="10"/>
  <c r="CV856" i="10"/>
  <c r="CV858" i="10"/>
  <c r="CV851" i="10"/>
  <c r="CV854" i="10"/>
  <c r="CV863" i="10"/>
  <c r="CV865" i="10"/>
  <c r="CV860" i="10"/>
  <c r="CV859" i="10"/>
  <c r="CV855" i="10"/>
  <c r="CV850" i="10"/>
  <c r="CV849" i="10"/>
  <c r="CV847" i="10"/>
  <c r="CV845" i="10"/>
  <c r="CV843" i="10"/>
  <c r="CV841" i="10"/>
  <c r="CV852" i="10"/>
  <c r="CV846" i="10"/>
  <c r="CV844" i="10"/>
  <c r="CV842" i="10"/>
  <c r="CV837" i="10"/>
  <c r="CV835" i="10"/>
  <c r="CV833" i="10"/>
  <c r="CV831" i="10"/>
  <c r="CV836" i="10"/>
  <c r="CV834" i="10"/>
  <c r="CV832" i="10"/>
  <c r="CV840" i="10"/>
  <c r="CV838" i="10"/>
  <c r="CV828" i="10"/>
  <c r="CV820" i="10"/>
  <c r="CV818" i="10"/>
  <c r="CV816" i="10"/>
  <c r="CV814" i="10"/>
  <c r="CV824" i="10"/>
  <c r="CV822" i="10"/>
  <c r="CV826" i="10"/>
  <c r="CV823" i="10"/>
  <c r="CV825" i="10"/>
  <c r="CV811" i="10"/>
  <c r="CV808" i="10"/>
  <c r="CV817" i="10"/>
  <c r="CV810" i="10"/>
  <c r="CV806" i="10"/>
  <c r="CV804" i="10"/>
  <c r="CV829" i="10"/>
  <c r="CV819" i="10"/>
  <c r="CV801" i="10"/>
  <c r="CV799" i="10"/>
  <c r="CV797" i="10"/>
  <c r="CV805" i="10"/>
  <c r="CV815" i="10"/>
  <c r="CV813" i="10"/>
  <c r="CV809" i="10"/>
  <c r="CV800" i="10"/>
  <c r="CV798" i="10"/>
  <c r="CV795" i="10"/>
  <c r="CV782" i="10"/>
  <c r="CV780" i="10"/>
  <c r="CV794" i="10"/>
  <c r="CV771" i="10"/>
  <c r="CV769" i="10"/>
  <c r="CV827" i="10"/>
  <c r="CV807" i="10"/>
  <c r="CV796" i="10"/>
  <c r="CV792" i="10"/>
  <c r="CV790" i="10"/>
  <c r="CV788" i="10"/>
  <c r="CV777" i="10"/>
  <c r="CV775" i="10"/>
  <c r="CV785" i="10"/>
  <c r="CV772" i="10"/>
  <c r="CV770" i="10"/>
  <c r="CV787" i="10"/>
  <c r="CV774" i="10"/>
  <c r="CV759" i="10"/>
  <c r="CV763" i="10"/>
  <c r="CV789" i="10"/>
  <c r="CV776" i="10"/>
  <c r="CV746" i="10"/>
  <c r="CV768" i="10"/>
  <c r="CV756" i="10"/>
  <c r="CV754" i="10"/>
  <c r="CV752" i="10"/>
  <c r="CV750" i="10"/>
  <c r="CV748" i="10"/>
  <c r="CV764" i="10"/>
  <c r="CV762" i="10"/>
  <c r="CV755" i="10"/>
  <c r="CV753" i="10"/>
  <c r="CV751" i="10"/>
  <c r="CV749" i="10"/>
  <c r="CV767" i="10"/>
  <c r="CV760" i="10"/>
  <c r="CV744" i="10"/>
  <c r="CV791" i="10"/>
  <c r="CV742" i="10"/>
  <c r="CV740" i="10"/>
  <c r="CV738" i="10"/>
  <c r="CV736" i="10"/>
  <c r="CV734" i="10"/>
  <c r="CV732" i="10"/>
  <c r="CV793" i="10"/>
  <c r="CV781" i="10"/>
  <c r="CV739" i="10"/>
  <c r="CV741" i="10"/>
  <c r="CV766" i="10"/>
  <c r="CV731" i="10"/>
  <c r="CV728" i="10"/>
  <c r="CV726" i="10"/>
  <c r="CV724" i="10"/>
  <c r="CV722" i="10"/>
  <c r="CV720" i="10"/>
  <c r="CV718" i="10"/>
  <c r="CV716" i="10"/>
  <c r="CV714" i="10"/>
  <c r="CV712" i="10"/>
  <c r="CV745" i="10"/>
  <c r="CV733" i="10"/>
  <c r="CV758" i="10"/>
  <c r="CV730" i="10"/>
  <c r="CV737" i="10"/>
  <c r="CV717" i="10"/>
  <c r="CV715" i="10"/>
  <c r="CV719" i="10"/>
  <c r="CV743" i="10"/>
  <c r="CV721" i="10"/>
  <c r="CV711" i="10"/>
  <c r="CV709" i="10"/>
  <c r="CV707" i="10"/>
  <c r="CV705" i="10"/>
  <c r="CV703" i="10"/>
  <c r="CV701" i="10"/>
  <c r="CV699" i="10"/>
  <c r="CV697" i="10"/>
  <c r="CV723" i="10"/>
  <c r="CV735" i="10"/>
  <c r="CV725" i="10"/>
  <c r="CV696" i="10"/>
  <c r="CV677" i="10"/>
  <c r="CV675" i="10"/>
  <c r="CV710" i="10"/>
  <c r="CV702" i="10"/>
  <c r="CV689" i="10"/>
  <c r="CV687" i="10"/>
  <c r="CV685" i="10"/>
  <c r="CV683" i="10"/>
  <c r="CV681" i="10"/>
  <c r="CV679" i="10"/>
  <c r="CV713" i="10"/>
  <c r="CV727" i="10"/>
  <c r="CV704" i="10"/>
  <c r="CV729" i="10"/>
  <c r="CV694" i="10"/>
  <c r="CV693" i="10"/>
  <c r="CV692" i="10"/>
  <c r="CV708" i="10"/>
  <c r="CV700" i="10"/>
  <c r="CV684" i="10"/>
  <c r="CV673" i="10"/>
  <c r="CV706" i="10"/>
  <c r="CV698" i="10"/>
  <c r="CV686" i="10"/>
  <c r="CV669" i="10"/>
  <c r="CV667" i="10"/>
  <c r="CV665" i="10"/>
  <c r="CV663" i="10"/>
  <c r="CV661" i="10"/>
  <c r="CV659" i="10"/>
  <c r="CV657" i="10"/>
  <c r="CV655" i="10"/>
  <c r="CV653" i="10"/>
  <c r="CV651" i="10"/>
  <c r="CV695" i="10"/>
  <c r="CV674" i="10"/>
  <c r="CV690" i="10"/>
  <c r="CV682" i="10"/>
  <c r="CV670" i="10"/>
  <c r="CV668" i="10"/>
  <c r="CV666" i="10"/>
  <c r="CV664" i="10"/>
  <c r="CV662" i="10"/>
  <c r="CV660" i="10"/>
  <c r="CV658" i="10"/>
  <c r="CV656" i="10"/>
  <c r="CV654" i="10"/>
  <c r="CV652" i="10"/>
  <c r="CV650" i="10"/>
  <c r="CV676" i="10"/>
  <c r="CV631" i="10"/>
  <c r="CV635" i="10"/>
  <c r="CV633" i="10"/>
  <c r="CV688" i="10"/>
  <c r="CV680" i="10"/>
  <c r="CV645" i="10"/>
  <c r="CV643" i="10"/>
  <c r="CV641" i="10"/>
  <c r="CV639" i="10"/>
  <c r="CV637" i="10"/>
  <c r="CV627" i="10"/>
  <c r="CV625" i="10"/>
  <c r="CV671" i="10"/>
  <c r="CV649" i="10"/>
  <c r="CV672" i="10"/>
  <c r="CV644" i="10"/>
  <c r="CV642" i="10"/>
  <c r="CV640" i="10"/>
  <c r="CV638" i="10"/>
  <c r="CV628" i="10"/>
  <c r="CV646" i="10"/>
  <c r="CV614" i="10"/>
  <c r="CV612" i="10"/>
  <c r="CV610" i="10"/>
  <c r="CV634" i="10"/>
  <c r="CV630" i="10"/>
  <c r="CV622" i="10"/>
  <c r="CV620" i="10"/>
  <c r="CV618" i="10"/>
  <c r="CV626" i="10"/>
  <c r="CV605" i="10"/>
  <c r="CV603" i="10"/>
  <c r="CV601" i="10"/>
  <c r="CV615" i="10"/>
  <c r="CV613" i="10"/>
  <c r="CV611" i="10"/>
  <c r="CV609" i="10"/>
  <c r="CV647" i="10"/>
  <c r="CV621" i="10"/>
  <c r="CV619" i="10"/>
  <c r="CV617" i="10"/>
  <c r="CV604" i="10"/>
  <c r="CV551" i="10"/>
  <c r="CV606" i="10"/>
  <c r="CV590" i="10"/>
  <c r="CV588" i="10"/>
  <c r="CV555" i="10"/>
  <c r="CV602" i="10"/>
  <c r="CV600" i="10"/>
  <c r="CV598" i="10"/>
  <c r="CV596" i="10"/>
  <c r="CV594" i="10"/>
  <c r="CV592" i="10"/>
  <c r="CV559" i="10"/>
  <c r="CV585" i="10"/>
  <c r="CV583" i="10"/>
  <c r="CV581" i="10"/>
  <c r="CV579" i="10"/>
  <c r="CV577" i="10"/>
  <c r="CV575" i="10"/>
  <c r="CV573" i="10"/>
  <c r="CV571" i="10"/>
  <c r="CV569" i="10"/>
  <c r="CV567" i="10"/>
  <c r="CV565" i="10"/>
  <c r="CV563" i="10"/>
  <c r="CV561" i="10"/>
  <c r="CV548" i="10"/>
  <c r="CV589" i="10"/>
  <c r="CV556" i="10"/>
  <c r="CV554" i="10"/>
  <c r="CV599" i="10"/>
  <c r="CV597" i="10"/>
  <c r="CV595" i="10"/>
  <c r="CV593" i="10"/>
  <c r="CV558" i="10"/>
  <c r="CV552" i="10"/>
  <c r="CV544" i="10"/>
  <c r="CV542" i="10"/>
  <c r="CV540" i="10"/>
  <c r="CV538" i="10"/>
  <c r="CV536" i="10"/>
  <c r="CV534" i="10"/>
  <c r="CV532" i="10"/>
  <c r="CV530" i="10"/>
  <c r="CV526" i="10"/>
  <c r="CV524" i="10"/>
  <c r="CV522" i="10"/>
  <c r="CV520" i="10"/>
  <c r="CV518" i="10"/>
  <c r="CV516" i="10"/>
  <c r="CV514" i="10"/>
  <c r="CV512" i="10"/>
  <c r="CV510" i="10"/>
  <c r="CV508" i="10"/>
  <c r="CV504" i="10"/>
  <c r="CV502" i="10"/>
  <c r="CV500" i="10"/>
  <c r="CV498" i="10"/>
  <c r="CV578" i="10"/>
  <c r="CV570" i="10"/>
  <c r="CV562" i="10"/>
  <c r="CV584" i="10"/>
  <c r="CV576" i="10"/>
  <c r="CV568" i="10"/>
  <c r="CV546" i="10"/>
  <c r="CV543" i="10"/>
  <c r="CV541" i="10"/>
  <c r="CV539" i="10"/>
  <c r="CV537" i="10"/>
  <c r="CV535" i="10"/>
  <c r="CV533" i="10"/>
  <c r="CV531" i="10"/>
  <c r="CV529" i="10"/>
  <c r="CV527" i="10"/>
  <c r="CV525" i="10"/>
  <c r="CV521" i="10"/>
  <c r="CV517" i="10"/>
  <c r="CV515" i="10"/>
  <c r="CV513" i="10"/>
  <c r="CV511" i="10"/>
  <c r="CV509" i="10"/>
  <c r="CV505" i="10"/>
  <c r="CV503" i="10"/>
  <c r="CV501" i="10"/>
  <c r="CV499" i="10"/>
  <c r="CV582" i="10"/>
  <c r="CV574" i="10"/>
  <c r="CV566" i="10"/>
  <c r="CV547" i="10"/>
  <c r="CV550" i="10"/>
  <c r="CV494" i="10"/>
  <c r="CV580" i="10"/>
  <c r="CV496" i="10"/>
  <c r="CV491" i="10"/>
  <c r="CV489" i="10"/>
  <c r="CV487" i="10"/>
  <c r="CV485" i="10"/>
  <c r="CV483" i="10"/>
  <c r="CV481" i="10"/>
  <c r="CV479" i="10"/>
  <c r="CV477" i="10"/>
  <c r="CV475" i="10"/>
  <c r="CV473" i="10"/>
  <c r="CV471" i="10"/>
  <c r="CV469" i="10"/>
  <c r="CV467" i="10"/>
  <c r="CV465" i="10"/>
  <c r="CV463" i="10"/>
  <c r="CV461" i="10"/>
  <c r="CV459" i="10"/>
  <c r="CV457" i="10"/>
  <c r="CV455" i="10"/>
  <c r="CV453" i="10"/>
  <c r="CV495" i="10"/>
  <c r="CV492" i="10"/>
  <c r="CV564" i="10"/>
  <c r="CV493" i="10"/>
  <c r="CV490" i="10"/>
  <c r="CV488" i="10"/>
  <c r="CV486" i="10"/>
  <c r="CV484" i="10"/>
  <c r="CV482" i="10"/>
  <c r="CV480" i="10"/>
  <c r="CV478" i="10"/>
  <c r="CV476" i="10"/>
  <c r="CV474" i="10"/>
  <c r="CV472" i="10"/>
  <c r="CV470" i="10"/>
  <c r="CV468" i="10"/>
  <c r="CV466" i="10"/>
  <c r="CV464" i="10"/>
  <c r="CV462" i="10"/>
  <c r="CV497" i="10"/>
  <c r="CV458" i="10"/>
  <c r="CV416" i="10"/>
  <c r="CV414" i="10"/>
  <c r="CV412" i="10"/>
  <c r="CV410" i="10"/>
  <c r="CV572" i="10"/>
  <c r="CV460" i="10"/>
  <c r="CV451" i="10"/>
  <c r="CV432" i="10"/>
  <c r="CV430" i="10"/>
  <c r="CV428" i="10"/>
  <c r="CV426" i="10"/>
  <c r="CV424" i="10"/>
  <c r="CV422" i="10"/>
  <c r="CV420" i="10"/>
  <c r="CV418" i="10"/>
  <c r="CV448" i="10"/>
  <c r="CV446" i="10"/>
  <c r="CV444" i="10"/>
  <c r="CV442" i="10"/>
  <c r="CV440" i="10"/>
  <c r="CV438" i="10"/>
  <c r="CV436" i="10"/>
  <c r="CV434" i="10"/>
  <c r="CV454" i="10"/>
  <c r="CV452" i="10"/>
  <c r="CV407" i="10"/>
  <c r="CV405" i="10"/>
  <c r="CV403" i="10"/>
  <c r="CV456" i="10"/>
  <c r="CV431" i="10"/>
  <c r="CV429" i="10"/>
  <c r="CV427" i="10"/>
  <c r="CV425" i="10"/>
  <c r="CV423" i="10"/>
  <c r="CV421" i="10"/>
  <c r="CV419" i="10"/>
  <c r="CV445" i="10"/>
  <c r="CV437" i="10"/>
  <c r="CV406" i="10"/>
  <c r="CV399" i="10"/>
  <c r="CV397" i="10"/>
  <c r="CV395" i="10"/>
  <c r="CV393" i="10"/>
  <c r="CV391" i="10"/>
  <c r="CV389" i="10"/>
  <c r="CV450" i="10"/>
  <c r="CV443" i="10"/>
  <c r="CV435" i="10"/>
  <c r="CV411" i="10"/>
  <c r="CV366" i="10"/>
  <c r="CV364" i="10"/>
  <c r="CV362" i="10"/>
  <c r="CV386" i="10"/>
  <c r="CV384" i="10"/>
  <c r="CV382" i="10"/>
  <c r="CV380" i="10"/>
  <c r="CV378" i="10"/>
  <c r="CV376" i="10"/>
  <c r="CV374" i="10"/>
  <c r="CV372" i="10"/>
  <c r="CV370" i="10"/>
  <c r="CV441" i="10"/>
  <c r="CV413" i="10"/>
  <c r="CV400" i="10"/>
  <c r="CV398" i="10"/>
  <c r="CV396" i="10"/>
  <c r="CV394" i="10"/>
  <c r="CV392" i="10"/>
  <c r="CV390" i="10"/>
  <c r="CV388" i="10"/>
  <c r="CV408" i="10"/>
  <c r="CV402" i="10"/>
  <c r="CV447" i="10"/>
  <c r="CV439" i="10"/>
  <c r="CV415" i="10"/>
  <c r="CV404" i="10"/>
  <c r="CV367" i="10"/>
  <c r="CV365" i="10"/>
  <c r="CV363" i="10"/>
  <c r="CV361" i="10"/>
  <c r="CV381" i="10"/>
  <c r="CV373" i="10"/>
  <c r="CV359" i="10"/>
  <c r="CV331" i="10"/>
  <c r="CV329" i="10"/>
  <c r="CV322" i="10"/>
  <c r="CV320" i="10"/>
  <c r="CV318" i="10"/>
  <c r="CV348" i="10"/>
  <c r="CV337" i="10"/>
  <c r="CV335" i="10"/>
  <c r="CV333" i="10"/>
  <c r="CV301" i="10"/>
  <c r="CV299" i="10"/>
  <c r="CV297" i="10"/>
  <c r="CV379" i="10"/>
  <c r="CV371" i="10"/>
  <c r="CV341" i="10"/>
  <c r="CV339" i="10"/>
  <c r="CV326" i="10"/>
  <c r="CV309" i="10"/>
  <c r="CV307" i="10"/>
  <c r="CV305" i="10"/>
  <c r="CV358" i="10"/>
  <c r="CV352" i="10"/>
  <c r="CV315" i="10"/>
  <c r="CV313" i="10"/>
  <c r="CV311" i="10"/>
  <c r="CV385" i="10"/>
  <c r="CV377" i="10"/>
  <c r="CV369" i="10"/>
  <c r="CV330" i="10"/>
  <c r="CV321" i="10"/>
  <c r="CV319" i="10"/>
  <c r="CV356" i="10"/>
  <c r="CV354" i="10"/>
  <c r="CV347" i="10"/>
  <c r="CV336" i="10"/>
  <c r="CV334" i="10"/>
  <c r="CV302" i="10"/>
  <c r="CV300" i="10"/>
  <c r="CV298" i="10"/>
  <c r="CV383" i="10"/>
  <c r="CV375" i="10"/>
  <c r="CV360" i="10"/>
  <c r="CV342" i="10"/>
  <c r="CV340" i="10"/>
  <c r="CV325" i="10"/>
  <c r="CV308" i="10"/>
  <c r="CV306" i="10"/>
  <c r="CV304" i="10"/>
  <c r="CV357" i="10"/>
  <c r="CV293" i="10"/>
  <c r="CV291" i="10"/>
  <c r="CV270" i="10"/>
  <c r="CV268" i="10"/>
  <c r="CV266" i="10"/>
  <c r="CV264" i="10"/>
  <c r="CV262" i="10"/>
  <c r="CV294" i="10"/>
  <c r="CV282" i="10"/>
  <c r="CV280" i="10"/>
  <c r="CV278" i="10"/>
  <c r="CV276" i="10"/>
  <c r="CV274" i="10"/>
  <c r="CV272" i="10"/>
  <c r="CV353" i="10"/>
  <c r="CV316" i="10"/>
  <c r="CV255" i="10"/>
  <c r="CV253" i="10"/>
  <c r="CV251" i="10"/>
  <c r="CV249" i="10"/>
  <c r="CV247" i="10"/>
  <c r="CV245" i="10"/>
  <c r="CV243" i="10"/>
  <c r="CV241" i="10"/>
  <c r="CV239" i="10"/>
  <c r="CV344" i="10"/>
  <c r="CV288" i="10"/>
  <c r="CV286" i="10"/>
  <c r="CV259" i="10"/>
  <c r="CV257" i="10"/>
  <c r="CV351" i="10"/>
  <c r="CV314" i="10"/>
  <c r="CV292" i="10"/>
  <c r="CV269" i="10"/>
  <c r="CV267" i="10"/>
  <c r="CV265" i="10"/>
  <c r="CV263" i="10"/>
  <c r="CV281" i="10"/>
  <c r="CV279" i="10"/>
  <c r="CV277" i="10"/>
  <c r="CV275" i="10"/>
  <c r="CV273" i="10"/>
  <c r="CV312" i="10"/>
  <c r="CV295" i="10"/>
  <c r="CV254" i="10"/>
  <c r="CV252" i="10"/>
  <c r="CV250" i="10"/>
  <c r="CV248" i="10"/>
  <c r="CV246" i="10"/>
  <c r="CV244" i="10"/>
  <c r="CV242" i="10"/>
  <c r="CV240" i="10"/>
  <c r="CV289" i="10"/>
  <c r="CV235" i="10"/>
  <c r="CV215" i="10"/>
  <c r="CV213" i="10"/>
  <c r="CV211" i="10"/>
  <c r="CV209" i="10"/>
  <c r="CV207" i="10"/>
  <c r="CV188" i="10"/>
  <c r="CV180" i="10"/>
  <c r="CV178" i="10"/>
  <c r="CV176" i="10"/>
  <c r="CV159" i="10"/>
  <c r="CV157" i="10"/>
  <c r="CV234" i="10"/>
  <c r="CV232" i="10"/>
  <c r="CV230" i="10"/>
  <c r="CV228" i="10"/>
  <c r="CV224" i="10"/>
  <c r="CV219" i="10"/>
  <c r="CV217" i="10"/>
  <c r="CV191" i="10"/>
  <c r="CV184" i="10"/>
  <c r="CV182" i="10"/>
  <c r="CV163" i="10"/>
  <c r="CV161" i="10"/>
  <c r="CV144" i="10"/>
  <c r="CV142" i="10"/>
  <c r="CV119" i="10"/>
  <c r="CV117" i="10"/>
  <c r="CV115" i="10"/>
  <c r="CV287" i="10"/>
  <c r="CV196" i="10"/>
  <c r="CV169" i="10"/>
  <c r="CV167" i="10"/>
  <c r="CV127" i="10"/>
  <c r="CV125" i="10"/>
  <c r="CV123" i="10"/>
  <c r="CV237" i="10"/>
  <c r="CV204" i="10"/>
  <c r="CV202" i="10"/>
  <c r="CV200" i="10"/>
  <c r="CV189" i="10"/>
  <c r="CV173" i="10"/>
  <c r="CV154" i="10"/>
  <c r="CV152" i="10"/>
  <c r="CV150" i="10"/>
  <c r="CV148" i="10"/>
  <c r="CV137" i="10"/>
  <c r="CV135" i="10"/>
  <c r="CV133" i="10"/>
  <c r="CV131" i="10"/>
  <c r="CV129" i="10"/>
  <c r="CV285" i="10"/>
  <c r="CV225" i="10"/>
  <c r="CV222" i="10"/>
  <c r="CV214" i="10"/>
  <c r="CV212" i="10"/>
  <c r="CV210" i="10"/>
  <c r="CV208" i="10"/>
  <c r="CV206" i="10"/>
  <c r="CV192" i="10"/>
  <c r="CV179" i="10"/>
  <c r="CV177" i="10"/>
  <c r="CV175" i="10"/>
  <c r="CV260" i="10"/>
  <c r="CV238" i="10"/>
  <c r="CV233" i="10"/>
  <c r="CV231" i="10"/>
  <c r="CV227" i="10"/>
  <c r="CV220" i="10"/>
  <c r="CV218" i="10"/>
  <c r="CV187" i="10"/>
  <c r="CV183" i="10"/>
  <c r="CV164" i="10"/>
  <c r="CV145" i="10"/>
  <c r="CV143" i="10"/>
  <c r="CV141" i="10"/>
  <c r="CV120" i="10"/>
  <c r="CV118" i="10"/>
  <c r="CV116" i="10"/>
  <c r="CV114" i="10"/>
  <c r="CV223" i="10"/>
  <c r="CV197" i="10"/>
  <c r="CV190" i="10"/>
  <c r="CV170" i="10"/>
  <c r="CV168" i="10"/>
  <c r="CV166" i="10"/>
  <c r="CV126" i="10"/>
  <c r="CV124" i="10"/>
  <c r="CV122" i="10"/>
  <c r="CV156" i="10"/>
  <c r="CV149" i="10"/>
  <c r="CV105" i="10"/>
  <c r="CV103" i="10"/>
  <c r="CV73" i="10"/>
  <c r="CV66" i="10"/>
  <c r="CV49" i="10"/>
  <c r="CV27" i="10"/>
  <c r="CV26" i="10"/>
  <c r="CV25" i="10"/>
  <c r="CV24" i="10"/>
  <c r="CV23" i="10"/>
  <c r="CV203" i="10"/>
  <c r="CV151" i="10"/>
  <c r="CV92" i="10"/>
  <c r="CV90" i="10"/>
  <c r="CV77" i="10"/>
  <c r="CV75" i="10"/>
  <c r="CV69" i="10"/>
  <c r="CV65" i="10"/>
  <c r="CV57" i="10"/>
  <c r="CV48" i="10"/>
  <c r="CV35" i="10"/>
  <c r="CV34" i="10"/>
  <c r="CV33" i="10"/>
  <c r="CV32" i="10"/>
  <c r="CV31" i="10"/>
  <c r="CV30" i="10"/>
  <c r="CV29" i="10"/>
  <c r="CV258" i="10"/>
  <c r="CV158" i="10"/>
  <c r="CV153" i="10"/>
  <c r="CV130" i="10"/>
  <c r="CV96" i="10"/>
  <c r="CV81" i="10"/>
  <c r="CV79" i="10"/>
  <c r="CV63" i="10"/>
  <c r="CV62" i="10"/>
  <c r="CV61" i="10"/>
  <c r="CV60" i="10"/>
  <c r="CV59" i="10"/>
  <c r="CV56" i="10"/>
  <c r="CV47" i="10"/>
  <c r="CV44" i="10"/>
  <c r="CV43" i="10"/>
  <c r="CV42" i="10"/>
  <c r="CV41" i="10"/>
  <c r="CV40" i="10"/>
  <c r="CV39" i="10"/>
  <c r="CV38" i="10"/>
  <c r="CV37" i="10"/>
  <c r="CV201" i="10"/>
  <c r="CV132" i="10"/>
  <c r="CV100" i="10"/>
  <c r="CV85" i="10"/>
  <c r="CV83" i="10"/>
  <c r="CV67" i="10"/>
  <c r="CV55" i="10"/>
  <c r="CV134" i="10"/>
  <c r="CV111" i="10"/>
  <c r="CV110" i="10"/>
  <c r="CV109" i="10"/>
  <c r="CV106" i="10"/>
  <c r="CV104" i="10"/>
  <c r="CV70" i="10"/>
  <c r="CV54" i="10"/>
  <c r="CV199" i="10"/>
  <c r="CV136" i="10"/>
  <c r="CV108" i="10"/>
  <c r="CV93" i="10"/>
  <c r="CV91" i="10"/>
  <c r="CV89" i="10"/>
  <c r="CV76" i="10"/>
  <c r="CV53" i="10"/>
  <c r="CV138" i="10"/>
  <c r="CV97" i="10"/>
  <c r="CV95" i="10"/>
  <c r="CV80" i="10"/>
  <c r="CV68" i="10"/>
  <c r="CV51" i="10"/>
  <c r="CV20" i="10"/>
  <c r="CV13" i="10"/>
  <c r="CV101" i="10"/>
  <c r="CV86" i="10"/>
  <c r="CV11" i="10"/>
  <c r="CV71" i="10"/>
  <c r="CV50" i="10"/>
  <c r="CV19" i="10"/>
  <c r="CV18" i="10"/>
  <c r="CV9" i="10"/>
  <c r="CV172" i="10"/>
  <c r="CV99" i="10"/>
  <c r="CV84" i="10"/>
  <c r="CV15" i="10"/>
  <c r="CV14" i="10"/>
  <c r="CV8" i="10"/>
  <c r="CV12" i="10"/>
  <c r="CV10" i="10"/>
  <c r="CV21" i="10"/>
  <c r="CC865" i="10"/>
  <c r="CC863" i="10"/>
  <c r="CC873" i="10"/>
  <c r="CC871" i="10"/>
  <c r="CC874" i="10"/>
  <c r="CC872" i="10"/>
  <c r="CC870" i="10"/>
  <c r="CC852" i="10"/>
  <c r="CC869" i="10"/>
  <c r="CC864" i="10"/>
  <c r="CC861" i="10"/>
  <c r="CC859" i="10"/>
  <c r="CC855" i="10"/>
  <c r="CC853" i="10"/>
  <c r="CC867" i="10"/>
  <c r="CC856" i="10"/>
  <c r="CC868" i="10"/>
  <c r="CC858" i="10"/>
  <c r="CC860" i="10"/>
  <c r="CC862" i="10"/>
  <c r="CC838" i="10"/>
  <c r="CC846" i="10"/>
  <c r="CC844" i="10"/>
  <c r="CC842" i="10"/>
  <c r="CC840" i="10"/>
  <c r="CC850" i="10"/>
  <c r="CC849" i="10"/>
  <c r="CC847" i="10"/>
  <c r="CC845" i="10"/>
  <c r="CC843" i="10"/>
  <c r="CC854" i="10"/>
  <c r="CC851" i="10"/>
  <c r="CC836" i="10"/>
  <c r="CC837" i="10"/>
  <c r="CC829" i="10"/>
  <c r="CC835" i="10"/>
  <c r="CC833" i="10"/>
  <c r="CC841" i="10"/>
  <c r="CC834" i="10"/>
  <c r="CC832" i="10"/>
  <c r="CC825" i="10"/>
  <c r="CC824" i="10"/>
  <c r="CC823" i="10"/>
  <c r="CC827" i="10"/>
  <c r="CC826" i="10"/>
  <c r="CC831" i="10"/>
  <c r="CC820" i="10"/>
  <c r="CC818" i="10"/>
  <c r="CC816" i="10"/>
  <c r="CC814" i="10"/>
  <c r="CC828" i="10"/>
  <c r="CC819" i="10"/>
  <c r="CC817" i="10"/>
  <c r="CC815" i="10"/>
  <c r="CC807" i="10"/>
  <c r="CC805" i="10"/>
  <c r="CC800" i="10"/>
  <c r="CC798" i="10"/>
  <c r="CC808" i="10"/>
  <c r="CC813" i="10"/>
  <c r="CC785" i="10"/>
  <c r="CC772" i="10"/>
  <c r="CC770" i="10"/>
  <c r="CC768" i="10"/>
  <c r="CC810" i="10"/>
  <c r="CC799" i="10"/>
  <c r="CC794" i="10"/>
  <c r="CC793" i="10"/>
  <c r="CC791" i="10"/>
  <c r="CC789" i="10"/>
  <c r="CC787" i="10"/>
  <c r="CC776" i="10"/>
  <c r="CC774" i="10"/>
  <c r="CC801" i="10"/>
  <c r="CC782" i="10"/>
  <c r="CC780" i="10"/>
  <c r="CC809" i="10"/>
  <c r="CC806" i="10"/>
  <c r="CC797" i="10"/>
  <c r="CC792" i="10"/>
  <c r="CC790" i="10"/>
  <c r="CC788" i="10"/>
  <c r="CC777" i="10"/>
  <c r="CC775" i="10"/>
  <c r="CC796" i="10"/>
  <c r="CC795" i="10"/>
  <c r="CC781" i="10"/>
  <c r="CC804" i="10"/>
  <c r="CC764" i="10"/>
  <c r="CC762" i="10"/>
  <c r="CC766" i="10"/>
  <c r="CC745" i="10"/>
  <c r="CC755" i="10"/>
  <c r="CC753" i="10"/>
  <c r="CC751" i="10"/>
  <c r="CC749" i="10"/>
  <c r="CC759" i="10"/>
  <c r="CC811" i="10"/>
  <c r="CC822" i="10"/>
  <c r="CC771" i="10"/>
  <c r="CC746" i="10"/>
  <c r="CC767" i="10"/>
  <c r="CC760" i="10"/>
  <c r="CC758" i="10"/>
  <c r="CC769" i="10"/>
  <c r="CC748" i="10"/>
  <c r="CC741" i="10"/>
  <c r="CC739" i="10"/>
  <c r="CC737" i="10"/>
  <c r="CC735" i="10"/>
  <c r="CC750" i="10"/>
  <c r="CC763" i="10"/>
  <c r="CC752" i="10"/>
  <c r="CC754" i="10"/>
  <c r="CC744" i="10"/>
  <c r="CC756" i="10"/>
  <c r="CC743" i="10"/>
  <c r="CC742" i="10"/>
  <c r="CC740" i="10"/>
  <c r="CC738" i="10"/>
  <c r="CC736" i="10"/>
  <c r="CC732" i="10"/>
  <c r="CC731" i="10"/>
  <c r="CC729" i="10"/>
  <c r="CC727" i="10"/>
  <c r="CC725" i="10"/>
  <c r="CC723" i="10"/>
  <c r="CC721" i="10"/>
  <c r="CC719" i="10"/>
  <c r="CC717" i="10"/>
  <c r="CC734" i="10"/>
  <c r="CC730" i="10"/>
  <c r="CC728" i="10"/>
  <c r="CC726" i="10"/>
  <c r="CC724" i="10"/>
  <c r="CC722" i="10"/>
  <c r="CC720" i="10"/>
  <c r="CC718" i="10"/>
  <c r="CC716" i="10"/>
  <c r="CC733" i="10"/>
  <c r="CC710" i="10"/>
  <c r="CC708" i="10"/>
  <c r="CC706" i="10"/>
  <c r="CC704" i="10"/>
  <c r="CC702" i="10"/>
  <c r="CC700" i="10"/>
  <c r="CC715" i="10"/>
  <c r="CC712" i="10"/>
  <c r="CC705" i="10"/>
  <c r="CC690" i="10"/>
  <c r="CC688" i="10"/>
  <c r="CC686" i="10"/>
  <c r="CC684" i="10"/>
  <c r="CC682" i="10"/>
  <c r="CC680" i="10"/>
  <c r="CC714" i="10"/>
  <c r="CC692" i="10"/>
  <c r="CC707" i="10"/>
  <c r="CC699" i="10"/>
  <c r="CC697" i="10"/>
  <c r="CC694" i="10"/>
  <c r="CC677" i="10"/>
  <c r="CC675" i="10"/>
  <c r="CC673" i="10"/>
  <c r="CC711" i="10"/>
  <c r="CC703" i="10"/>
  <c r="CC693" i="10"/>
  <c r="CC676" i="10"/>
  <c r="CC687" i="10"/>
  <c r="CC679" i="10"/>
  <c r="CC695" i="10"/>
  <c r="CC672" i="10"/>
  <c r="CC689" i="10"/>
  <c r="CC681" i="10"/>
  <c r="CC670" i="10"/>
  <c r="CC668" i="10"/>
  <c r="CC666" i="10"/>
  <c r="CC664" i="10"/>
  <c r="CC662" i="10"/>
  <c r="CC660" i="10"/>
  <c r="CC658" i="10"/>
  <c r="CC656" i="10"/>
  <c r="CC654" i="10"/>
  <c r="CC685" i="10"/>
  <c r="CC674" i="10"/>
  <c r="CC671" i="10"/>
  <c r="CC669" i="10"/>
  <c r="CC667" i="10"/>
  <c r="CC665" i="10"/>
  <c r="CC663" i="10"/>
  <c r="CC661" i="10"/>
  <c r="CC659" i="10"/>
  <c r="CC657" i="10"/>
  <c r="CC655" i="10"/>
  <c r="CC698" i="10"/>
  <c r="CC651" i="10"/>
  <c r="CC634" i="10"/>
  <c r="CC713" i="10"/>
  <c r="CC696" i="10"/>
  <c r="CC653" i="10"/>
  <c r="CC646" i="10"/>
  <c r="CC644" i="10"/>
  <c r="CC642" i="10"/>
  <c r="CC640" i="10"/>
  <c r="CC638" i="10"/>
  <c r="CC628" i="10"/>
  <c r="CC649" i="10"/>
  <c r="CC683" i="10"/>
  <c r="CC650" i="10"/>
  <c r="CC631" i="10"/>
  <c r="CC709" i="10"/>
  <c r="CC630" i="10"/>
  <c r="CC647" i="10"/>
  <c r="CC641" i="10"/>
  <c r="CC625" i="10"/>
  <c r="CC621" i="10"/>
  <c r="CC619" i="10"/>
  <c r="CC617" i="10"/>
  <c r="CC701" i="10"/>
  <c r="CC626" i="10"/>
  <c r="CC606" i="10"/>
  <c r="CC604" i="10"/>
  <c r="CC602" i="10"/>
  <c r="CC652" i="10"/>
  <c r="CC643" i="10"/>
  <c r="CC614" i="10"/>
  <c r="CC612" i="10"/>
  <c r="CC610" i="10"/>
  <c r="CC645" i="10"/>
  <c r="CC637" i="10"/>
  <c r="CC633" i="10"/>
  <c r="CC622" i="10"/>
  <c r="CC620" i="10"/>
  <c r="CC618" i="10"/>
  <c r="CC605" i="10"/>
  <c r="CC603" i="10"/>
  <c r="CC589" i="10"/>
  <c r="CC556" i="10"/>
  <c r="CC554" i="10"/>
  <c r="CC609" i="10"/>
  <c r="CC599" i="10"/>
  <c r="CC597" i="10"/>
  <c r="CC595" i="10"/>
  <c r="CC593" i="10"/>
  <c r="CC558" i="10"/>
  <c r="CC584" i="10"/>
  <c r="CC582" i="10"/>
  <c r="CC580" i="10"/>
  <c r="CC578" i="10"/>
  <c r="CC576" i="10"/>
  <c r="CC574" i="10"/>
  <c r="CC572" i="10"/>
  <c r="CC570" i="10"/>
  <c r="CC568" i="10"/>
  <c r="CC566" i="10"/>
  <c r="CC564" i="10"/>
  <c r="CC562" i="10"/>
  <c r="CC611" i="10"/>
  <c r="CC601" i="10"/>
  <c r="CC551" i="10"/>
  <c r="CC639" i="10"/>
  <c r="CC590" i="10"/>
  <c r="CC588" i="10"/>
  <c r="CC635" i="10"/>
  <c r="CC613" i="10"/>
  <c r="CC600" i="10"/>
  <c r="CC598" i="10"/>
  <c r="CC596" i="10"/>
  <c r="CC594" i="10"/>
  <c r="CC592" i="10"/>
  <c r="CC559" i="10"/>
  <c r="CC585" i="10"/>
  <c r="CC583" i="10"/>
  <c r="CC581" i="10"/>
  <c r="CC579" i="10"/>
  <c r="CC577" i="10"/>
  <c r="CC575" i="10"/>
  <c r="CC573" i="10"/>
  <c r="CC571" i="10"/>
  <c r="CC569" i="10"/>
  <c r="CC567" i="10"/>
  <c r="CC565" i="10"/>
  <c r="CC563" i="10"/>
  <c r="CC561" i="10"/>
  <c r="CC627" i="10"/>
  <c r="CC547" i="10"/>
  <c r="CC544" i="10"/>
  <c r="CC542" i="10"/>
  <c r="CC540" i="10"/>
  <c r="CC538" i="10"/>
  <c r="CC536" i="10"/>
  <c r="CC534" i="10"/>
  <c r="CC532" i="10"/>
  <c r="CC530" i="10"/>
  <c r="CC526" i="10"/>
  <c r="CC524" i="10"/>
  <c r="CC522" i="10"/>
  <c r="CC520" i="10"/>
  <c r="CC518" i="10"/>
  <c r="CC516" i="10"/>
  <c r="CC514" i="10"/>
  <c r="CC512" i="10"/>
  <c r="CC510" i="10"/>
  <c r="CC508" i="10"/>
  <c r="CC504" i="10"/>
  <c r="CC555" i="10"/>
  <c r="CC615" i="10"/>
  <c r="CC552" i="10"/>
  <c r="CC546" i="10"/>
  <c r="CC550" i="10"/>
  <c r="CC513" i="10"/>
  <c r="CC503" i="10"/>
  <c r="CC499" i="10"/>
  <c r="CC494" i="10"/>
  <c r="CC490" i="10"/>
  <c r="CC488" i="10"/>
  <c r="CC486" i="10"/>
  <c r="CC484" i="10"/>
  <c r="CC482" i="10"/>
  <c r="CC480" i="10"/>
  <c r="CC478" i="10"/>
  <c r="CC476" i="10"/>
  <c r="CC474" i="10"/>
  <c r="CC472" i="10"/>
  <c r="CC470" i="10"/>
  <c r="CC468" i="10"/>
  <c r="CC466" i="10"/>
  <c r="CC464" i="10"/>
  <c r="CC462" i="10"/>
  <c r="CC543" i="10"/>
  <c r="CC535" i="10"/>
  <c r="CC500" i="10"/>
  <c r="CC511" i="10"/>
  <c r="CC501" i="10"/>
  <c r="CC498" i="10"/>
  <c r="CC541" i="10"/>
  <c r="CC533" i="10"/>
  <c r="CC502" i="10"/>
  <c r="CC497" i="10"/>
  <c r="CC495" i="10"/>
  <c r="CC492" i="10"/>
  <c r="CC527" i="10"/>
  <c r="CC517" i="10"/>
  <c r="CC509" i="10"/>
  <c r="CC491" i="10"/>
  <c r="CC489" i="10"/>
  <c r="CC487" i="10"/>
  <c r="CC485" i="10"/>
  <c r="CC483" i="10"/>
  <c r="CC481" i="10"/>
  <c r="CC479" i="10"/>
  <c r="CC477" i="10"/>
  <c r="CC475" i="10"/>
  <c r="CC473" i="10"/>
  <c r="CC471" i="10"/>
  <c r="CC469" i="10"/>
  <c r="CC467" i="10"/>
  <c r="CC465" i="10"/>
  <c r="CC463" i="10"/>
  <c r="CC461" i="10"/>
  <c r="CC539" i="10"/>
  <c r="CC531" i="10"/>
  <c r="CC521" i="10"/>
  <c r="CC525" i="10"/>
  <c r="CC515" i="10"/>
  <c r="CC505" i="10"/>
  <c r="CC496" i="10"/>
  <c r="CC493" i="10"/>
  <c r="CC537" i="10"/>
  <c r="CC456" i="10"/>
  <c r="CC450" i="10"/>
  <c r="CC415" i="10"/>
  <c r="CC413" i="10"/>
  <c r="CC411" i="10"/>
  <c r="CC431" i="10"/>
  <c r="CC429" i="10"/>
  <c r="CC427" i="10"/>
  <c r="CC425" i="10"/>
  <c r="CC423" i="10"/>
  <c r="CC421" i="10"/>
  <c r="CC419" i="10"/>
  <c r="CC458" i="10"/>
  <c r="CC451" i="10"/>
  <c r="CC447" i="10"/>
  <c r="CC445" i="10"/>
  <c r="CC443" i="10"/>
  <c r="CC441" i="10"/>
  <c r="CC439" i="10"/>
  <c r="CC437" i="10"/>
  <c r="CC435" i="10"/>
  <c r="CC455" i="10"/>
  <c r="CC408" i="10"/>
  <c r="CC406" i="10"/>
  <c r="CC460" i="10"/>
  <c r="CC453" i="10"/>
  <c r="CC416" i="10"/>
  <c r="CC414" i="10"/>
  <c r="CC412" i="10"/>
  <c r="CC410" i="10"/>
  <c r="CC457" i="10"/>
  <c r="CC452" i="10"/>
  <c r="CC432" i="10"/>
  <c r="CC430" i="10"/>
  <c r="CC428" i="10"/>
  <c r="CC426" i="10"/>
  <c r="CC424" i="10"/>
  <c r="CC422" i="10"/>
  <c r="CC420" i="10"/>
  <c r="CC529" i="10"/>
  <c r="CC454" i="10"/>
  <c r="CC448" i="10"/>
  <c r="CC446" i="10"/>
  <c r="CC444" i="10"/>
  <c r="CC442" i="10"/>
  <c r="CC440" i="10"/>
  <c r="CC438" i="10"/>
  <c r="CC436" i="10"/>
  <c r="CC434" i="10"/>
  <c r="CC407" i="10"/>
  <c r="CC402" i="10"/>
  <c r="CC418" i="10"/>
  <c r="CC405" i="10"/>
  <c r="CC367" i="10"/>
  <c r="CC365" i="10"/>
  <c r="CC363" i="10"/>
  <c r="CC361" i="10"/>
  <c r="CC359" i="10"/>
  <c r="CC357" i="10"/>
  <c r="CC385" i="10"/>
  <c r="CC383" i="10"/>
  <c r="CC381" i="10"/>
  <c r="CC379" i="10"/>
  <c r="CC377" i="10"/>
  <c r="CC375" i="10"/>
  <c r="CC373" i="10"/>
  <c r="CC371" i="10"/>
  <c r="CC369" i="10"/>
  <c r="CC399" i="10"/>
  <c r="CC397" i="10"/>
  <c r="CC395" i="10"/>
  <c r="CC393" i="10"/>
  <c r="CC391" i="10"/>
  <c r="CC389" i="10"/>
  <c r="CC403" i="10"/>
  <c r="CC366" i="10"/>
  <c r="CC364" i="10"/>
  <c r="CC362" i="10"/>
  <c r="CC360" i="10"/>
  <c r="CC358" i="10"/>
  <c r="CC356" i="10"/>
  <c r="CC548" i="10"/>
  <c r="CC459" i="10"/>
  <c r="CC386" i="10"/>
  <c r="CC384" i="10"/>
  <c r="CC382" i="10"/>
  <c r="CC380" i="10"/>
  <c r="CC378" i="10"/>
  <c r="CC376" i="10"/>
  <c r="CC374" i="10"/>
  <c r="CC372" i="10"/>
  <c r="CC370" i="10"/>
  <c r="CC347" i="10"/>
  <c r="CC336" i="10"/>
  <c r="CC334" i="10"/>
  <c r="CC302" i="10"/>
  <c r="CC404" i="10"/>
  <c r="CC396" i="10"/>
  <c r="CC388" i="10"/>
  <c r="CC342" i="10"/>
  <c r="CC340" i="10"/>
  <c r="CC325" i="10"/>
  <c r="CC308" i="10"/>
  <c r="CC306" i="10"/>
  <c r="CC304" i="10"/>
  <c r="CC353" i="10"/>
  <c r="CC351" i="10"/>
  <c r="CC344" i="10"/>
  <c r="CC316" i="10"/>
  <c r="CC314" i="10"/>
  <c r="CC312" i="10"/>
  <c r="CC394" i="10"/>
  <c r="CC331" i="10"/>
  <c r="CC329" i="10"/>
  <c r="CC322" i="10"/>
  <c r="CC320" i="10"/>
  <c r="CC318" i="10"/>
  <c r="CC295" i="10"/>
  <c r="CC348" i="10"/>
  <c r="CC337" i="10"/>
  <c r="CC335" i="10"/>
  <c r="CC333" i="10"/>
  <c r="CC301" i="10"/>
  <c r="CC299" i="10"/>
  <c r="CC400" i="10"/>
  <c r="CC392" i="10"/>
  <c r="CC341" i="10"/>
  <c r="CC339" i="10"/>
  <c r="CC326" i="10"/>
  <c r="CC309" i="10"/>
  <c r="CC307" i="10"/>
  <c r="CC305" i="10"/>
  <c r="CC354" i="10"/>
  <c r="CC352" i="10"/>
  <c r="CC315" i="10"/>
  <c r="CC313" i="10"/>
  <c r="CC311" i="10"/>
  <c r="CC281" i="10"/>
  <c r="CC279" i="10"/>
  <c r="CC277" i="10"/>
  <c r="CC275" i="10"/>
  <c r="CC273" i="10"/>
  <c r="CC398" i="10"/>
  <c r="CC254" i="10"/>
  <c r="CC252" i="10"/>
  <c r="CC250" i="10"/>
  <c r="CC248" i="10"/>
  <c r="CC246" i="10"/>
  <c r="CC244" i="10"/>
  <c r="CC242" i="10"/>
  <c r="CC240" i="10"/>
  <c r="CC289" i="10"/>
  <c r="CC287" i="10"/>
  <c r="CC285" i="10"/>
  <c r="CC260" i="10"/>
  <c r="CC258" i="10"/>
  <c r="CC330" i="10"/>
  <c r="CC293" i="10"/>
  <c r="CC291" i="10"/>
  <c r="CC270" i="10"/>
  <c r="CC268" i="10"/>
  <c r="CC266" i="10"/>
  <c r="CC264" i="10"/>
  <c r="CC262" i="10"/>
  <c r="CC300" i="10"/>
  <c r="CC282" i="10"/>
  <c r="CC280" i="10"/>
  <c r="CC278" i="10"/>
  <c r="CC276" i="10"/>
  <c r="CC274" i="10"/>
  <c r="CC272" i="10"/>
  <c r="CC235" i="10"/>
  <c r="CC321" i="10"/>
  <c r="CC294" i="10"/>
  <c r="CC255" i="10"/>
  <c r="CC253" i="10"/>
  <c r="CC251" i="10"/>
  <c r="CC249" i="10"/>
  <c r="CC247" i="10"/>
  <c r="CC245" i="10"/>
  <c r="CC243" i="10"/>
  <c r="CC241" i="10"/>
  <c r="CC288" i="10"/>
  <c r="CC286" i="10"/>
  <c r="CC259" i="10"/>
  <c r="CC257" i="10"/>
  <c r="CC265" i="10"/>
  <c r="CC233" i="10"/>
  <c r="CC231" i="10"/>
  <c r="CC227" i="10"/>
  <c r="CC220" i="10"/>
  <c r="CC218" i="10"/>
  <c r="CC187" i="10"/>
  <c r="CC183" i="10"/>
  <c r="CC164" i="10"/>
  <c r="CC145" i="10"/>
  <c r="CC143" i="10"/>
  <c r="CC141" i="10"/>
  <c r="CC120" i="10"/>
  <c r="CC118" i="10"/>
  <c r="CC238" i="10"/>
  <c r="CC237" i="10"/>
  <c r="CC223" i="10"/>
  <c r="CC197" i="10"/>
  <c r="CC190" i="10"/>
  <c r="CC170" i="10"/>
  <c r="CC168" i="10"/>
  <c r="CC166" i="10"/>
  <c r="CC126" i="10"/>
  <c r="CC124" i="10"/>
  <c r="CC122" i="10"/>
  <c r="CC263" i="10"/>
  <c r="CC203" i="10"/>
  <c r="CC201" i="10"/>
  <c r="CC199" i="10"/>
  <c r="CC172" i="10"/>
  <c r="CC153" i="10"/>
  <c r="CC151" i="10"/>
  <c r="CC149" i="10"/>
  <c r="CC138" i="10"/>
  <c r="CC136" i="10"/>
  <c r="CC134" i="10"/>
  <c r="CC132" i="10"/>
  <c r="CC130" i="10"/>
  <c r="CC215" i="10"/>
  <c r="CC213" i="10"/>
  <c r="CC211" i="10"/>
  <c r="CC209" i="10"/>
  <c r="CC207" i="10"/>
  <c r="CC188" i="10"/>
  <c r="CC180" i="10"/>
  <c r="CC178" i="10"/>
  <c r="CC176" i="10"/>
  <c r="CC159" i="10"/>
  <c r="CC157" i="10"/>
  <c r="CC269" i="10"/>
  <c r="CC234" i="10"/>
  <c r="CC232" i="10"/>
  <c r="CC230" i="10"/>
  <c r="CC228" i="10"/>
  <c r="CC224" i="10"/>
  <c r="CC219" i="10"/>
  <c r="CC217" i="10"/>
  <c r="CC191" i="10"/>
  <c r="CC184" i="10"/>
  <c r="CC182" i="10"/>
  <c r="CC319" i="10"/>
  <c r="CC297" i="10"/>
  <c r="CC292" i="10"/>
  <c r="CC196" i="10"/>
  <c r="CC169" i="10"/>
  <c r="CC167" i="10"/>
  <c r="CC127" i="10"/>
  <c r="CC125" i="10"/>
  <c r="CC123" i="10"/>
  <c r="CC267" i="10"/>
  <c r="CC204" i="10"/>
  <c r="CC202" i="10"/>
  <c r="CC200" i="10"/>
  <c r="CC189" i="10"/>
  <c r="CC173" i="10"/>
  <c r="CC154" i="10"/>
  <c r="CC152" i="10"/>
  <c r="CC150" i="10"/>
  <c r="CC148" i="10"/>
  <c r="CC137" i="10"/>
  <c r="CC135" i="10"/>
  <c r="CC133" i="10"/>
  <c r="CC131" i="10"/>
  <c r="CC129" i="10"/>
  <c r="CC298" i="10"/>
  <c r="CC212" i="10"/>
  <c r="CC179" i="10"/>
  <c r="CC144" i="10"/>
  <c r="CC117" i="10"/>
  <c r="CC108" i="10"/>
  <c r="CC93" i="10"/>
  <c r="CC91" i="10"/>
  <c r="CC89" i="10"/>
  <c r="CC76" i="10"/>
  <c r="CC53" i="10"/>
  <c r="CC119" i="10"/>
  <c r="CC97" i="10"/>
  <c r="CC95" i="10"/>
  <c r="CC80" i="10"/>
  <c r="CC68" i="10"/>
  <c r="CC51" i="10"/>
  <c r="CC222" i="10"/>
  <c r="CC210" i="10"/>
  <c r="CC177" i="10"/>
  <c r="CC111" i="10"/>
  <c r="CC110" i="10"/>
  <c r="CC109" i="10"/>
  <c r="CC101" i="10"/>
  <c r="CC99" i="10"/>
  <c r="CC86" i="10"/>
  <c r="CC84" i="10"/>
  <c r="CC71" i="10"/>
  <c r="CC50" i="10"/>
  <c r="CC163" i="10"/>
  <c r="CC105" i="10"/>
  <c r="CC103" i="10"/>
  <c r="CC73" i="10"/>
  <c r="CC66" i="10"/>
  <c r="CC49" i="10"/>
  <c r="CC27" i="10"/>
  <c r="CC26" i="10"/>
  <c r="CC25" i="10"/>
  <c r="CC24" i="10"/>
  <c r="CC23" i="10"/>
  <c r="CC208" i="10"/>
  <c r="CC192" i="10"/>
  <c r="CC175" i="10"/>
  <c r="CC116" i="10"/>
  <c r="CC115" i="10"/>
  <c r="CC114" i="10"/>
  <c r="CC92" i="10"/>
  <c r="CC90" i="10"/>
  <c r="CC77" i="10"/>
  <c r="CC75" i="10"/>
  <c r="CC69" i="10"/>
  <c r="CC65" i="10"/>
  <c r="CC57" i="10"/>
  <c r="CC48" i="10"/>
  <c r="CC35" i="10"/>
  <c r="CC34" i="10"/>
  <c r="CC33" i="10"/>
  <c r="CC32" i="10"/>
  <c r="CC31" i="10"/>
  <c r="CC30" i="10"/>
  <c r="CC29" i="10"/>
  <c r="CC156" i="10"/>
  <c r="CC96" i="10"/>
  <c r="CC81" i="10"/>
  <c r="CC79" i="10"/>
  <c r="CC63" i="10"/>
  <c r="CC62" i="10"/>
  <c r="CC61" i="10"/>
  <c r="CC60" i="10"/>
  <c r="CC59" i="10"/>
  <c r="CC56" i="10"/>
  <c r="CC47" i="10"/>
  <c r="CC44" i="10"/>
  <c r="CC43" i="10"/>
  <c r="CC42" i="10"/>
  <c r="CC41" i="10"/>
  <c r="CC40" i="10"/>
  <c r="CC39" i="10"/>
  <c r="CC38" i="10"/>
  <c r="CC37" i="10"/>
  <c r="CC390" i="10"/>
  <c r="CC214" i="10"/>
  <c r="CC206" i="10"/>
  <c r="CC161" i="10"/>
  <c r="CC142" i="10"/>
  <c r="CC100" i="10"/>
  <c r="CC85" i="10"/>
  <c r="CC83" i="10"/>
  <c r="CC67" i="10"/>
  <c r="CC55" i="10"/>
  <c r="CC225" i="10"/>
  <c r="CC18" i="10"/>
  <c r="CC15" i="10"/>
  <c r="CC13" i="10"/>
  <c r="CC54" i="10"/>
  <c r="CC20" i="10"/>
  <c r="CC11" i="10"/>
  <c r="CC9" i="10"/>
  <c r="CC106" i="10"/>
  <c r="CC14" i="10"/>
  <c r="CC8" i="10"/>
  <c r="CC239" i="10"/>
  <c r="CC70" i="10"/>
  <c r="CC21" i="10"/>
  <c r="CC12" i="10"/>
  <c r="CC10" i="10"/>
  <c r="CC158" i="10"/>
  <c r="CC104" i="10"/>
  <c r="CC19" i="10"/>
  <c r="AP82" i="9"/>
  <c r="CM873" i="10"/>
  <c r="CM871" i="10"/>
  <c r="CM869" i="10"/>
  <c r="CM867" i="10"/>
  <c r="CM864" i="10"/>
  <c r="CM862" i="10"/>
  <c r="CM860" i="10"/>
  <c r="CM874" i="10"/>
  <c r="CM872" i="10"/>
  <c r="CM870" i="10"/>
  <c r="CM868" i="10"/>
  <c r="CM861" i="10"/>
  <c r="CM850" i="10"/>
  <c r="CM853" i="10"/>
  <c r="CM865" i="10"/>
  <c r="CM856" i="10"/>
  <c r="CM863" i="10"/>
  <c r="CM858" i="10"/>
  <c r="CM854" i="10"/>
  <c r="CM859" i="10"/>
  <c r="CM855" i="10"/>
  <c r="CM852" i="10"/>
  <c r="CM837" i="10"/>
  <c r="CM849" i="10"/>
  <c r="CM847" i="10"/>
  <c r="CM845" i="10"/>
  <c r="CM843" i="10"/>
  <c r="CM841" i="10"/>
  <c r="CM851" i="10"/>
  <c r="CM846" i="10"/>
  <c r="CM844" i="10"/>
  <c r="CM842" i="10"/>
  <c r="CM840" i="10"/>
  <c r="CM829" i="10"/>
  <c r="CM827" i="10"/>
  <c r="CM825" i="10"/>
  <c r="CM823" i="10"/>
  <c r="CM836" i="10"/>
  <c r="CM835" i="10"/>
  <c r="CM833" i="10"/>
  <c r="CM831" i="10"/>
  <c r="CM838" i="10"/>
  <c r="CM834" i="10"/>
  <c r="CM832" i="10"/>
  <c r="CM824" i="10"/>
  <c r="CM810" i="10"/>
  <c r="CM808" i="10"/>
  <c r="CM826" i="10"/>
  <c r="CM820" i="10"/>
  <c r="CM818" i="10"/>
  <c r="CM816" i="10"/>
  <c r="CM814" i="10"/>
  <c r="CM822" i="10"/>
  <c r="CM819" i="10"/>
  <c r="CM817" i="10"/>
  <c r="CM815" i="10"/>
  <c r="CM813" i="10"/>
  <c r="CM800" i="10"/>
  <c r="CM798" i="10"/>
  <c r="CM796" i="10"/>
  <c r="CM794" i="10"/>
  <c r="CM806" i="10"/>
  <c r="CM804" i="10"/>
  <c r="CM782" i="10"/>
  <c r="CM780" i="10"/>
  <c r="CM771" i="10"/>
  <c r="CM769" i="10"/>
  <c r="CM767" i="10"/>
  <c r="CM809" i="10"/>
  <c r="CM805" i="10"/>
  <c r="CM792" i="10"/>
  <c r="CM790" i="10"/>
  <c r="CM788" i="10"/>
  <c r="CM777" i="10"/>
  <c r="CM775" i="10"/>
  <c r="CM811" i="10"/>
  <c r="CM781" i="10"/>
  <c r="CM828" i="10"/>
  <c r="CM801" i="10"/>
  <c r="CM797" i="10"/>
  <c r="CM795" i="10"/>
  <c r="CM793" i="10"/>
  <c r="CM791" i="10"/>
  <c r="CM789" i="10"/>
  <c r="CM787" i="10"/>
  <c r="CM776" i="10"/>
  <c r="CM774" i="10"/>
  <c r="CM807" i="10"/>
  <c r="CM755" i="10"/>
  <c r="CM753" i="10"/>
  <c r="CM751" i="10"/>
  <c r="CM749" i="10"/>
  <c r="CM759" i="10"/>
  <c r="CM799" i="10"/>
  <c r="CM763" i="10"/>
  <c r="CM770" i="10"/>
  <c r="CM746" i="10"/>
  <c r="CM744" i="10"/>
  <c r="CM760" i="10"/>
  <c r="CM758" i="10"/>
  <c r="CM768" i="10"/>
  <c r="CM766" i="10"/>
  <c r="CM745" i="10"/>
  <c r="CM772" i="10"/>
  <c r="CM752" i="10"/>
  <c r="CM762" i="10"/>
  <c r="CM754" i="10"/>
  <c r="CM764" i="10"/>
  <c r="CM756" i="10"/>
  <c r="CM785" i="10"/>
  <c r="CM742" i="10"/>
  <c r="CM740" i="10"/>
  <c r="CM738" i="10"/>
  <c r="CM736" i="10"/>
  <c r="CM734" i="10"/>
  <c r="CM732" i="10"/>
  <c r="CM730" i="10"/>
  <c r="CM743" i="10"/>
  <c r="CM735" i="10"/>
  <c r="CM733" i="10"/>
  <c r="CM731" i="10"/>
  <c r="CM748" i="10"/>
  <c r="CM737" i="10"/>
  <c r="CM739" i="10"/>
  <c r="CM728" i="10"/>
  <c r="CM726" i="10"/>
  <c r="CM724" i="10"/>
  <c r="CM722" i="10"/>
  <c r="CM720" i="10"/>
  <c r="CM718" i="10"/>
  <c r="CM716" i="10"/>
  <c r="CM714" i="10"/>
  <c r="CM712" i="10"/>
  <c r="CM741" i="10"/>
  <c r="CM750" i="10"/>
  <c r="CM725" i="10"/>
  <c r="CM710" i="10"/>
  <c r="CM708" i="10"/>
  <c r="CM706" i="10"/>
  <c r="CM704" i="10"/>
  <c r="CM702" i="10"/>
  <c r="CM700" i="10"/>
  <c r="CM698" i="10"/>
  <c r="CM696" i="10"/>
  <c r="CM694" i="10"/>
  <c r="CM727" i="10"/>
  <c r="CM729" i="10"/>
  <c r="CM717" i="10"/>
  <c r="CM711" i="10"/>
  <c r="CM709" i="10"/>
  <c r="CM707" i="10"/>
  <c r="CM705" i="10"/>
  <c r="CM703" i="10"/>
  <c r="CM701" i="10"/>
  <c r="CM699" i="10"/>
  <c r="CM697" i="10"/>
  <c r="CM719" i="10"/>
  <c r="CM723" i="10"/>
  <c r="CM677" i="10"/>
  <c r="CM675" i="10"/>
  <c r="CM673" i="10"/>
  <c r="CM689" i="10"/>
  <c r="CM687" i="10"/>
  <c r="CM685" i="10"/>
  <c r="CM683" i="10"/>
  <c r="CM681" i="10"/>
  <c r="CM679" i="10"/>
  <c r="CM713" i="10"/>
  <c r="CM693" i="10"/>
  <c r="CM690" i="10"/>
  <c r="CM688" i="10"/>
  <c r="CM686" i="10"/>
  <c r="CM684" i="10"/>
  <c r="CM682" i="10"/>
  <c r="CM680" i="10"/>
  <c r="CM692" i="10"/>
  <c r="CM676" i="10"/>
  <c r="CM670" i="10"/>
  <c r="CM668" i="10"/>
  <c r="CM666" i="10"/>
  <c r="CM664" i="10"/>
  <c r="CM662" i="10"/>
  <c r="CM660" i="10"/>
  <c r="CM658" i="10"/>
  <c r="CM656" i="10"/>
  <c r="CM654" i="10"/>
  <c r="CM652" i="10"/>
  <c r="CM650" i="10"/>
  <c r="CM721" i="10"/>
  <c r="CM715" i="10"/>
  <c r="CM674" i="10"/>
  <c r="CM672" i="10"/>
  <c r="CM695" i="10"/>
  <c r="CM661" i="10"/>
  <c r="CM663" i="10"/>
  <c r="CM631" i="10"/>
  <c r="CM665" i="10"/>
  <c r="CM651" i="10"/>
  <c r="CM649" i="10"/>
  <c r="CM635" i="10"/>
  <c r="CM633" i="10"/>
  <c r="CM667" i="10"/>
  <c r="CM653" i="10"/>
  <c r="CM645" i="10"/>
  <c r="CM643" i="10"/>
  <c r="CM641" i="10"/>
  <c r="CM639" i="10"/>
  <c r="CM637" i="10"/>
  <c r="CM627" i="10"/>
  <c r="CM625" i="10"/>
  <c r="CM657" i="10"/>
  <c r="CM634" i="10"/>
  <c r="CM659" i="10"/>
  <c r="CM646" i="10"/>
  <c r="CM644" i="10"/>
  <c r="CM642" i="10"/>
  <c r="CM640" i="10"/>
  <c r="CM638" i="10"/>
  <c r="CM628" i="10"/>
  <c r="CM671" i="10"/>
  <c r="CM626" i="10"/>
  <c r="CM614" i="10"/>
  <c r="CM612" i="10"/>
  <c r="CM610" i="10"/>
  <c r="CM655" i="10"/>
  <c r="CM622" i="10"/>
  <c r="CM620" i="10"/>
  <c r="CM618" i="10"/>
  <c r="CM605" i="10"/>
  <c r="CM603" i="10"/>
  <c r="CM601" i="10"/>
  <c r="CM630" i="10"/>
  <c r="CM669" i="10"/>
  <c r="CM615" i="10"/>
  <c r="CM613" i="10"/>
  <c r="CM611" i="10"/>
  <c r="CM609" i="10"/>
  <c r="CM584" i="10"/>
  <c r="CM582" i="10"/>
  <c r="CM580" i="10"/>
  <c r="CM578" i="10"/>
  <c r="CM576" i="10"/>
  <c r="CM574" i="10"/>
  <c r="CM572" i="10"/>
  <c r="CM570" i="10"/>
  <c r="CM568" i="10"/>
  <c r="CM566" i="10"/>
  <c r="CM564" i="10"/>
  <c r="CM562" i="10"/>
  <c r="CM547" i="10"/>
  <c r="CM551" i="10"/>
  <c r="CM617" i="10"/>
  <c r="CM590" i="10"/>
  <c r="CM588" i="10"/>
  <c r="CM555" i="10"/>
  <c r="CM647" i="10"/>
  <c r="CM619" i="10"/>
  <c r="CM604" i="10"/>
  <c r="CM600" i="10"/>
  <c r="CM598" i="10"/>
  <c r="CM596" i="10"/>
  <c r="CM594" i="10"/>
  <c r="CM592" i="10"/>
  <c r="CM559" i="10"/>
  <c r="CM621" i="10"/>
  <c r="CM606" i="10"/>
  <c r="CM585" i="10"/>
  <c r="CM583" i="10"/>
  <c r="CM581" i="10"/>
  <c r="CM579" i="10"/>
  <c r="CM577" i="10"/>
  <c r="CM575" i="10"/>
  <c r="CM573" i="10"/>
  <c r="CM571" i="10"/>
  <c r="CM569" i="10"/>
  <c r="CM567" i="10"/>
  <c r="CM565" i="10"/>
  <c r="CM563" i="10"/>
  <c r="CM561" i="10"/>
  <c r="CM552" i="10"/>
  <c r="CM550" i="10"/>
  <c r="CM589" i="10"/>
  <c r="CM556" i="10"/>
  <c r="CM554" i="10"/>
  <c r="CM595" i="10"/>
  <c r="CM558" i="10"/>
  <c r="CM544" i="10"/>
  <c r="CM542" i="10"/>
  <c r="CM540" i="10"/>
  <c r="CM538" i="10"/>
  <c r="CM536" i="10"/>
  <c r="CM534" i="10"/>
  <c r="CM532" i="10"/>
  <c r="CM530" i="10"/>
  <c r="CM526" i="10"/>
  <c r="CM524" i="10"/>
  <c r="CM522" i="10"/>
  <c r="CM520" i="10"/>
  <c r="CM518" i="10"/>
  <c r="CM516" i="10"/>
  <c r="CM514" i="10"/>
  <c r="CM512" i="10"/>
  <c r="CM510" i="10"/>
  <c r="CM508" i="10"/>
  <c r="CM504" i="10"/>
  <c r="CM502" i="10"/>
  <c r="CM500" i="10"/>
  <c r="CM498" i="10"/>
  <c r="CM496" i="10"/>
  <c r="CM494" i="10"/>
  <c r="CM492" i="10"/>
  <c r="CM602" i="10"/>
  <c r="CM548" i="10"/>
  <c r="CM599" i="10"/>
  <c r="CM593" i="10"/>
  <c r="CM546" i="10"/>
  <c r="CM543" i="10"/>
  <c r="CM541" i="10"/>
  <c r="CM539" i="10"/>
  <c r="CM537" i="10"/>
  <c r="CM535" i="10"/>
  <c r="CM533" i="10"/>
  <c r="CM531" i="10"/>
  <c r="CM529" i="10"/>
  <c r="CM527" i="10"/>
  <c r="CM525" i="10"/>
  <c r="CM521" i="10"/>
  <c r="CM517" i="10"/>
  <c r="CM515" i="10"/>
  <c r="CM513" i="10"/>
  <c r="CM511" i="10"/>
  <c r="CM509" i="10"/>
  <c r="CM505" i="10"/>
  <c r="CM503" i="10"/>
  <c r="CM501" i="10"/>
  <c r="CM499" i="10"/>
  <c r="CM497" i="10"/>
  <c r="CM597" i="10"/>
  <c r="CM495" i="10"/>
  <c r="CM491" i="10"/>
  <c r="CM489" i="10"/>
  <c r="CM487" i="10"/>
  <c r="CM485" i="10"/>
  <c r="CM483" i="10"/>
  <c r="CM481" i="10"/>
  <c r="CM479" i="10"/>
  <c r="CM477" i="10"/>
  <c r="CM475" i="10"/>
  <c r="CM473" i="10"/>
  <c r="CM471" i="10"/>
  <c r="CM469" i="10"/>
  <c r="CM467" i="10"/>
  <c r="CM465" i="10"/>
  <c r="CM463" i="10"/>
  <c r="CM461" i="10"/>
  <c r="CM459" i="10"/>
  <c r="CM457" i="10"/>
  <c r="CM455" i="10"/>
  <c r="CM453" i="10"/>
  <c r="CM451" i="10"/>
  <c r="CM493" i="10"/>
  <c r="CM490" i="10"/>
  <c r="CM488" i="10"/>
  <c r="CM486" i="10"/>
  <c r="CM484" i="10"/>
  <c r="CM482" i="10"/>
  <c r="CM480" i="10"/>
  <c r="CM478" i="10"/>
  <c r="CM476" i="10"/>
  <c r="CM474" i="10"/>
  <c r="CM472" i="10"/>
  <c r="CM470" i="10"/>
  <c r="CM468" i="10"/>
  <c r="CM466" i="10"/>
  <c r="CM464" i="10"/>
  <c r="CM462" i="10"/>
  <c r="CM460" i="10"/>
  <c r="CM458" i="10"/>
  <c r="CM456" i="10"/>
  <c r="CM454" i="10"/>
  <c r="CM447" i="10"/>
  <c r="CM445" i="10"/>
  <c r="CM443" i="10"/>
  <c r="CM441" i="10"/>
  <c r="CM439" i="10"/>
  <c r="CM437" i="10"/>
  <c r="CM435" i="10"/>
  <c r="CM408" i="10"/>
  <c r="CM416" i="10"/>
  <c r="CM414" i="10"/>
  <c r="CM412" i="10"/>
  <c r="CM410" i="10"/>
  <c r="CM432" i="10"/>
  <c r="CM430" i="10"/>
  <c r="CM428" i="10"/>
  <c r="CM426" i="10"/>
  <c r="CM424" i="10"/>
  <c r="CM422" i="10"/>
  <c r="CM420" i="10"/>
  <c r="CM418" i="10"/>
  <c r="CM452" i="10"/>
  <c r="CM448" i="10"/>
  <c r="CM446" i="10"/>
  <c r="CM444" i="10"/>
  <c r="CM442" i="10"/>
  <c r="CM440" i="10"/>
  <c r="CM438" i="10"/>
  <c r="CM436" i="10"/>
  <c r="CM434" i="10"/>
  <c r="CM415" i="10"/>
  <c r="CM413" i="10"/>
  <c r="CM411" i="10"/>
  <c r="CM427" i="10"/>
  <c r="CM405" i="10"/>
  <c r="CM385" i="10"/>
  <c r="CM383" i="10"/>
  <c r="CM381" i="10"/>
  <c r="CM379" i="10"/>
  <c r="CM377" i="10"/>
  <c r="CM375" i="10"/>
  <c r="CM373" i="10"/>
  <c r="CM371" i="10"/>
  <c r="CM369" i="10"/>
  <c r="CM421" i="10"/>
  <c r="CM399" i="10"/>
  <c r="CM397" i="10"/>
  <c r="CM395" i="10"/>
  <c r="CM393" i="10"/>
  <c r="CM391" i="10"/>
  <c r="CM389" i="10"/>
  <c r="CM450" i="10"/>
  <c r="CM431" i="10"/>
  <c r="CM425" i="10"/>
  <c r="CM407" i="10"/>
  <c r="CM366" i="10"/>
  <c r="CM364" i="10"/>
  <c r="CM362" i="10"/>
  <c r="CM360" i="10"/>
  <c r="CM358" i="10"/>
  <c r="CM419" i="10"/>
  <c r="CM403" i="10"/>
  <c r="CM386" i="10"/>
  <c r="CM384" i="10"/>
  <c r="CM382" i="10"/>
  <c r="CM380" i="10"/>
  <c r="CM378" i="10"/>
  <c r="CM376" i="10"/>
  <c r="CM374" i="10"/>
  <c r="CM372" i="10"/>
  <c r="CM370" i="10"/>
  <c r="CM429" i="10"/>
  <c r="CM400" i="10"/>
  <c r="CM398" i="10"/>
  <c r="CM396" i="10"/>
  <c r="CM394" i="10"/>
  <c r="CM392" i="10"/>
  <c r="CM390" i="10"/>
  <c r="CM388" i="10"/>
  <c r="CM423" i="10"/>
  <c r="CM404" i="10"/>
  <c r="CM402" i="10"/>
  <c r="CM406" i="10"/>
  <c r="CM353" i="10"/>
  <c r="CM351" i="10"/>
  <c r="CM344" i="10"/>
  <c r="CM316" i="10"/>
  <c r="CM314" i="10"/>
  <c r="CM312" i="10"/>
  <c r="CM367" i="10"/>
  <c r="CM331" i="10"/>
  <c r="CM329" i="10"/>
  <c r="CM322" i="10"/>
  <c r="CM320" i="10"/>
  <c r="CM318" i="10"/>
  <c r="CM295" i="10"/>
  <c r="CM361" i="10"/>
  <c r="CM348" i="10"/>
  <c r="CM337" i="10"/>
  <c r="CM335" i="10"/>
  <c r="CM333" i="10"/>
  <c r="CM301" i="10"/>
  <c r="CM299" i="10"/>
  <c r="CM297" i="10"/>
  <c r="CM341" i="10"/>
  <c r="CM339" i="10"/>
  <c r="CM326" i="10"/>
  <c r="CM309" i="10"/>
  <c r="CM307" i="10"/>
  <c r="CM305" i="10"/>
  <c r="CM365" i="10"/>
  <c r="CM352" i="10"/>
  <c r="CM315" i="10"/>
  <c r="CM313" i="10"/>
  <c r="CM311" i="10"/>
  <c r="CM359" i="10"/>
  <c r="CM357" i="10"/>
  <c r="CM356" i="10"/>
  <c r="CM354" i="10"/>
  <c r="CM330" i="10"/>
  <c r="CM321" i="10"/>
  <c r="CM319" i="10"/>
  <c r="CM294" i="10"/>
  <c r="CM347" i="10"/>
  <c r="CM336" i="10"/>
  <c r="CM334" i="10"/>
  <c r="CM302" i="10"/>
  <c r="CM342" i="10"/>
  <c r="CM289" i="10"/>
  <c r="CM287" i="10"/>
  <c r="CM285" i="10"/>
  <c r="CM260" i="10"/>
  <c r="CM258" i="10"/>
  <c r="CM306" i="10"/>
  <c r="CM293" i="10"/>
  <c r="CM291" i="10"/>
  <c r="CM270" i="10"/>
  <c r="CM268" i="10"/>
  <c r="CM266" i="10"/>
  <c r="CM264" i="10"/>
  <c r="CM262" i="10"/>
  <c r="CM363" i="10"/>
  <c r="CM298" i="10"/>
  <c r="CM282" i="10"/>
  <c r="CM280" i="10"/>
  <c r="CM278" i="10"/>
  <c r="CM276" i="10"/>
  <c r="CM274" i="10"/>
  <c r="CM272" i="10"/>
  <c r="CM340" i="10"/>
  <c r="CM255" i="10"/>
  <c r="CM253" i="10"/>
  <c r="CM251" i="10"/>
  <c r="CM249" i="10"/>
  <c r="CM247" i="10"/>
  <c r="CM245" i="10"/>
  <c r="CM243" i="10"/>
  <c r="CM325" i="10"/>
  <c r="CM304" i="10"/>
  <c r="CM288" i="10"/>
  <c r="CM286" i="10"/>
  <c r="CM259" i="10"/>
  <c r="CM257" i="10"/>
  <c r="CM292" i="10"/>
  <c r="CM269" i="10"/>
  <c r="CM267" i="10"/>
  <c r="CM265" i="10"/>
  <c r="CM263" i="10"/>
  <c r="CM308" i="10"/>
  <c r="CM281" i="10"/>
  <c r="CM279" i="10"/>
  <c r="CM277" i="10"/>
  <c r="CM275" i="10"/>
  <c r="CM273" i="10"/>
  <c r="CM248" i="10"/>
  <c r="CM235" i="10"/>
  <c r="CM203" i="10"/>
  <c r="CM201" i="10"/>
  <c r="CM199" i="10"/>
  <c r="CM172" i="10"/>
  <c r="CM153" i="10"/>
  <c r="CM151" i="10"/>
  <c r="CM149" i="10"/>
  <c r="CM138" i="10"/>
  <c r="CM136" i="10"/>
  <c r="CM134" i="10"/>
  <c r="CM132" i="10"/>
  <c r="CM130" i="10"/>
  <c r="CM239" i="10"/>
  <c r="CM215" i="10"/>
  <c r="CM213" i="10"/>
  <c r="CM211" i="10"/>
  <c r="CM209" i="10"/>
  <c r="CM207" i="10"/>
  <c r="CM188" i="10"/>
  <c r="CM180" i="10"/>
  <c r="CM178" i="10"/>
  <c r="CM176" i="10"/>
  <c r="CM159" i="10"/>
  <c r="CM157" i="10"/>
  <c r="CM252" i="10"/>
  <c r="CM237" i="10"/>
  <c r="CM234" i="10"/>
  <c r="CM232" i="10"/>
  <c r="CM230" i="10"/>
  <c r="CM228" i="10"/>
  <c r="CM224" i="10"/>
  <c r="CM219" i="10"/>
  <c r="CM217" i="10"/>
  <c r="CM191" i="10"/>
  <c r="CM184" i="10"/>
  <c r="CM182" i="10"/>
  <c r="CM163" i="10"/>
  <c r="CM161" i="10"/>
  <c r="CM144" i="10"/>
  <c r="CM142" i="10"/>
  <c r="CM119" i="10"/>
  <c r="CM117" i="10"/>
  <c r="CM246" i="10"/>
  <c r="CM238" i="10"/>
  <c r="CM196" i="10"/>
  <c r="CM169" i="10"/>
  <c r="CM167" i="10"/>
  <c r="CM127" i="10"/>
  <c r="CM125" i="10"/>
  <c r="CM123" i="10"/>
  <c r="CM300" i="10"/>
  <c r="CM204" i="10"/>
  <c r="CM202" i="10"/>
  <c r="CM200" i="10"/>
  <c r="CM189" i="10"/>
  <c r="CM173" i="10"/>
  <c r="CM250" i="10"/>
  <c r="CM225" i="10"/>
  <c r="CM222" i="10"/>
  <c r="CM214" i="10"/>
  <c r="CM212" i="10"/>
  <c r="CM210" i="10"/>
  <c r="CM208" i="10"/>
  <c r="CM206" i="10"/>
  <c r="CM192" i="10"/>
  <c r="CM179" i="10"/>
  <c r="CM177" i="10"/>
  <c r="CM175" i="10"/>
  <c r="CM158" i="10"/>
  <c r="CM156" i="10"/>
  <c r="CM244" i="10"/>
  <c r="CM242" i="10"/>
  <c r="CM241" i="10"/>
  <c r="CM240" i="10"/>
  <c r="CM233" i="10"/>
  <c r="CM231" i="10"/>
  <c r="CM227" i="10"/>
  <c r="CM220" i="10"/>
  <c r="CM218" i="10"/>
  <c r="CM187" i="10"/>
  <c r="CM183" i="10"/>
  <c r="CM164" i="10"/>
  <c r="CM145" i="10"/>
  <c r="CM143" i="10"/>
  <c r="CM141" i="10"/>
  <c r="CM120" i="10"/>
  <c r="CM118" i="10"/>
  <c r="CM223" i="10"/>
  <c r="CM166" i="10"/>
  <c r="CM137" i="10"/>
  <c r="CM101" i="10"/>
  <c r="CM99" i="10"/>
  <c r="CM86" i="10"/>
  <c r="CM84" i="10"/>
  <c r="CM71" i="10"/>
  <c r="CM50" i="10"/>
  <c r="CM21" i="10"/>
  <c r="CM168" i="10"/>
  <c r="CM105" i="10"/>
  <c r="CM103" i="10"/>
  <c r="CM73" i="10"/>
  <c r="CM66" i="10"/>
  <c r="CM49" i="10"/>
  <c r="CM27" i="10"/>
  <c r="CM26" i="10"/>
  <c r="CM25" i="10"/>
  <c r="CM24" i="10"/>
  <c r="CM23" i="10"/>
  <c r="CM18" i="10"/>
  <c r="CM14" i="10"/>
  <c r="CM12" i="10"/>
  <c r="CM10" i="10"/>
  <c r="CM8" i="10"/>
  <c r="CM197" i="10"/>
  <c r="CM148" i="10"/>
  <c r="CM92" i="10"/>
  <c r="CM90" i="10"/>
  <c r="CM77" i="10"/>
  <c r="CM75" i="10"/>
  <c r="CM69" i="10"/>
  <c r="CM65" i="10"/>
  <c r="CM57" i="10"/>
  <c r="CM48" i="10"/>
  <c r="CM35" i="10"/>
  <c r="CM34" i="10"/>
  <c r="CM33" i="10"/>
  <c r="CM32" i="10"/>
  <c r="CM31" i="10"/>
  <c r="CM30" i="10"/>
  <c r="CM29" i="10"/>
  <c r="CM150" i="10"/>
  <c r="CM111" i="10"/>
  <c r="CM110" i="10"/>
  <c r="CM109" i="10"/>
  <c r="CM96" i="10"/>
  <c r="CM81" i="10"/>
  <c r="CM79" i="10"/>
  <c r="CM63" i="10"/>
  <c r="CM62" i="10"/>
  <c r="CM61" i="10"/>
  <c r="CM60" i="10"/>
  <c r="CM59" i="10"/>
  <c r="CM56" i="10"/>
  <c r="CM47" i="10"/>
  <c r="CM44" i="10"/>
  <c r="CM43" i="10"/>
  <c r="CM42" i="10"/>
  <c r="CM41" i="10"/>
  <c r="CM40" i="10"/>
  <c r="CM39" i="10"/>
  <c r="CM38" i="10"/>
  <c r="CM37" i="10"/>
  <c r="CM20" i="10"/>
  <c r="CM170" i="10"/>
  <c r="CM152" i="10"/>
  <c r="CM129" i="10"/>
  <c r="CM122" i="10"/>
  <c r="CM116" i="10"/>
  <c r="CM115" i="10"/>
  <c r="CM114" i="10"/>
  <c r="CM100" i="10"/>
  <c r="CM85" i="10"/>
  <c r="CM83" i="10"/>
  <c r="CM67" i="10"/>
  <c r="CM55" i="10"/>
  <c r="CM190" i="10"/>
  <c r="CM154" i="10"/>
  <c r="CM131" i="10"/>
  <c r="CM124" i="10"/>
  <c r="CM106" i="10"/>
  <c r="CM104" i="10"/>
  <c r="CM70" i="10"/>
  <c r="CM54" i="10"/>
  <c r="CM133" i="10"/>
  <c r="CM126" i="10"/>
  <c r="CM108" i="10"/>
  <c r="CM93" i="10"/>
  <c r="CM91" i="10"/>
  <c r="CM89" i="10"/>
  <c r="CM76" i="10"/>
  <c r="CM53" i="10"/>
  <c r="CM19" i="10"/>
  <c r="CM135" i="10"/>
  <c r="CM97" i="10"/>
  <c r="CM13" i="10"/>
  <c r="CM51" i="10"/>
  <c r="CM11" i="10"/>
  <c r="CM9" i="10"/>
  <c r="CM95" i="10"/>
  <c r="CM80" i="10"/>
  <c r="CM254" i="10"/>
  <c r="CM68" i="10"/>
  <c r="CM15" i="10"/>
  <c r="CN873" i="10"/>
  <c r="CN871" i="10"/>
  <c r="CN869" i="10"/>
  <c r="CN867" i="10"/>
  <c r="CN874" i="10"/>
  <c r="CN872" i="10"/>
  <c r="CN870" i="10"/>
  <c r="CN868" i="10"/>
  <c r="CN853" i="10"/>
  <c r="CN865" i="10"/>
  <c r="CN856" i="10"/>
  <c r="CN863" i="10"/>
  <c r="CN858" i="10"/>
  <c r="CN851" i="10"/>
  <c r="CN854" i="10"/>
  <c r="CN864" i="10"/>
  <c r="CN860" i="10"/>
  <c r="CN859" i="10"/>
  <c r="CN855" i="10"/>
  <c r="CN862" i="10"/>
  <c r="CN861" i="10"/>
  <c r="CN850" i="10"/>
  <c r="CN849" i="10"/>
  <c r="CN847" i="10"/>
  <c r="CN845" i="10"/>
  <c r="CN843" i="10"/>
  <c r="CN841" i="10"/>
  <c r="CN846" i="10"/>
  <c r="CN844" i="10"/>
  <c r="CN842" i="10"/>
  <c r="CN852" i="10"/>
  <c r="CN840" i="10"/>
  <c r="CN836" i="10"/>
  <c r="CN835" i="10"/>
  <c r="CN833" i="10"/>
  <c r="CN831" i="10"/>
  <c r="CN838" i="10"/>
  <c r="CN837" i="10"/>
  <c r="CN834" i="10"/>
  <c r="CN832" i="10"/>
  <c r="CN826" i="10"/>
  <c r="CN823" i="10"/>
  <c r="CN820" i="10"/>
  <c r="CN818" i="10"/>
  <c r="CN816" i="10"/>
  <c r="CN814" i="10"/>
  <c r="CN825" i="10"/>
  <c r="CN822" i="10"/>
  <c r="CN827" i="10"/>
  <c r="CN811" i="10"/>
  <c r="CN828" i="10"/>
  <c r="CN829" i="10"/>
  <c r="CN824" i="10"/>
  <c r="CN815" i="10"/>
  <c r="CN806" i="10"/>
  <c r="CN804" i="10"/>
  <c r="CN813" i="10"/>
  <c r="CN817" i="10"/>
  <c r="CN801" i="10"/>
  <c r="CN799" i="10"/>
  <c r="CN797" i="10"/>
  <c r="CN819" i="10"/>
  <c r="CN809" i="10"/>
  <c r="CN807" i="10"/>
  <c r="CN805" i="10"/>
  <c r="CN810" i="10"/>
  <c r="CN800" i="10"/>
  <c r="CN798" i="10"/>
  <c r="CN808" i="10"/>
  <c r="CN796" i="10"/>
  <c r="CN794" i="10"/>
  <c r="CN782" i="10"/>
  <c r="CN780" i="10"/>
  <c r="CN771" i="10"/>
  <c r="CN769" i="10"/>
  <c r="CN792" i="10"/>
  <c r="CN790" i="10"/>
  <c r="CN788" i="10"/>
  <c r="CN777" i="10"/>
  <c r="CN775" i="10"/>
  <c r="CN785" i="10"/>
  <c r="CN772" i="10"/>
  <c r="CN770" i="10"/>
  <c r="CN793" i="10"/>
  <c r="CN781" i="10"/>
  <c r="CN759" i="10"/>
  <c r="CN767" i="10"/>
  <c r="CN763" i="10"/>
  <c r="CN787" i="10"/>
  <c r="CN774" i="10"/>
  <c r="CN746" i="10"/>
  <c r="CN756" i="10"/>
  <c r="CN754" i="10"/>
  <c r="CN752" i="10"/>
  <c r="CN750" i="10"/>
  <c r="CN748" i="10"/>
  <c r="CN795" i="10"/>
  <c r="CN764" i="10"/>
  <c r="CN762" i="10"/>
  <c r="CN755" i="10"/>
  <c r="CN753" i="10"/>
  <c r="CN751" i="10"/>
  <c r="CN749" i="10"/>
  <c r="CN789" i="10"/>
  <c r="CN768" i="10"/>
  <c r="CN766" i="10"/>
  <c r="CN758" i="10"/>
  <c r="CN745" i="10"/>
  <c r="CN760" i="10"/>
  <c r="CN742" i="10"/>
  <c r="CN740" i="10"/>
  <c r="CN738" i="10"/>
  <c r="CN736" i="10"/>
  <c r="CN734" i="10"/>
  <c r="CN732" i="10"/>
  <c r="CN791" i="10"/>
  <c r="CN744" i="10"/>
  <c r="CN776" i="10"/>
  <c r="CN743" i="10"/>
  <c r="CN735" i="10"/>
  <c r="CN733" i="10"/>
  <c r="CN731" i="10"/>
  <c r="CN737" i="10"/>
  <c r="CN739" i="10"/>
  <c r="CN728" i="10"/>
  <c r="CN726" i="10"/>
  <c r="CN724" i="10"/>
  <c r="CN722" i="10"/>
  <c r="CN720" i="10"/>
  <c r="CN718" i="10"/>
  <c r="CN716" i="10"/>
  <c r="CN714" i="10"/>
  <c r="CN712" i="10"/>
  <c r="CN741" i="10"/>
  <c r="CN730" i="10"/>
  <c r="CN727" i="10"/>
  <c r="CN729" i="10"/>
  <c r="CN717" i="10"/>
  <c r="CN711" i="10"/>
  <c r="CN709" i="10"/>
  <c r="CN707" i="10"/>
  <c r="CN705" i="10"/>
  <c r="CN703" i="10"/>
  <c r="CN701" i="10"/>
  <c r="CN699" i="10"/>
  <c r="CN719" i="10"/>
  <c r="CN721" i="10"/>
  <c r="CN715" i="10"/>
  <c r="CN713" i="10"/>
  <c r="CN698" i="10"/>
  <c r="CN677" i="10"/>
  <c r="CN675" i="10"/>
  <c r="CN708" i="10"/>
  <c r="CN700" i="10"/>
  <c r="CN689" i="10"/>
  <c r="CN687" i="10"/>
  <c r="CN685" i="10"/>
  <c r="CN683" i="10"/>
  <c r="CN681" i="10"/>
  <c r="CN679" i="10"/>
  <c r="CN725" i="10"/>
  <c r="CN710" i="10"/>
  <c r="CN702" i="10"/>
  <c r="CN695" i="10"/>
  <c r="CN697" i="10"/>
  <c r="CN692" i="10"/>
  <c r="CN723" i="10"/>
  <c r="CN706" i="10"/>
  <c r="CN693" i="10"/>
  <c r="CN704" i="10"/>
  <c r="CN690" i="10"/>
  <c r="CN682" i="10"/>
  <c r="CN674" i="10"/>
  <c r="CN672" i="10"/>
  <c r="CN694" i="10"/>
  <c r="CN684" i="10"/>
  <c r="CN671" i="10"/>
  <c r="CN669" i="10"/>
  <c r="CN667" i="10"/>
  <c r="CN665" i="10"/>
  <c r="CN663" i="10"/>
  <c r="CN661" i="10"/>
  <c r="CN659" i="10"/>
  <c r="CN657" i="10"/>
  <c r="CN655" i="10"/>
  <c r="CN653" i="10"/>
  <c r="CN651" i="10"/>
  <c r="CN688" i="10"/>
  <c r="CN680" i="10"/>
  <c r="CN676" i="10"/>
  <c r="CN670" i="10"/>
  <c r="CN668" i="10"/>
  <c r="CN666" i="10"/>
  <c r="CN664" i="10"/>
  <c r="CN662" i="10"/>
  <c r="CN660" i="10"/>
  <c r="CN658" i="10"/>
  <c r="CN656" i="10"/>
  <c r="CN654" i="10"/>
  <c r="CN652" i="10"/>
  <c r="CN650" i="10"/>
  <c r="CN696" i="10"/>
  <c r="CN686" i="10"/>
  <c r="CN631" i="10"/>
  <c r="CN649" i="10"/>
  <c r="CN635" i="10"/>
  <c r="CN633" i="10"/>
  <c r="CN645" i="10"/>
  <c r="CN643" i="10"/>
  <c r="CN641" i="10"/>
  <c r="CN639" i="10"/>
  <c r="CN637" i="10"/>
  <c r="CN627" i="10"/>
  <c r="CN625" i="10"/>
  <c r="CN647" i="10"/>
  <c r="CN673" i="10"/>
  <c r="CN646" i="10"/>
  <c r="CN644" i="10"/>
  <c r="CN642" i="10"/>
  <c r="CN640" i="10"/>
  <c r="CN638" i="10"/>
  <c r="CN628" i="10"/>
  <c r="CN626" i="10"/>
  <c r="CN614" i="10"/>
  <c r="CN612" i="10"/>
  <c r="CN610" i="10"/>
  <c r="CN622" i="10"/>
  <c r="CN620" i="10"/>
  <c r="CN618" i="10"/>
  <c r="CN605" i="10"/>
  <c r="CN603" i="10"/>
  <c r="CN634" i="10"/>
  <c r="CN630" i="10"/>
  <c r="CN615" i="10"/>
  <c r="CN613" i="10"/>
  <c r="CN611" i="10"/>
  <c r="CN609" i="10"/>
  <c r="CN621" i="10"/>
  <c r="CN619" i="10"/>
  <c r="CN617" i="10"/>
  <c r="CN551" i="10"/>
  <c r="CN590" i="10"/>
  <c r="CN588" i="10"/>
  <c r="CN555" i="10"/>
  <c r="CN604" i="10"/>
  <c r="CN601" i="10"/>
  <c r="CN600" i="10"/>
  <c r="CN598" i="10"/>
  <c r="CN596" i="10"/>
  <c r="CN594" i="10"/>
  <c r="CN592" i="10"/>
  <c r="CN559" i="10"/>
  <c r="CN606" i="10"/>
  <c r="CN585" i="10"/>
  <c r="CN583" i="10"/>
  <c r="CN581" i="10"/>
  <c r="CN579" i="10"/>
  <c r="CN577" i="10"/>
  <c r="CN575" i="10"/>
  <c r="CN573" i="10"/>
  <c r="CN571" i="10"/>
  <c r="CN569" i="10"/>
  <c r="CN567" i="10"/>
  <c r="CN565" i="10"/>
  <c r="CN563" i="10"/>
  <c r="CN561" i="10"/>
  <c r="CN548" i="10"/>
  <c r="CN589" i="10"/>
  <c r="CN556" i="10"/>
  <c r="CN554" i="10"/>
  <c r="CN602" i="10"/>
  <c r="CN599" i="10"/>
  <c r="CN597" i="10"/>
  <c r="CN595" i="10"/>
  <c r="CN593" i="10"/>
  <c r="CN558" i="10"/>
  <c r="CN580" i="10"/>
  <c r="CN572" i="10"/>
  <c r="CN564" i="10"/>
  <c r="CN544" i="10"/>
  <c r="CN542" i="10"/>
  <c r="CN540" i="10"/>
  <c r="CN538" i="10"/>
  <c r="CN536" i="10"/>
  <c r="CN534" i="10"/>
  <c r="CN532" i="10"/>
  <c r="CN530" i="10"/>
  <c r="CN526" i="10"/>
  <c r="CN524" i="10"/>
  <c r="CN522" i="10"/>
  <c r="CN520" i="10"/>
  <c r="CN518" i="10"/>
  <c r="CN516" i="10"/>
  <c r="CN514" i="10"/>
  <c r="CN512" i="10"/>
  <c r="CN510" i="10"/>
  <c r="CN508" i="10"/>
  <c r="CN504" i="10"/>
  <c r="CN502" i="10"/>
  <c r="CN500" i="10"/>
  <c r="CN550" i="10"/>
  <c r="CN578" i="10"/>
  <c r="CN570" i="10"/>
  <c r="CN562" i="10"/>
  <c r="CN552" i="10"/>
  <c r="CN547" i="10"/>
  <c r="CN546" i="10"/>
  <c r="CN584" i="10"/>
  <c r="CN576" i="10"/>
  <c r="CN568" i="10"/>
  <c r="CN543" i="10"/>
  <c r="CN541" i="10"/>
  <c r="CN539" i="10"/>
  <c r="CN537" i="10"/>
  <c r="CN535" i="10"/>
  <c r="CN533" i="10"/>
  <c r="CN531" i="10"/>
  <c r="CN529" i="10"/>
  <c r="CN527" i="10"/>
  <c r="CN525" i="10"/>
  <c r="CN521" i="10"/>
  <c r="CN517" i="10"/>
  <c r="CN515" i="10"/>
  <c r="CN513" i="10"/>
  <c r="CN511" i="10"/>
  <c r="CN509" i="10"/>
  <c r="CN505" i="10"/>
  <c r="CN503" i="10"/>
  <c r="CN501" i="10"/>
  <c r="CN499" i="10"/>
  <c r="CN582" i="10"/>
  <c r="CN574" i="10"/>
  <c r="CN566" i="10"/>
  <c r="CN495" i="10"/>
  <c r="CN491" i="10"/>
  <c r="CN489" i="10"/>
  <c r="CN487" i="10"/>
  <c r="CN485" i="10"/>
  <c r="CN483" i="10"/>
  <c r="CN481" i="10"/>
  <c r="CN479" i="10"/>
  <c r="CN477" i="10"/>
  <c r="CN475" i="10"/>
  <c r="CN473" i="10"/>
  <c r="CN471" i="10"/>
  <c r="CN469" i="10"/>
  <c r="CN467" i="10"/>
  <c r="CN465" i="10"/>
  <c r="CN463" i="10"/>
  <c r="CN461" i="10"/>
  <c r="CN459" i="10"/>
  <c r="CN457" i="10"/>
  <c r="CN455" i="10"/>
  <c r="CN453" i="10"/>
  <c r="CN492" i="10"/>
  <c r="CN498" i="10"/>
  <c r="CN497" i="10"/>
  <c r="CN493" i="10"/>
  <c r="CN490" i="10"/>
  <c r="CN488" i="10"/>
  <c r="CN486" i="10"/>
  <c r="CN484" i="10"/>
  <c r="CN482" i="10"/>
  <c r="CN480" i="10"/>
  <c r="CN478" i="10"/>
  <c r="CN476" i="10"/>
  <c r="CN474" i="10"/>
  <c r="CN472" i="10"/>
  <c r="CN470" i="10"/>
  <c r="CN468" i="10"/>
  <c r="CN466" i="10"/>
  <c r="CN464" i="10"/>
  <c r="CN462" i="10"/>
  <c r="CN496" i="10"/>
  <c r="CN494" i="10"/>
  <c r="CN454" i="10"/>
  <c r="CN451" i="10"/>
  <c r="CN416" i="10"/>
  <c r="CN414" i="10"/>
  <c r="CN412" i="10"/>
  <c r="CN410" i="10"/>
  <c r="CN456" i="10"/>
  <c r="CN432" i="10"/>
  <c r="CN430" i="10"/>
  <c r="CN428" i="10"/>
  <c r="CN426" i="10"/>
  <c r="CN424" i="10"/>
  <c r="CN422" i="10"/>
  <c r="CN420" i="10"/>
  <c r="CN418" i="10"/>
  <c r="CN452" i="10"/>
  <c r="CN448" i="10"/>
  <c r="CN446" i="10"/>
  <c r="CN444" i="10"/>
  <c r="CN442" i="10"/>
  <c r="CN440" i="10"/>
  <c r="CN438" i="10"/>
  <c r="CN436" i="10"/>
  <c r="CN434" i="10"/>
  <c r="CN458" i="10"/>
  <c r="CN407" i="10"/>
  <c r="CN405" i="10"/>
  <c r="CN403" i="10"/>
  <c r="CN460" i="10"/>
  <c r="CN450" i="10"/>
  <c r="CN431" i="10"/>
  <c r="CN429" i="10"/>
  <c r="CN427" i="10"/>
  <c r="CN425" i="10"/>
  <c r="CN423" i="10"/>
  <c r="CN421" i="10"/>
  <c r="CN419" i="10"/>
  <c r="CN415" i="10"/>
  <c r="CN408" i="10"/>
  <c r="CN399" i="10"/>
  <c r="CN397" i="10"/>
  <c r="CN395" i="10"/>
  <c r="CN393" i="10"/>
  <c r="CN391" i="10"/>
  <c r="CN389" i="10"/>
  <c r="CN445" i="10"/>
  <c r="CN437" i="10"/>
  <c r="CN366" i="10"/>
  <c r="CN364" i="10"/>
  <c r="CN362" i="10"/>
  <c r="CN443" i="10"/>
  <c r="CN435" i="10"/>
  <c r="CN386" i="10"/>
  <c r="CN384" i="10"/>
  <c r="CN382" i="10"/>
  <c r="CN380" i="10"/>
  <c r="CN378" i="10"/>
  <c r="CN376" i="10"/>
  <c r="CN374" i="10"/>
  <c r="CN372" i="10"/>
  <c r="CN370" i="10"/>
  <c r="CN411" i="10"/>
  <c r="CN400" i="10"/>
  <c r="CN398" i="10"/>
  <c r="CN396" i="10"/>
  <c r="CN394" i="10"/>
  <c r="CN392" i="10"/>
  <c r="CN390" i="10"/>
  <c r="CN388" i="10"/>
  <c r="CN441" i="10"/>
  <c r="CN404" i="10"/>
  <c r="CN402" i="10"/>
  <c r="CN413" i="10"/>
  <c r="CN406" i="10"/>
  <c r="CN367" i="10"/>
  <c r="CN365" i="10"/>
  <c r="CN363" i="10"/>
  <c r="CN361" i="10"/>
  <c r="CN331" i="10"/>
  <c r="CN329" i="10"/>
  <c r="CN322" i="10"/>
  <c r="CN320" i="10"/>
  <c r="CN318" i="10"/>
  <c r="CN447" i="10"/>
  <c r="CN381" i="10"/>
  <c r="CN373" i="10"/>
  <c r="CN360" i="10"/>
  <c r="CN348" i="10"/>
  <c r="CN337" i="10"/>
  <c r="CN335" i="10"/>
  <c r="CN333" i="10"/>
  <c r="CN301" i="10"/>
  <c r="CN299" i="10"/>
  <c r="CN297" i="10"/>
  <c r="CN341" i="10"/>
  <c r="CN339" i="10"/>
  <c r="CN326" i="10"/>
  <c r="CN309" i="10"/>
  <c r="CN307" i="10"/>
  <c r="CN305" i="10"/>
  <c r="CN379" i="10"/>
  <c r="CN371" i="10"/>
  <c r="CN352" i="10"/>
  <c r="CN315" i="10"/>
  <c r="CN313" i="10"/>
  <c r="CN311" i="10"/>
  <c r="CN359" i="10"/>
  <c r="CN357" i="10"/>
  <c r="CN356" i="10"/>
  <c r="CN354" i="10"/>
  <c r="CN330" i="10"/>
  <c r="CN321" i="10"/>
  <c r="CN319" i="10"/>
  <c r="CN385" i="10"/>
  <c r="CN377" i="10"/>
  <c r="CN369" i="10"/>
  <c r="CN347" i="10"/>
  <c r="CN336" i="10"/>
  <c r="CN334" i="10"/>
  <c r="CN302" i="10"/>
  <c r="CN300" i="10"/>
  <c r="CN298" i="10"/>
  <c r="CN342" i="10"/>
  <c r="CN340" i="10"/>
  <c r="CN325" i="10"/>
  <c r="CN308" i="10"/>
  <c r="CN306" i="10"/>
  <c r="CN304" i="10"/>
  <c r="CN293" i="10"/>
  <c r="CN291" i="10"/>
  <c r="CN270" i="10"/>
  <c r="CN268" i="10"/>
  <c r="CN266" i="10"/>
  <c r="CN264" i="10"/>
  <c r="CN262" i="10"/>
  <c r="CN383" i="10"/>
  <c r="CN282" i="10"/>
  <c r="CN280" i="10"/>
  <c r="CN278" i="10"/>
  <c r="CN276" i="10"/>
  <c r="CN274" i="10"/>
  <c r="CN272" i="10"/>
  <c r="CN358" i="10"/>
  <c r="CN295" i="10"/>
  <c r="CN255" i="10"/>
  <c r="CN253" i="10"/>
  <c r="CN251" i="10"/>
  <c r="CN249" i="10"/>
  <c r="CN247" i="10"/>
  <c r="CN245" i="10"/>
  <c r="CN243" i="10"/>
  <c r="CN241" i="10"/>
  <c r="CN239" i="10"/>
  <c r="CN353" i="10"/>
  <c r="CN316" i="10"/>
  <c r="CN288" i="10"/>
  <c r="CN286" i="10"/>
  <c r="CN259" i="10"/>
  <c r="CN257" i="10"/>
  <c r="CN439" i="10"/>
  <c r="CN344" i="10"/>
  <c r="CN292" i="10"/>
  <c r="CN269" i="10"/>
  <c r="CN267" i="10"/>
  <c r="CN265" i="10"/>
  <c r="CN263" i="10"/>
  <c r="CN351" i="10"/>
  <c r="CN314" i="10"/>
  <c r="CN281" i="10"/>
  <c r="CN279" i="10"/>
  <c r="CN277" i="10"/>
  <c r="CN275" i="10"/>
  <c r="CN273" i="10"/>
  <c r="CN294" i="10"/>
  <c r="CN254" i="10"/>
  <c r="CN252" i="10"/>
  <c r="CN250" i="10"/>
  <c r="CN248" i="10"/>
  <c r="CN246" i="10"/>
  <c r="CN244" i="10"/>
  <c r="CN242" i="10"/>
  <c r="CN240" i="10"/>
  <c r="CN258" i="10"/>
  <c r="CN215" i="10"/>
  <c r="CN213" i="10"/>
  <c r="CN211" i="10"/>
  <c r="CN209" i="10"/>
  <c r="CN207" i="10"/>
  <c r="CN188" i="10"/>
  <c r="CN180" i="10"/>
  <c r="CN178" i="10"/>
  <c r="CN176" i="10"/>
  <c r="CN159" i="10"/>
  <c r="CN157" i="10"/>
  <c r="CN289" i="10"/>
  <c r="CN237" i="10"/>
  <c r="CN234" i="10"/>
  <c r="CN232" i="10"/>
  <c r="CN230" i="10"/>
  <c r="CN228" i="10"/>
  <c r="CN224" i="10"/>
  <c r="CN219" i="10"/>
  <c r="CN217" i="10"/>
  <c r="CN191" i="10"/>
  <c r="CN184" i="10"/>
  <c r="CN182" i="10"/>
  <c r="CN163" i="10"/>
  <c r="CN161" i="10"/>
  <c r="CN144" i="10"/>
  <c r="CN142" i="10"/>
  <c r="CN119" i="10"/>
  <c r="CN117" i="10"/>
  <c r="CN115" i="10"/>
  <c r="CN238" i="10"/>
  <c r="CN196" i="10"/>
  <c r="CN169" i="10"/>
  <c r="CN167" i="10"/>
  <c r="CN127" i="10"/>
  <c r="CN125" i="10"/>
  <c r="CN123" i="10"/>
  <c r="CN287" i="10"/>
  <c r="CN204" i="10"/>
  <c r="CN202" i="10"/>
  <c r="CN200" i="10"/>
  <c r="CN189" i="10"/>
  <c r="CN173" i="10"/>
  <c r="CN154" i="10"/>
  <c r="CN152" i="10"/>
  <c r="CN150" i="10"/>
  <c r="CN148" i="10"/>
  <c r="CN137" i="10"/>
  <c r="CN135" i="10"/>
  <c r="CN133" i="10"/>
  <c r="CN131" i="10"/>
  <c r="CN129" i="10"/>
  <c r="CN225" i="10"/>
  <c r="CN222" i="10"/>
  <c r="CN214" i="10"/>
  <c r="CN212" i="10"/>
  <c r="CN210" i="10"/>
  <c r="CN208" i="10"/>
  <c r="CN206" i="10"/>
  <c r="CN192" i="10"/>
  <c r="CN179" i="10"/>
  <c r="CN177" i="10"/>
  <c r="CN175" i="10"/>
  <c r="CN285" i="10"/>
  <c r="CN233" i="10"/>
  <c r="CN231" i="10"/>
  <c r="CN227" i="10"/>
  <c r="CN220" i="10"/>
  <c r="CN218" i="10"/>
  <c r="CN187" i="10"/>
  <c r="CN183" i="10"/>
  <c r="CN164" i="10"/>
  <c r="CN145" i="10"/>
  <c r="CN143" i="10"/>
  <c r="CN141" i="10"/>
  <c r="CN120" i="10"/>
  <c r="CN118" i="10"/>
  <c r="CN116" i="10"/>
  <c r="CN114" i="10"/>
  <c r="CN260" i="10"/>
  <c r="CN223" i="10"/>
  <c r="CN197" i="10"/>
  <c r="CN190" i="10"/>
  <c r="CN170" i="10"/>
  <c r="CN168" i="10"/>
  <c r="CN166" i="10"/>
  <c r="CN126" i="10"/>
  <c r="CN124" i="10"/>
  <c r="CN122" i="10"/>
  <c r="CN172" i="10"/>
  <c r="CN138" i="10"/>
  <c r="CN105" i="10"/>
  <c r="CN103" i="10"/>
  <c r="CN73" i="10"/>
  <c r="CN66" i="10"/>
  <c r="CN49" i="10"/>
  <c r="CN27" i="10"/>
  <c r="CN26" i="10"/>
  <c r="CN25" i="10"/>
  <c r="CN24" i="10"/>
  <c r="CN23" i="10"/>
  <c r="CN92" i="10"/>
  <c r="CN90" i="10"/>
  <c r="CN77" i="10"/>
  <c r="CN75" i="10"/>
  <c r="CN69" i="10"/>
  <c r="CN65" i="10"/>
  <c r="CN57" i="10"/>
  <c r="CN48" i="10"/>
  <c r="CN35" i="10"/>
  <c r="CN34" i="10"/>
  <c r="CN33" i="10"/>
  <c r="CN32" i="10"/>
  <c r="CN31" i="10"/>
  <c r="CN30" i="10"/>
  <c r="CN29" i="10"/>
  <c r="CN203" i="10"/>
  <c r="CN156" i="10"/>
  <c r="CN149" i="10"/>
  <c r="CN111" i="10"/>
  <c r="CN110" i="10"/>
  <c r="CN109" i="10"/>
  <c r="CN96" i="10"/>
  <c r="CN81" i="10"/>
  <c r="CN79" i="10"/>
  <c r="CN63" i="10"/>
  <c r="CN62" i="10"/>
  <c r="CN61" i="10"/>
  <c r="CN60" i="10"/>
  <c r="CN59" i="10"/>
  <c r="CN56" i="10"/>
  <c r="CN47" i="10"/>
  <c r="CN44" i="10"/>
  <c r="CN43" i="10"/>
  <c r="CN42" i="10"/>
  <c r="CN41" i="10"/>
  <c r="CN40" i="10"/>
  <c r="CN39" i="10"/>
  <c r="CN38" i="10"/>
  <c r="CN37" i="10"/>
  <c r="CN151" i="10"/>
  <c r="CN100" i="10"/>
  <c r="CN85" i="10"/>
  <c r="CN83" i="10"/>
  <c r="CN67" i="10"/>
  <c r="CN55" i="10"/>
  <c r="CN375" i="10"/>
  <c r="CN201" i="10"/>
  <c r="CN158" i="10"/>
  <c r="CN153" i="10"/>
  <c r="CN130" i="10"/>
  <c r="CN106" i="10"/>
  <c r="CN104" i="10"/>
  <c r="CN70" i="10"/>
  <c r="CN54" i="10"/>
  <c r="CN312" i="10"/>
  <c r="CN132" i="10"/>
  <c r="CN108" i="10"/>
  <c r="CN93" i="10"/>
  <c r="CN91" i="10"/>
  <c r="CN89" i="10"/>
  <c r="CN76" i="10"/>
  <c r="CN53" i="10"/>
  <c r="CN199" i="10"/>
  <c r="CN134" i="10"/>
  <c r="CN97" i="10"/>
  <c r="CN95" i="10"/>
  <c r="CN80" i="10"/>
  <c r="CN68" i="10"/>
  <c r="CN51" i="10"/>
  <c r="CN18" i="10"/>
  <c r="CN11" i="10"/>
  <c r="CN21" i="10"/>
  <c r="CN9" i="10"/>
  <c r="CN101" i="10"/>
  <c r="CN86" i="10"/>
  <c r="CN8" i="10"/>
  <c r="CN235" i="10"/>
  <c r="CN136" i="10"/>
  <c r="CN71" i="10"/>
  <c r="CN50" i="10"/>
  <c r="CN14" i="10"/>
  <c r="CN19" i="10"/>
  <c r="CN99" i="10"/>
  <c r="CN84" i="10"/>
  <c r="CN20" i="10"/>
  <c r="CN12" i="10"/>
  <c r="CN10" i="10"/>
  <c r="CN15" i="10"/>
  <c r="CN13" i="10"/>
  <c r="CU865" i="10"/>
  <c r="CU873" i="10"/>
  <c r="CU871" i="10"/>
  <c r="CU869" i="10"/>
  <c r="CU867" i="10"/>
  <c r="CU864" i="10"/>
  <c r="CU862" i="10"/>
  <c r="CU860" i="10"/>
  <c r="CU874" i="10"/>
  <c r="CU872" i="10"/>
  <c r="CU870" i="10"/>
  <c r="CU868" i="10"/>
  <c r="CU850" i="10"/>
  <c r="CU853" i="10"/>
  <c r="CU861" i="10"/>
  <c r="CU856" i="10"/>
  <c r="CU858" i="10"/>
  <c r="CU851" i="10"/>
  <c r="CU854" i="10"/>
  <c r="CU863" i="10"/>
  <c r="CU859" i="10"/>
  <c r="CU855" i="10"/>
  <c r="CU837" i="10"/>
  <c r="CU849" i="10"/>
  <c r="CU847" i="10"/>
  <c r="CU845" i="10"/>
  <c r="CU843" i="10"/>
  <c r="CU841" i="10"/>
  <c r="CU852" i="10"/>
  <c r="CU846" i="10"/>
  <c r="CU844" i="10"/>
  <c r="CU842" i="10"/>
  <c r="CU840" i="10"/>
  <c r="CU838" i="10"/>
  <c r="CU829" i="10"/>
  <c r="CU827" i="10"/>
  <c r="CU825" i="10"/>
  <c r="CU823" i="10"/>
  <c r="CU835" i="10"/>
  <c r="CU833" i="10"/>
  <c r="CU831" i="10"/>
  <c r="CU836" i="10"/>
  <c r="CU834" i="10"/>
  <c r="CU832" i="10"/>
  <c r="CU810" i="10"/>
  <c r="CU808" i="10"/>
  <c r="CU828" i="10"/>
  <c r="CU820" i="10"/>
  <c r="CU818" i="10"/>
  <c r="CU816" i="10"/>
  <c r="CU814" i="10"/>
  <c r="CU824" i="10"/>
  <c r="CU822" i="10"/>
  <c r="CU826" i="10"/>
  <c r="CU819" i="10"/>
  <c r="CU817" i="10"/>
  <c r="CU815" i="10"/>
  <c r="CU813" i="10"/>
  <c r="CU809" i="10"/>
  <c r="CU800" i="10"/>
  <c r="CU798" i="10"/>
  <c r="CU796" i="10"/>
  <c r="CU794" i="10"/>
  <c r="CU811" i="10"/>
  <c r="CU806" i="10"/>
  <c r="CU804" i="10"/>
  <c r="CU807" i="10"/>
  <c r="CU805" i="10"/>
  <c r="CU795" i="10"/>
  <c r="CU782" i="10"/>
  <c r="CU780" i="10"/>
  <c r="CU771" i="10"/>
  <c r="CU769" i="10"/>
  <c r="CU767" i="10"/>
  <c r="CU797" i="10"/>
  <c r="CU792" i="10"/>
  <c r="CU790" i="10"/>
  <c r="CU788" i="10"/>
  <c r="CU777" i="10"/>
  <c r="CU775" i="10"/>
  <c r="CU801" i="10"/>
  <c r="CU781" i="10"/>
  <c r="CU793" i="10"/>
  <c r="CU791" i="10"/>
  <c r="CU789" i="10"/>
  <c r="CU787" i="10"/>
  <c r="CU776" i="10"/>
  <c r="CU774" i="10"/>
  <c r="CU755" i="10"/>
  <c r="CU753" i="10"/>
  <c r="CU751" i="10"/>
  <c r="CU749" i="10"/>
  <c r="CU799" i="10"/>
  <c r="CU770" i="10"/>
  <c r="CU759" i="10"/>
  <c r="CU785" i="10"/>
  <c r="CU772" i="10"/>
  <c r="CU763" i="10"/>
  <c r="CU746" i="10"/>
  <c r="CU744" i="10"/>
  <c r="CU760" i="10"/>
  <c r="CU758" i="10"/>
  <c r="CU766" i="10"/>
  <c r="CU745" i="10"/>
  <c r="CU764" i="10"/>
  <c r="CU756" i="10"/>
  <c r="CU743" i="10"/>
  <c r="CU742" i="10"/>
  <c r="CU740" i="10"/>
  <c r="CU738" i="10"/>
  <c r="CU736" i="10"/>
  <c r="CU734" i="10"/>
  <c r="CU732" i="10"/>
  <c r="CU730" i="10"/>
  <c r="CU748" i="10"/>
  <c r="CU750" i="10"/>
  <c r="CU737" i="10"/>
  <c r="CU768" i="10"/>
  <c r="CU754" i="10"/>
  <c r="CU739" i="10"/>
  <c r="CU762" i="10"/>
  <c r="CU741" i="10"/>
  <c r="CU731" i="10"/>
  <c r="CU728" i="10"/>
  <c r="CU726" i="10"/>
  <c r="CU724" i="10"/>
  <c r="CU722" i="10"/>
  <c r="CU720" i="10"/>
  <c r="CU718" i="10"/>
  <c r="CU716" i="10"/>
  <c r="CU714" i="10"/>
  <c r="CU712" i="10"/>
  <c r="CU733" i="10"/>
  <c r="CU735" i="10"/>
  <c r="CU729" i="10"/>
  <c r="CU713" i="10"/>
  <c r="CU710" i="10"/>
  <c r="CU708" i="10"/>
  <c r="CU706" i="10"/>
  <c r="CU704" i="10"/>
  <c r="CU702" i="10"/>
  <c r="CU700" i="10"/>
  <c r="CU698" i="10"/>
  <c r="CU696" i="10"/>
  <c r="CU694" i="10"/>
  <c r="CU717" i="10"/>
  <c r="CU715" i="10"/>
  <c r="CU752" i="10"/>
  <c r="CU719" i="10"/>
  <c r="CU721" i="10"/>
  <c r="CU711" i="10"/>
  <c r="CU709" i="10"/>
  <c r="CU707" i="10"/>
  <c r="CU705" i="10"/>
  <c r="CU703" i="10"/>
  <c r="CU701" i="10"/>
  <c r="CU699" i="10"/>
  <c r="CU697" i="10"/>
  <c r="CU723" i="10"/>
  <c r="CU725" i="10"/>
  <c r="CU677" i="10"/>
  <c r="CU675" i="10"/>
  <c r="CU673" i="10"/>
  <c r="CU689" i="10"/>
  <c r="CU687" i="10"/>
  <c r="CU685" i="10"/>
  <c r="CU683" i="10"/>
  <c r="CU681" i="10"/>
  <c r="CU679" i="10"/>
  <c r="CU695" i="10"/>
  <c r="CU690" i="10"/>
  <c r="CU688" i="10"/>
  <c r="CU686" i="10"/>
  <c r="CU684" i="10"/>
  <c r="CU682" i="10"/>
  <c r="CU680" i="10"/>
  <c r="CU693" i="10"/>
  <c r="CU692" i="10"/>
  <c r="CU670" i="10"/>
  <c r="CU668" i="10"/>
  <c r="CU666" i="10"/>
  <c r="CU664" i="10"/>
  <c r="CU662" i="10"/>
  <c r="CU660" i="10"/>
  <c r="CU658" i="10"/>
  <c r="CU656" i="10"/>
  <c r="CU654" i="10"/>
  <c r="CU652" i="10"/>
  <c r="CU650" i="10"/>
  <c r="CU727" i="10"/>
  <c r="CU676" i="10"/>
  <c r="CU674" i="10"/>
  <c r="CU665" i="10"/>
  <c r="CU646" i="10"/>
  <c r="CU667" i="10"/>
  <c r="CU631" i="10"/>
  <c r="CU669" i="10"/>
  <c r="CU635" i="10"/>
  <c r="CU633" i="10"/>
  <c r="CU655" i="10"/>
  <c r="CU645" i="10"/>
  <c r="CU643" i="10"/>
  <c r="CU641" i="10"/>
  <c r="CU639" i="10"/>
  <c r="CU637" i="10"/>
  <c r="CU627" i="10"/>
  <c r="CU625" i="10"/>
  <c r="CU661" i="10"/>
  <c r="CU651" i="10"/>
  <c r="CU647" i="10"/>
  <c r="CU634" i="10"/>
  <c r="CU672" i="10"/>
  <c r="CU663" i="10"/>
  <c r="CU653" i="10"/>
  <c r="CU644" i="10"/>
  <c r="CU642" i="10"/>
  <c r="CU640" i="10"/>
  <c r="CU638" i="10"/>
  <c r="CU628" i="10"/>
  <c r="CU614" i="10"/>
  <c r="CU612" i="10"/>
  <c r="CU610" i="10"/>
  <c r="CU630" i="10"/>
  <c r="CU622" i="10"/>
  <c r="CU620" i="10"/>
  <c r="CU618" i="10"/>
  <c r="CU657" i="10"/>
  <c r="CU626" i="10"/>
  <c r="CU605" i="10"/>
  <c r="CU603" i="10"/>
  <c r="CU601" i="10"/>
  <c r="CU649" i="10"/>
  <c r="CU615" i="10"/>
  <c r="CU613" i="10"/>
  <c r="CU611" i="10"/>
  <c r="CU609" i="10"/>
  <c r="CU617" i="10"/>
  <c r="CU584" i="10"/>
  <c r="CU582" i="10"/>
  <c r="CU580" i="10"/>
  <c r="CU578" i="10"/>
  <c r="CU576" i="10"/>
  <c r="CU574" i="10"/>
  <c r="CU572" i="10"/>
  <c r="CU570" i="10"/>
  <c r="CU568" i="10"/>
  <c r="CU566" i="10"/>
  <c r="CU564" i="10"/>
  <c r="CU562" i="10"/>
  <c r="CU547" i="10"/>
  <c r="CU619" i="10"/>
  <c r="CU604" i="10"/>
  <c r="CU551" i="10"/>
  <c r="CU659" i="10"/>
  <c r="CU621" i="10"/>
  <c r="CU606" i="10"/>
  <c r="CU590" i="10"/>
  <c r="CU588" i="10"/>
  <c r="CU555" i="10"/>
  <c r="CU602" i="10"/>
  <c r="CU600" i="10"/>
  <c r="CU598" i="10"/>
  <c r="CU596" i="10"/>
  <c r="CU594" i="10"/>
  <c r="CU592" i="10"/>
  <c r="CU559" i="10"/>
  <c r="CU585" i="10"/>
  <c r="CU583" i="10"/>
  <c r="CU581" i="10"/>
  <c r="CU579" i="10"/>
  <c r="CU577" i="10"/>
  <c r="CU575" i="10"/>
  <c r="CU573" i="10"/>
  <c r="CU571" i="10"/>
  <c r="CU569" i="10"/>
  <c r="CU567" i="10"/>
  <c r="CU565" i="10"/>
  <c r="CU563" i="10"/>
  <c r="CU561" i="10"/>
  <c r="CU671" i="10"/>
  <c r="CU552" i="10"/>
  <c r="CU550" i="10"/>
  <c r="CU589" i="10"/>
  <c r="CU556" i="10"/>
  <c r="CU554" i="10"/>
  <c r="CU595" i="10"/>
  <c r="CU544" i="10"/>
  <c r="CU542" i="10"/>
  <c r="CU540" i="10"/>
  <c r="CU538" i="10"/>
  <c r="CU536" i="10"/>
  <c r="CU534" i="10"/>
  <c r="CU532" i="10"/>
  <c r="CU530" i="10"/>
  <c r="CU526" i="10"/>
  <c r="CU524" i="10"/>
  <c r="CU522" i="10"/>
  <c r="CU520" i="10"/>
  <c r="CU518" i="10"/>
  <c r="CU516" i="10"/>
  <c r="CU514" i="10"/>
  <c r="CU512" i="10"/>
  <c r="CU510" i="10"/>
  <c r="CU508" i="10"/>
  <c r="CU504" i="10"/>
  <c r="CU502" i="10"/>
  <c r="CU500" i="10"/>
  <c r="CU498" i="10"/>
  <c r="CU496" i="10"/>
  <c r="CU494" i="10"/>
  <c r="CU492" i="10"/>
  <c r="CU599" i="10"/>
  <c r="CU593" i="10"/>
  <c r="CU597" i="10"/>
  <c r="CU546" i="10"/>
  <c r="CU543" i="10"/>
  <c r="CU541" i="10"/>
  <c r="CU539" i="10"/>
  <c r="CU537" i="10"/>
  <c r="CU535" i="10"/>
  <c r="CU533" i="10"/>
  <c r="CU531" i="10"/>
  <c r="CU529" i="10"/>
  <c r="CU527" i="10"/>
  <c r="CU525" i="10"/>
  <c r="CU521" i="10"/>
  <c r="CU517" i="10"/>
  <c r="CU515" i="10"/>
  <c r="CU513" i="10"/>
  <c r="CU511" i="10"/>
  <c r="CU509" i="10"/>
  <c r="CU505" i="10"/>
  <c r="CU503" i="10"/>
  <c r="CU501" i="10"/>
  <c r="CU499" i="10"/>
  <c r="CU497" i="10"/>
  <c r="CU491" i="10"/>
  <c r="CU489" i="10"/>
  <c r="CU487" i="10"/>
  <c r="CU485" i="10"/>
  <c r="CU483" i="10"/>
  <c r="CU481" i="10"/>
  <c r="CU479" i="10"/>
  <c r="CU477" i="10"/>
  <c r="CU475" i="10"/>
  <c r="CU473" i="10"/>
  <c r="CU471" i="10"/>
  <c r="CU469" i="10"/>
  <c r="CU467" i="10"/>
  <c r="CU465" i="10"/>
  <c r="CU463" i="10"/>
  <c r="CU461" i="10"/>
  <c r="CU459" i="10"/>
  <c r="CU457" i="10"/>
  <c r="CU455" i="10"/>
  <c r="CU453" i="10"/>
  <c r="CU451" i="10"/>
  <c r="CU495" i="10"/>
  <c r="CU558" i="10"/>
  <c r="CU548" i="10"/>
  <c r="CU493" i="10"/>
  <c r="CU490" i="10"/>
  <c r="CU488" i="10"/>
  <c r="CU486" i="10"/>
  <c r="CU484" i="10"/>
  <c r="CU482" i="10"/>
  <c r="CU480" i="10"/>
  <c r="CU478" i="10"/>
  <c r="CU476" i="10"/>
  <c r="CU474" i="10"/>
  <c r="CU472" i="10"/>
  <c r="CU470" i="10"/>
  <c r="CU468" i="10"/>
  <c r="CU466" i="10"/>
  <c r="CU464" i="10"/>
  <c r="CU462" i="10"/>
  <c r="CU460" i="10"/>
  <c r="CU458" i="10"/>
  <c r="CU456" i="10"/>
  <c r="CU454" i="10"/>
  <c r="CU450" i="10"/>
  <c r="CU447" i="10"/>
  <c r="CU445" i="10"/>
  <c r="CU443" i="10"/>
  <c r="CU441" i="10"/>
  <c r="CU439" i="10"/>
  <c r="CU437" i="10"/>
  <c r="CU435" i="10"/>
  <c r="CU408" i="10"/>
  <c r="CU416" i="10"/>
  <c r="CU414" i="10"/>
  <c r="CU412" i="10"/>
  <c r="CU410" i="10"/>
  <c r="CU432" i="10"/>
  <c r="CU430" i="10"/>
  <c r="CU428" i="10"/>
  <c r="CU426" i="10"/>
  <c r="CU424" i="10"/>
  <c r="CU422" i="10"/>
  <c r="CU420" i="10"/>
  <c r="CU418" i="10"/>
  <c r="CU448" i="10"/>
  <c r="CU446" i="10"/>
  <c r="CU444" i="10"/>
  <c r="CU442" i="10"/>
  <c r="CU440" i="10"/>
  <c r="CU438" i="10"/>
  <c r="CU436" i="10"/>
  <c r="CU434" i="10"/>
  <c r="CU452" i="10"/>
  <c r="CU415" i="10"/>
  <c r="CU413" i="10"/>
  <c r="CU411" i="10"/>
  <c r="CU421" i="10"/>
  <c r="CU385" i="10"/>
  <c r="CU383" i="10"/>
  <c r="CU381" i="10"/>
  <c r="CU379" i="10"/>
  <c r="CU377" i="10"/>
  <c r="CU375" i="10"/>
  <c r="CU373" i="10"/>
  <c r="CU371" i="10"/>
  <c r="CU369" i="10"/>
  <c r="CU431" i="10"/>
  <c r="CU406" i="10"/>
  <c r="CU405" i="10"/>
  <c r="CU399" i="10"/>
  <c r="CU397" i="10"/>
  <c r="CU395" i="10"/>
  <c r="CU393" i="10"/>
  <c r="CU391" i="10"/>
  <c r="CU389" i="10"/>
  <c r="CU425" i="10"/>
  <c r="CU419" i="10"/>
  <c r="CU366" i="10"/>
  <c r="CU364" i="10"/>
  <c r="CU362" i="10"/>
  <c r="CU360" i="10"/>
  <c r="CU358" i="10"/>
  <c r="CU429" i="10"/>
  <c r="CU386" i="10"/>
  <c r="CU384" i="10"/>
  <c r="CU382" i="10"/>
  <c r="CU380" i="10"/>
  <c r="CU378" i="10"/>
  <c r="CU376" i="10"/>
  <c r="CU374" i="10"/>
  <c r="CU372" i="10"/>
  <c r="CU370" i="10"/>
  <c r="CU423" i="10"/>
  <c r="CU403" i="10"/>
  <c r="CU400" i="10"/>
  <c r="CU398" i="10"/>
  <c r="CU396" i="10"/>
  <c r="CU394" i="10"/>
  <c r="CU392" i="10"/>
  <c r="CU390" i="10"/>
  <c r="CU388" i="10"/>
  <c r="CU402" i="10"/>
  <c r="CU407" i="10"/>
  <c r="CU367" i="10"/>
  <c r="CU357" i="10"/>
  <c r="CU353" i="10"/>
  <c r="CU351" i="10"/>
  <c r="CU344" i="10"/>
  <c r="CU316" i="10"/>
  <c r="CU314" i="10"/>
  <c r="CU312" i="10"/>
  <c r="CU361" i="10"/>
  <c r="CU359" i="10"/>
  <c r="CU331" i="10"/>
  <c r="CU329" i="10"/>
  <c r="CU322" i="10"/>
  <c r="CU320" i="10"/>
  <c r="CU318" i="10"/>
  <c r="CU295" i="10"/>
  <c r="CU348" i="10"/>
  <c r="CU337" i="10"/>
  <c r="CU335" i="10"/>
  <c r="CU333" i="10"/>
  <c r="CU301" i="10"/>
  <c r="CU299" i="10"/>
  <c r="CU297" i="10"/>
  <c r="CU365" i="10"/>
  <c r="CU341" i="10"/>
  <c r="CU339" i="10"/>
  <c r="CU326" i="10"/>
  <c r="CU309" i="10"/>
  <c r="CU307" i="10"/>
  <c r="CU305" i="10"/>
  <c r="CU427" i="10"/>
  <c r="CU352" i="10"/>
  <c r="CU315" i="10"/>
  <c r="CU313" i="10"/>
  <c r="CU311" i="10"/>
  <c r="CU330" i="10"/>
  <c r="CU321" i="10"/>
  <c r="CU319" i="10"/>
  <c r="CU294" i="10"/>
  <c r="CU363" i="10"/>
  <c r="CU356" i="10"/>
  <c r="CU354" i="10"/>
  <c r="CU347" i="10"/>
  <c r="CU336" i="10"/>
  <c r="CU334" i="10"/>
  <c r="CU302" i="10"/>
  <c r="CU306" i="10"/>
  <c r="CU289" i="10"/>
  <c r="CU287" i="10"/>
  <c r="CU285" i="10"/>
  <c r="CU260" i="10"/>
  <c r="CU258" i="10"/>
  <c r="CU293" i="10"/>
  <c r="CU291" i="10"/>
  <c r="CU270" i="10"/>
  <c r="CU268" i="10"/>
  <c r="CU266" i="10"/>
  <c r="CU264" i="10"/>
  <c r="CU262" i="10"/>
  <c r="CU340" i="10"/>
  <c r="CU282" i="10"/>
  <c r="CU280" i="10"/>
  <c r="CU278" i="10"/>
  <c r="CU276" i="10"/>
  <c r="CU274" i="10"/>
  <c r="CU272" i="10"/>
  <c r="CU404" i="10"/>
  <c r="CU325" i="10"/>
  <c r="CU304" i="10"/>
  <c r="CU255" i="10"/>
  <c r="CU253" i="10"/>
  <c r="CU251" i="10"/>
  <c r="CU249" i="10"/>
  <c r="CU247" i="10"/>
  <c r="CU245" i="10"/>
  <c r="CU243" i="10"/>
  <c r="CU300" i="10"/>
  <c r="CU288" i="10"/>
  <c r="CU286" i="10"/>
  <c r="CU259" i="10"/>
  <c r="CU257" i="10"/>
  <c r="CU308" i="10"/>
  <c r="CU292" i="10"/>
  <c r="CU269" i="10"/>
  <c r="CU267" i="10"/>
  <c r="CU265" i="10"/>
  <c r="CU263" i="10"/>
  <c r="CU281" i="10"/>
  <c r="CU279" i="10"/>
  <c r="CU277" i="10"/>
  <c r="CU275" i="10"/>
  <c r="CU273" i="10"/>
  <c r="CU203" i="10"/>
  <c r="CU201" i="10"/>
  <c r="CU199" i="10"/>
  <c r="CU172" i="10"/>
  <c r="CU153" i="10"/>
  <c r="CU151" i="10"/>
  <c r="CU149" i="10"/>
  <c r="CU138" i="10"/>
  <c r="CU136" i="10"/>
  <c r="CU134" i="10"/>
  <c r="CU132" i="10"/>
  <c r="CU130" i="10"/>
  <c r="CU252" i="10"/>
  <c r="CU235" i="10"/>
  <c r="CU215" i="10"/>
  <c r="CU213" i="10"/>
  <c r="CU211" i="10"/>
  <c r="CU209" i="10"/>
  <c r="CU207" i="10"/>
  <c r="CU188" i="10"/>
  <c r="CU180" i="10"/>
  <c r="CU178" i="10"/>
  <c r="CU176" i="10"/>
  <c r="CU159" i="10"/>
  <c r="CU157" i="10"/>
  <c r="CU246" i="10"/>
  <c r="CU234" i="10"/>
  <c r="CU232" i="10"/>
  <c r="CU230" i="10"/>
  <c r="CU228" i="10"/>
  <c r="CU224" i="10"/>
  <c r="CU219" i="10"/>
  <c r="CU217" i="10"/>
  <c r="CU191" i="10"/>
  <c r="CU184" i="10"/>
  <c r="CU182" i="10"/>
  <c r="CU163" i="10"/>
  <c r="CU161" i="10"/>
  <c r="CU144" i="10"/>
  <c r="CU142" i="10"/>
  <c r="CU119" i="10"/>
  <c r="CU117" i="10"/>
  <c r="CU342" i="10"/>
  <c r="CU196" i="10"/>
  <c r="CU169" i="10"/>
  <c r="CU167" i="10"/>
  <c r="CU127" i="10"/>
  <c r="CU125" i="10"/>
  <c r="CU123" i="10"/>
  <c r="CU250" i="10"/>
  <c r="CU242" i="10"/>
  <c r="CU241" i="10"/>
  <c r="CU240" i="10"/>
  <c r="CU237" i="10"/>
  <c r="CU204" i="10"/>
  <c r="CU202" i="10"/>
  <c r="CU200" i="10"/>
  <c r="CU189" i="10"/>
  <c r="CU173" i="10"/>
  <c r="CU244" i="10"/>
  <c r="CU239" i="10"/>
  <c r="CU225" i="10"/>
  <c r="CU222" i="10"/>
  <c r="CU214" i="10"/>
  <c r="CU212" i="10"/>
  <c r="CU210" i="10"/>
  <c r="CU208" i="10"/>
  <c r="CU206" i="10"/>
  <c r="CU192" i="10"/>
  <c r="CU179" i="10"/>
  <c r="CU177" i="10"/>
  <c r="CU175" i="10"/>
  <c r="CU158" i="10"/>
  <c r="CU156" i="10"/>
  <c r="CU298" i="10"/>
  <c r="CU254" i="10"/>
  <c r="CU238" i="10"/>
  <c r="CU233" i="10"/>
  <c r="CU231" i="10"/>
  <c r="CU227" i="10"/>
  <c r="CU220" i="10"/>
  <c r="CU218" i="10"/>
  <c r="CU187" i="10"/>
  <c r="CU183" i="10"/>
  <c r="CU164" i="10"/>
  <c r="CU145" i="10"/>
  <c r="CU143" i="10"/>
  <c r="CU141" i="10"/>
  <c r="CU120" i="10"/>
  <c r="CU118" i="10"/>
  <c r="CU148" i="10"/>
  <c r="CU101" i="10"/>
  <c r="CU99" i="10"/>
  <c r="CU86" i="10"/>
  <c r="CU84" i="10"/>
  <c r="CU71" i="10"/>
  <c r="CU50" i="10"/>
  <c r="CU21" i="10"/>
  <c r="CU197" i="10"/>
  <c r="CU150" i="10"/>
  <c r="CU105" i="10"/>
  <c r="CU103" i="10"/>
  <c r="CU73" i="10"/>
  <c r="CU66" i="10"/>
  <c r="CU49" i="10"/>
  <c r="CU27" i="10"/>
  <c r="CU26" i="10"/>
  <c r="CU25" i="10"/>
  <c r="CU24" i="10"/>
  <c r="CU23" i="10"/>
  <c r="CU18" i="10"/>
  <c r="CU14" i="10"/>
  <c r="CU12" i="10"/>
  <c r="CU10" i="10"/>
  <c r="CU8" i="10"/>
  <c r="CU152" i="10"/>
  <c r="CU129" i="10"/>
  <c r="CU122" i="10"/>
  <c r="CU92" i="10"/>
  <c r="CU90" i="10"/>
  <c r="CU77" i="10"/>
  <c r="CU75" i="10"/>
  <c r="CU69" i="10"/>
  <c r="CU65" i="10"/>
  <c r="CU57" i="10"/>
  <c r="CU48" i="10"/>
  <c r="CU35" i="10"/>
  <c r="CU34" i="10"/>
  <c r="CU33" i="10"/>
  <c r="CU32" i="10"/>
  <c r="CU31" i="10"/>
  <c r="CU30" i="10"/>
  <c r="CU29" i="10"/>
  <c r="CU170" i="10"/>
  <c r="CU154" i="10"/>
  <c r="CU131" i="10"/>
  <c r="CU124" i="10"/>
  <c r="CU96" i="10"/>
  <c r="CU81" i="10"/>
  <c r="CU79" i="10"/>
  <c r="CU63" i="10"/>
  <c r="CU62" i="10"/>
  <c r="CU61" i="10"/>
  <c r="CU60" i="10"/>
  <c r="CU59" i="10"/>
  <c r="CU56" i="10"/>
  <c r="CU47" i="10"/>
  <c r="CU44" i="10"/>
  <c r="CU43" i="10"/>
  <c r="CU42" i="10"/>
  <c r="CU41" i="10"/>
  <c r="CU40" i="10"/>
  <c r="CU39" i="10"/>
  <c r="CU38" i="10"/>
  <c r="CU37" i="10"/>
  <c r="CU20" i="10"/>
  <c r="CU190" i="10"/>
  <c r="CU133" i="10"/>
  <c r="CU126" i="10"/>
  <c r="CU100" i="10"/>
  <c r="CU85" i="10"/>
  <c r="CU83" i="10"/>
  <c r="CU67" i="10"/>
  <c r="CU55" i="10"/>
  <c r="CU135" i="10"/>
  <c r="CU111" i="10"/>
  <c r="CU110" i="10"/>
  <c r="CU109" i="10"/>
  <c r="CU106" i="10"/>
  <c r="CU104" i="10"/>
  <c r="CU70" i="10"/>
  <c r="CU54" i="10"/>
  <c r="CU248" i="10"/>
  <c r="CU166" i="10"/>
  <c r="CU137" i="10"/>
  <c r="CU116" i="10"/>
  <c r="CU115" i="10"/>
  <c r="CU114" i="10"/>
  <c r="CU108" i="10"/>
  <c r="CU93" i="10"/>
  <c r="CU91" i="10"/>
  <c r="CU89" i="10"/>
  <c r="CU76" i="10"/>
  <c r="CU53" i="10"/>
  <c r="CU19" i="10"/>
  <c r="CU223" i="10"/>
  <c r="CU51" i="10"/>
  <c r="CU15" i="10"/>
  <c r="CU13" i="10"/>
  <c r="CU95" i="10"/>
  <c r="CU80" i="10"/>
  <c r="CU11" i="10"/>
  <c r="CU168" i="10"/>
  <c r="CU9" i="10"/>
  <c r="CU97" i="10"/>
  <c r="CU68" i="10"/>
  <c r="BX823" i="10"/>
  <c r="BX735" i="10"/>
  <c r="BX673" i="10"/>
  <c r="BX575" i="10"/>
  <c r="BX493" i="10"/>
  <c r="BX469" i="10"/>
  <c r="BX406" i="10"/>
  <c r="BX295" i="10"/>
  <c r="BX159" i="10"/>
  <c r="BX105" i="10"/>
  <c r="BX864" i="10"/>
  <c r="BX793" i="10"/>
  <c r="BX699" i="10"/>
  <c r="BX646" i="10"/>
  <c r="BX576" i="10"/>
  <c r="BX502" i="10"/>
  <c r="BX423" i="10"/>
  <c r="BX404" i="10"/>
  <c r="BX275" i="10"/>
  <c r="BX233" i="10"/>
  <c r="BX85" i="10"/>
  <c r="BX33" i="10"/>
  <c r="BX849" i="10"/>
  <c r="D50" i="2" s="1"/>
  <c r="AY849" i="10"/>
  <c r="BX750" i="10"/>
  <c r="BX698" i="10"/>
  <c r="BX664" i="10"/>
  <c r="BX543" i="10"/>
  <c r="BX470" i="10"/>
  <c r="BX405" i="10"/>
  <c r="BX300" i="10"/>
  <c r="BX291" i="10"/>
  <c r="BX170" i="10"/>
  <c r="BX138" i="10"/>
  <c r="BX56" i="10"/>
  <c r="AY56" i="10"/>
  <c r="BX809" i="10"/>
  <c r="BX763" i="10"/>
  <c r="BX685" i="10"/>
  <c r="BX585" i="10"/>
  <c r="BX503" i="10"/>
  <c r="BX479" i="10"/>
  <c r="BX390" i="10"/>
  <c r="BX331" i="10"/>
  <c r="BX239" i="10"/>
  <c r="BX207" i="10"/>
  <c r="BX86" i="10"/>
  <c r="BX861" i="10"/>
  <c r="BX709" i="10"/>
  <c r="BX660" i="10"/>
  <c r="BX666" i="10"/>
  <c r="BX514" i="10"/>
  <c r="BX411" i="10"/>
  <c r="BX395" i="10"/>
  <c r="BX339" i="10"/>
  <c r="BX175" i="10"/>
  <c r="BX127" i="10"/>
  <c r="AY69" i="10"/>
  <c r="BX69" i="10"/>
  <c r="BX843" i="10"/>
  <c r="BX758" i="10"/>
  <c r="BX694" i="10"/>
  <c r="BX611" i="10"/>
  <c r="BX537" i="10"/>
  <c r="BX464" i="10"/>
  <c r="BX382" i="10"/>
  <c r="BX360" i="10"/>
  <c r="BX266" i="10"/>
  <c r="BX126" i="10"/>
  <c r="BX91" i="10"/>
  <c r="BX37" i="10"/>
  <c r="BX815" i="10"/>
  <c r="BX739" i="10"/>
  <c r="BX679" i="10"/>
  <c r="BX579" i="10"/>
  <c r="BX497" i="10"/>
  <c r="BX473" i="10"/>
  <c r="BX408" i="10"/>
  <c r="BX320" i="10"/>
  <c r="BX200" i="10"/>
  <c r="BX178" i="10"/>
  <c r="BX50" i="10"/>
  <c r="AY50" i="10"/>
  <c r="BX872" i="10"/>
  <c r="BX798" i="10"/>
  <c r="BX738" i="10"/>
  <c r="BX672" i="10"/>
  <c r="BX599" i="10"/>
  <c r="BX524" i="10"/>
  <c r="BX434" i="10"/>
  <c r="BX371" i="10"/>
  <c r="BX292" i="10"/>
  <c r="BX208" i="10"/>
  <c r="BX109" i="10"/>
  <c r="CE873" i="10"/>
  <c r="CE871" i="10"/>
  <c r="CE869" i="10"/>
  <c r="CE867" i="10"/>
  <c r="CE864" i="10"/>
  <c r="CE862" i="10"/>
  <c r="CE860" i="10"/>
  <c r="CE874" i="10"/>
  <c r="CE872" i="10"/>
  <c r="CE870" i="10"/>
  <c r="CE868" i="10"/>
  <c r="CE863" i="10"/>
  <c r="CE850" i="10"/>
  <c r="CE853" i="10"/>
  <c r="CE856" i="10"/>
  <c r="CE858" i="10"/>
  <c r="CE854" i="10"/>
  <c r="CE865" i="10"/>
  <c r="CE861" i="10"/>
  <c r="CE859" i="10"/>
  <c r="CE855" i="10"/>
  <c r="CE837" i="10"/>
  <c r="CE852" i="10"/>
  <c r="CE849" i="10"/>
  <c r="CE847" i="10"/>
  <c r="CE845" i="10"/>
  <c r="CE843" i="10"/>
  <c r="CE841" i="10"/>
  <c r="CE851" i="10"/>
  <c r="CE846" i="10"/>
  <c r="CE844" i="10"/>
  <c r="CE842" i="10"/>
  <c r="CE840" i="10"/>
  <c r="CE829" i="10"/>
  <c r="CE827" i="10"/>
  <c r="CE825" i="10"/>
  <c r="CE823" i="10"/>
  <c r="CE835" i="10"/>
  <c r="CE833" i="10"/>
  <c r="CE831" i="10"/>
  <c r="CE838" i="10"/>
  <c r="CE834" i="10"/>
  <c r="CE832" i="10"/>
  <c r="CE836" i="10"/>
  <c r="CE810" i="10"/>
  <c r="CE808" i="10"/>
  <c r="CE820" i="10"/>
  <c r="CE818" i="10"/>
  <c r="CE816" i="10"/>
  <c r="CE814" i="10"/>
  <c r="CE822" i="10"/>
  <c r="CE828" i="10"/>
  <c r="CE819" i="10"/>
  <c r="CE817" i="10"/>
  <c r="CE815" i="10"/>
  <c r="CE813" i="10"/>
  <c r="CE826" i="10"/>
  <c r="CE800" i="10"/>
  <c r="CE798" i="10"/>
  <c r="CE796" i="10"/>
  <c r="CE794" i="10"/>
  <c r="CE811" i="10"/>
  <c r="CE806" i="10"/>
  <c r="CE804" i="10"/>
  <c r="CE824" i="10"/>
  <c r="CE799" i="10"/>
  <c r="CE801" i="10"/>
  <c r="CE782" i="10"/>
  <c r="CE780" i="10"/>
  <c r="CE771" i="10"/>
  <c r="CE769" i="10"/>
  <c r="CE767" i="10"/>
  <c r="CE797" i="10"/>
  <c r="CE792" i="10"/>
  <c r="CE790" i="10"/>
  <c r="CE788" i="10"/>
  <c r="CE777" i="10"/>
  <c r="CE775" i="10"/>
  <c r="CE805" i="10"/>
  <c r="CE795" i="10"/>
  <c r="CE781" i="10"/>
  <c r="CE793" i="10"/>
  <c r="CE791" i="10"/>
  <c r="CE789" i="10"/>
  <c r="CE787" i="10"/>
  <c r="CE776" i="10"/>
  <c r="CE774" i="10"/>
  <c r="CE755" i="10"/>
  <c r="CE753" i="10"/>
  <c r="CE751" i="10"/>
  <c r="CE749" i="10"/>
  <c r="CE807" i="10"/>
  <c r="CE759" i="10"/>
  <c r="CE768" i="10"/>
  <c r="CE763" i="10"/>
  <c r="CE746" i="10"/>
  <c r="CE770" i="10"/>
  <c r="CE760" i="10"/>
  <c r="CE758" i="10"/>
  <c r="CE809" i="10"/>
  <c r="CE766" i="10"/>
  <c r="CE745" i="10"/>
  <c r="CE748" i="10"/>
  <c r="CE772" i="10"/>
  <c r="CE750" i="10"/>
  <c r="CE752" i="10"/>
  <c r="CE744" i="10"/>
  <c r="CE762" i="10"/>
  <c r="CE754" i="10"/>
  <c r="CE742" i="10"/>
  <c r="CE740" i="10"/>
  <c r="CE738" i="10"/>
  <c r="CE736" i="10"/>
  <c r="CE734" i="10"/>
  <c r="CE732" i="10"/>
  <c r="CE730" i="10"/>
  <c r="CE785" i="10"/>
  <c r="CE764" i="10"/>
  <c r="CE756" i="10"/>
  <c r="CE743" i="10"/>
  <c r="CE728" i="10"/>
  <c r="CE726" i="10"/>
  <c r="CE724" i="10"/>
  <c r="CE722" i="10"/>
  <c r="CE720" i="10"/>
  <c r="CE718" i="10"/>
  <c r="CE716" i="10"/>
  <c r="CE714" i="10"/>
  <c r="CE712" i="10"/>
  <c r="CE737" i="10"/>
  <c r="CE735" i="10"/>
  <c r="CE739" i="10"/>
  <c r="CE741" i="10"/>
  <c r="CE731" i="10"/>
  <c r="CE721" i="10"/>
  <c r="CE710" i="10"/>
  <c r="CE708" i="10"/>
  <c r="CE706" i="10"/>
  <c r="CE704" i="10"/>
  <c r="CE702" i="10"/>
  <c r="CE700" i="10"/>
  <c r="CE698" i="10"/>
  <c r="CE696" i="10"/>
  <c r="CE694" i="10"/>
  <c r="CE733" i="10"/>
  <c r="CE723" i="10"/>
  <c r="CE725" i="10"/>
  <c r="CE715" i="10"/>
  <c r="CE727" i="10"/>
  <c r="CE729" i="10"/>
  <c r="CE713" i="10"/>
  <c r="CE711" i="10"/>
  <c r="CE709" i="10"/>
  <c r="CE707" i="10"/>
  <c r="CE705" i="10"/>
  <c r="CE703" i="10"/>
  <c r="CE701" i="10"/>
  <c r="CE699" i="10"/>
  <c r="CE697" i="10"/>
  <c r="CE677" i="10"/>
  <c r="CE675" i="10"/>
  <c r="CE673" i="10"/>
  <c r="CE695" i="10"/>
  <c r="CE689" i="10"/>
  <c r="CE687" i="10"/>
  <c r="CE685" i="10"/>
  <c r="CE683" i="10"/>
  <c r="CE681" i="10"/>
  <c r="CE679" i="10"/>
  <c r="CE717" i="10"/>
  <c r="CE690" i="10"/>
  <c r="CE688" i="10"/>
  <c r="CE686" i="10"/>
  <c r="CE684" i="10"/>
  <c r="CE682" i="10"/>
  <c r="CE680" i="10"/>
  <c r="CE692" i="10"/>
  <c r="CE670" i="10"/>
  <c r="CE668" i="10"/>
  <c r="CE666" i="10"/>
  <c r="CE664" i="10"/>
  <c r="CE662" i="10"/>
  <c r="CE660" i="10"/>
  <c r="CE658" i="10"/>
  <c r="CE656" i="10"/>
  <c r="CE654" i="10"/>
  <c r="CE652" i="10"/>
  <c r="CE650" i="10"/>
  <c r="CE719" i="10"/>
  <c r="CE693" i="10"/>
  <c r="CE676" i="10"/>
  <c r="CE672" i="10"/>
  <c r="CE657" i="10"/>
  <c r="CE649" i="10"/>
  <c r="CE659" i="10"/>
  <c r="CE631" i="10"/>
  <c r="CE661" i="10"/>
  <c r="CE647" i="10"/>
  <c r="CE635" i="10"/>
  <c r="CE633" i="10"/>
  <c r="CE663" i="10"/>
  <c r="CE645" i="10"/>
  <c r="CE643" i="10"/>
  <c r="CE641" i="10"/>
  <c r="CE639" i="10"/>
  <c r="CE637" i="10"/>
  <c r="CE627" i="10"/>
  <c r="CE625" i="10"/>
  <c r="CE669" i="10"/>
  <c r="CE651" i="10"/>
  <c r="CE634" i="10"/>
  <c r="CE674" i="10"/>
  <c r="CE671" i="10"/>
  <c r="CE655" i="10"/>
  <c r="CE653" i="10"/>
  <c r="CE646" i="10"/>
  <c r="CE644" i="10"/>
  <c r="CE642" i="10"/>
  <c r="CE640" i="10"/>
  <c r="CE638" i="10"/>
  <c r="CE628" i="10"/>
  <c r="CE665" i="10"/>
  <c r="CE614" i="10"/>
  <c r="CE612" i="10"/>
  <c r="CE610" i="10"/>
  <c r="CE622" i="10"/>
  <c r="CE620" i="10"/>
  <c r="CE618" i="10"/>
  <c r="CE605" i="10"/>
  <c r="CE603" i="10"/>
  <c r="CE601" i="10"/>
  <c r="CE667" i="10"/>
  <c r="CE615" i="10"/>
  <c r="CE613" i="10"/>
  <c r="CE611" i="10"/>
  <c r="CE609" i="10"/>
  <c r="CE626" i="10"/>
  <c r="CE584" i="10"/>
  <c r="CE582" i="10"/>
  <c r="CE580" i="10"/>
  <c r="CE578" i="10"/>
  <c r="CE576" i="10"/>
  <c r="CE574" i="10"/>
  <c r="CE572" i="10"/>
  <c r="CE570" i="10"/>
  <c r="CE568" i="10"/>
  <c r="CE566" i="10"/>
  <c r="CE564" i="10"/>
  <c r="CE562" i="10"/>
  <c r="CE547" i="10"/>
  <c r="CE551" i="10"/>
  <c r="CE590" i="10"/>
  <c r="CE588" i="10"/>
  <c r="CE555" i="10"/>
  <c r="CE630" i="10"/>
  <c r="CE602" i="10"/>
  <c r="CE600" i="10"/>
  <c r="CE598" i="10"/>
  <c r="CE596" i="10"/>
  <c r="CE594" i="10"/>
  <c r="CE592" i="10"/>
  <c r="CE559" i="10"/>
  <c r="CE617" i="10"/>
  <c r="CE585" i="10"/>
  <c r="CE583" i="10"/>
  <c r="CE581" i="10"/>
  <c r="CE579" i="10"/>
  <c r="CE577" i="10"/>
  <c r="CE575" i="10"/>
  <c r="CE573" i="10"/>
  <c r="CE571" i="10"/>
  <c r="CE569" i="10"/>
  <c r="CE567" i="10"/>
  <c r="CE565" i="10"/>
  <c r="CE563" i="10"/>
  <c r="CE561" i="10"/>
  <c r="CE619" i="10"/>
  <c r="CE604" i="10"/>
  <c r="CE552" i="10"/>
  <c r="CE550" i="10"/>
  <c r="CE621" i="10"/>
  <c r="CE606" i="10"/>
  <c r="CE589" i="10"/>
  <c r="CE556" i="10"/>
  <c r="CE554" i="10"/>
  <c r="CE544" i="10"/>
  <c r="CE542" i="10"/>
  <c r="CE540" i="10"/>
  <c r="CE538" i="10"/>
  <c r="CE536" i="10"/>
  <c r="CE534" i="10"/>
  <c r="CE532" i="10"/>
  <c r="CE530" i="10"/>
  <c r="CE526" i="10"/>
  <c r="CE524" i="10"/>
  <c r="CE522" i="10"/>
  <c r="CE520" i="10"/>
  <c r="CE518" i="10"/>
  <c r="CE516" i="10"/>
  <c r="CE514" i="10"/>
  <c r="CE512" i="10"/>
  <c r="CE510" i="10"/>
  <c r="CE508" i="10"/>
  <c r="CE504" i="10"/>
  <c r="CE502" i="10"/>
  <c r="CE500" i="10"/>
  <c r="CE498" i="10"/>
  <c r="CE496" i="10"/>
  <c r="CE494" i="10"/>
  <c r="CE492" i="10"/>
  <c r="CE595" i="10"/>
  <c r="CE558" i="10"/>
  <c r="CE546" i="10"/>
  <c r="CE599" i="10"/>
  <c r="CE593" i="10"/>
  <c r="CE543" i="10"/>
  <c r="CE541" i="10"/>
  <c r="CE539" i="10"/>
  <c r="CE537" i="10"/>
  <c r="CE535" i="10"/>
  <c r="CE533" i="10"/>
  <c r="CE531" i="10"/>
  <c r="CE529" i="10"/>
  <c r="CE527" i="10"/>
  <c r="CE525" i="10"/>
  <c r="CE521" i="10"/>
  <c r="CE517" i="10"/>
  <c r="CE515" i="10"/>
  <c r="CE513" i="10"/>
  <c r="CE511" i="10"/>
  <c r="CE509" i="10"/>
  <c r="CE505" i="10"/>
  <c r="CE503" i="10"/>
  <c r="CE501" i="10"/>
  <c r="CE499" i="10"/>
  <c r="CE497" i="10"/>
  <c r="CE548" i="10"/>
  <c r="CE495" i="10"/>
  <c r="CE491" i="10"/>
  <c r="CE489" i="10"/>
  <c r="CE487" i="10"/>
  <c r="CE485" i="10"/>
  <c r="CE483" i="10"/>
  <c r="CE481" i="10"/>
  <c r="CE479" i="10"/>
  <c r="CE477" i="10"/>
  <c r="CE475" i="10"/>
  <c r="CE473" i="10"/>
  <c r="CE471" i="10"/>
  <c r="CE469" i="10"/>
  <c r="CE467" i="10"/>
  <c r="CE465" i="10"/>
  <c r="CE463" i="10"/>
  <c r="CE461" i="10"/>
  <c r="CE459" i="10"/>
  <c r="CE457" i="10"/>
  <c r="CE455" i="10"/>
  <c r="CE453" i="10"/>
  <c r="CE451" i="10"/>
  <c r="CE597" i="10"/>
  <c r="CE493" i="10"/>
  <c r="CE490" i="10"/>
  <c r="CE488" i="10"/>
  <c r="CE486" i="10"/>
  <c r="CE484" i="10"/>
  <c r="CE482" i="10"/>
  <c r="CE480" i="10"/>
  <c r="CE478" i="10"/>
  <c r="CE476" i="10"/>
  <c r="CE474" i="10"/>
  <c r="CE472" i="10"/>
  <c r="CE470" i="10"/>
  <c r="CE468" i="10"/>
  <c r="CE466" i="10"/>
  <c r="CE464" i="10"/>
  <c r="CE462" i="10"/>
  <c r="CE460" i="10"/>
  <c r="CE458" i="10"/>
  <c r="CE456" i="10"/>
  <c r="CE454" i="10"/>
  <c r="CE447" i="10"/>
  <c r="CE445" i="10"/>
  <c r="CE443" i="10"/>
  <c r="CE441" i="10"/>
  <c r="CE439" i="10"/>
  <c r="CE437" i="10"/>
  <c r="CE435" i="10"/>
  <c r="CE416" i="10"/>
  <c r="CE414" i="10"/>
  <c r="CE412" i="10"/>
  <c r="CE410" i="10"/>
  <c r="CE452" i="10"/>
  <c r="CE432" i="10"/>
  <c r="CE430" i="10"/>
  <c r="CE428" i="10"/>
  <c r="CE426" i="10"/>
  <c r="CE424" i="10"/>
  <c r="CE422" i="10"/>
  <c r="CE420" i="10"/>
  <c r="CE418" i="10"/>
  <c r="CE448" i="10"/>
  <c r="CE446" i="10"/>
  <c r="CE444" i="10"/>
  <c r="CE442" i="10"/>
  <c r="CE440" i="10"/>
  <c r="CE438" i="10"/>
  <c r="CE436" i="10"/>
  <c r="CE434" i="10"/>
  <c r="CE450" i="10"/>
  <c r="CE415" i="10"/>
  <c r="CE413" i="10"/>
  <c r="CE411" i="10"/>
  <c r="CE385" i="10"/>
  <c r="CE383" i="10"/>
  <c r="CE381" i="10"/>
  <c r="CE379" i="10"/>
  <c r="CE377" i="10"/>
  <c r="CE375" i="10"/>
  <c r="CE373" i="10"/>
  <c r="CE371" i="10"/>
  <c r="CE369" i="10"/>
  <c r="CE427" i="10"/>
  <c r="CE399" i="10"/>
  <c r="CE397" i="10"/>
  <c r="CE395" i="10"/>
  <c r="CE393" i="10"/>
  <c r="CE391" i="10"/>
  <c r="CE389" i="10"/>
  <c r="CE421" i="10"/>
  <c r="CE431" i="10"/>
  <c r="CE403" i="10"/>
  <c r="CE366" i="10"/>
  <c r="CE364" i="10"/>
  <c r="CE362" i="10"/>
  <c r="CE360" i="10"/>
  <c r="CE358" i="10"/>
  <c r="CE425" i="10"/>
  <c r="CE408" i="10"/>
  <c r="CE386" i="10"/>
  <c r="CE384" i="10"/>
  <c r="CE382" i="10"/>
  <c r="CE380" i="10"/>
  <c r="CE378" i="10"/>
  <c r="CE376" i="10"/>
  <c r="CE374" i="10"/>
  <c r="CE372" i="10"/>
  <c r="CE370" i="10"/>
  <c r="CE419" i="10"/>
  <c r="CE406" i="10"/>
  <c r="CE404" i="10"/>
  <c r="CE400" i="10"/>
  <c r="CE398" i="10"/>
  <c r="CE396" i="10"/>
  <c r="CE394" i="10"/>
  <c r="CE392" i="10"/>
  <c r="CE390" i="10"/>
  <c r="CE388" i="10"/>
  <c r="CE429" i="10"/>
  <c r="CE402" i="10"/>
  <c r="CE405" i="10"/>
  <c r="CE363" i="10"/>
  <c r="CE353" i="10"/>
  <c r="CE351" i="10"/>
  <c r="CE344" i="10"/>
  <c r="CE316" i="10"/>
  <c r="CE314" i="10"/>
  <c r="CE312" i="10"/>
  <c r="CE407" i="10"/>
  <c r="CE359" i="10"/>
  <c r="CE331" i="10"/>
  <c r="CE329" i="10"/>
  <c r="CE322" i="10"/>
  <c r="CE320" i="10"/>
  <c r="CE318" i="10"/>
  <c r="CE295" i="10"/>
  <c r="CE367" i="10"/>
  <c r="CE357" i="10"/>
  <c r="CE348" i="10"/>
  <c r="CE337" i="10"/>
  <c r="CE335" i="10"/>
  <c r="CE333" i="10"/>
  <c r="CE301" i="10"/>
  <c r="CE299" i="10"/>
  <c r="CE297" i="10"/>
  <c r="CE361" i="10"/>
  <c r="CE341" i="10"/>
  <c r="CE339" i="10"/>
  <c r="CE326" i="10"/>
  <c r="CE309" i="10"/>
  <c r="CE307" i="10"/>
  <c r="CE305" i="10"/>
  <c r="CE423" i="10"/>
  <c r="CE356" i="10"/>
  <c r="CE354" i="10"/>
  <c r="CE352" i="10"/>
  <c r="CE315" i="10"/>
  <c r="CE313" i="10"/>
  <c r="CE311" i="10"/>
  <c r="CE365" i="10"/>
  <c r="CE330" i="10"/>
  <c r="CE321" i="10"/>
  <c r="CE319" i="10"/>
  <c r="CE294" i="10"/>
  <c r="CE347" i="10"/>
  <c r="CE336" i="10"/>
  <c r="CE334" i="10"/>
  <c r="CE302" i="10"/>
  <c r="CE289" i="10"/>
  <c r="CE287" i="10"/>
  <c r="CE285" i="10"/>
  <c r="CE260" i="10"/>
  <c r="CE258" i="10"/>
  <c r="CE342" i="10"/>
  <c r="CE293" i="10"/>
  <c r="CE291" i="10"/>
  <c r="CE270" i="10"/>
  <c r="CE268" i="10"/>
  <c r="CE266" i="10"/>
  <c r="CE264" i="10"/>
  <c r="CE262" i="10"/>
  <c r="CE306" i="10"/>
  <c r="CE300" i="10"/>
  <c r="CE282" i="10"/>
  <c r="CE280" i="10"/>
  <c r="CE278" i="10"/>
  <c r="CE276" i="10"/>
  <c r="CE274" i="10"/>
  <c r="CE272" i="10"/>
  <c r="CE255" i="10"/>
  <c r="CE253" i="10"/>
  <c r="CE251" i="10"/>
  <c r="CE249" i="10"/>
  <c r="CE247" i="10"/>
  <c r="CE245" i="10"/>
  <c r="CE243" i="10"/>
  <c r="CE340" i="10"/>
  <c r="CE288" i="10"/>
  <c r="CE286" i="10"/>
  <c r="CE259" i="10"/>
  <c r="CE257" i="10"/>
  <c r="CE325" i="10"/>
  <c r="CE304" i="10"/>
  <c r="CE298" i="10"/>
  <c r="CE292" i="10"/>
  <c r="CE269" i="10"/>
  <c r="CE267" i="10"/>
  <c r="CE265" i="10"/>
  <c r="CE263" i="10"/>
  <c r="CE281" i="10"/>
  <c r="CE279" i="10"/>
  <c r="CE277" i="10"/>
  <c r="CE275" i="10"/>
  <c r="CE273" i="10"/>
  <c r="CE254" i="10"/>
  <c r="CE242" i="10"/>
  <c r="CE241" i="10"/>
  <c r="CE240" i="10"/>
  <c r="CE238" i="10"/>
  <c r="CE237" i="10"/>
  <c r="CE203" i="10"/>
  <c r="CE201" i="10"/>
  <c r="CE199" i="10"/>
  <c r="CE172" i="10"/>
  <c r="CE153" i="10"/>
  <c r="CE151" i="10"/>
  <c r="CE149" i="10"/>
  <c r="CE138" i="10"/>
  <c r="CE136" i="10"/>
  <c r="CE134" i="10"/>
  <c r="CE132" i="10"/>
  <c r="CE130" i="10"/>
  <c r="CE248" i="10"/>
  <c r="CE215" i="10"/>
  <c r="CE213" i="10"/>
  <c r="CE211" i="10"/>
  <c r="CE209" i="10"/>
  <c r="CE207" i="10"/>
  <c r="CE188" i="10"/>
  <c r="CE180" i="10"/>
  <c r="CE178" i="10"/>
  <c r="CE176" i="10"/>
  <c r="CE159" i="10"/>
  <c r="CE157" i="10"/>
  <c r="CE234" i="10"/>
  <c r="CE232" i="10"/>
  <c r="CE230" i="10"/>
  <c r="CE228" i="10"/>
  <c r="CE224" i="10"/>
  <c r="CE219" i="10"/>
  <c r="CE217" i="10"/>
  <c r="CE191" i="10"/>
  <c r="CE184" i="10"/>
  <c r="CE182" i="10"/>
  <c r="CE163" i="10"/>
  <c r="CE161" i="10"/>
  <c r="CE144" i="10"/>
  <c r="CE142" i="10"/>
  <c r="CE119" i="10"/>
  <c r="CE117" i="10"/>
  <c r="CE252" i="10"/>
  <c r="CE196" i="10"/>
  <c r="CE169" i="10"/>
  <c r="CE167" i="10"/>
  <c r="CE127" i="10"/>
  <c r="CE125" i="10"/>
  <c r="CE123" i="10"/>
  <c r="CE246" i="10"/>
  <c r="CE204" i="10"/>
  <c r="CE202" i="10"/>
  <c r="CE200" i="10"/>
  <c r="CE189" i="10"/>
  <c r="CE173" i="10"/>
  <c r="CE225" i="10"/>
  <c r="CE222" i="10"/>
  <c r="CE214" i="10"/>
  <c r="CE212" i="10"/>
  <c r="CE210" i="10"/>
  <c r="CE208" i="10"/>
  <c r="CE206" i="10"/>
  <c r="CE192" i="10"/>
  <c r="CE179" i="10"/>
  <c r="CE177" i="10"/>
  <c r="CE175" i="10"/>
  <c r="CE158" i="10"/>
  <c r="CE156" i="10"/>
  <c r="CE308" i="10"/>
  <c r="CE250" i="10"/>
  <c r="CE239" i="10"/>
  <c r="CE233" i="10"/>
  <c r="CE231" i="10"/>
  <c r="CE227" i="10"/>
  <c r="CE220" i="10"/>
  <c r="CE218" i="10"/>
  <c r="CE187" i="10"/>
  <c r="CE183" i="10"/>
  <c r="CE164" i="10"/>
  <c r="CE145" i="10"/>
  <c r="CE143" i="10"/>
  <c r="CE141" i="10"/>
  <c r="CE120" i="10"/>
  <c r="CE118" i="10"/>
  <c r="CE235" i="10"/>
  <c r="CE133" i="10"/>
  <c r="CE126" i="10"/>
  <c r="CE101" i="10"/>
  <c r="CE99" i="10"/>
  <c r="CE86" i="10"/>
  <c r="CE84" i="10"/>
  <c r="CE71" i="10"/>
  <c r="CE50" i="10"/>
  <c r="CE21" i="10"/>
  <c r="CE223" i="10"/>
  <c r="CE135" i="10"/>
  <c r="CE111" i="10"/>
  <c r="CE110" i="10"/>
  <c r="CE109" i="10"/>
  <c r="CE105" i="10"/>
  <c r="CE103" i="10"/>
  <c r="CE73" i="10"/>
  <c r="CE66" i="10"/>
  <c r="CE49" i="10"/>
  <c r="CE27" i="10"/>
  <c r="CE26" i="10"/>
  <c r="CE25" i="10"/>
  <c r="CE24" i="10"/>
  <c r="CE23" i="10"/>
  <c r="CE18" i="10"/>
  <c r="CE14" i="10"/>
  <c r="CE12" i="10"/>
  <c r="CE10" i="10"/>
  <c r="CE8" i="10"/>
  <c r="CE166" i="10"/>
  <c r="CE137" i="10"/>
  <c r="CE116" i="10"/>
  <c r="CE115" i="10"/>
  <c r="CE114" i="10"/>
  <c r="CE92" i="10"/>
  <c r="CE90" i="10"/>
  <c r="CE77" i="10"/>
  <c r="CE75" i="10"/>
  <c r="CE69" i="10"/>
  <c r="CE65" i="10"/>
  <c r="CE57" i="10"/>
  <c r="CE48" i="10"/>
  <c r="CE35" i="10"/>
  <c r="CE34" i="10"/>
  <c r="CE33" i="10"/>
  <c r="CE32" i="10"/>
  <c r="CE31" i="10"/>
  <c r="CE30" i="10"/>
  <c r="CE29" i="10"/>
  <c r="CE197" i="10"/>
  <c r="CE168" i="10"/>
  <c r="CE96" i="10"/>
  <c r="CE81" i="10"/>
  <c r="CE79" i="10"/>
  <c r="CE63" i="10"/>
  <c r="CE62" i="10"/>
  <c r="CE61" i="10"/>
  <c r="CE60" i="10"/>
  <c r="CE59" i="10"/>
  <c r="CE56" i="10"/>
  <c r="CE47" i="10"/>
  <c r="CE44" i="10"/>
  <c r="CE43" i="10"/>
  <c r="CE42" i="10"/>
  <c r="CE41" i="10"/>
  <c r="CE40" i="10"/>
  <c r="CE39" i="10"/>
  <c r="CE38" i="10"/>
  <c r="CE37" i="10"/>
  <c r="CE20" i="10"/>
  <c r="CE148" i="10"/>
  <c r="CE100" i="10"/>
  <c r="CE85" i="10"/>
  <c r="CE83" i="10"/>
  <c r="CE67" i="10"/>
  <c r="CE55" i="10"/>
  <c r="CE170" i="10"/>
  <c r="CE150" i="10"/>
  <c r="CE106" i="10"/>
  <c r="CE104" i="10"/>
  <c r="CE70" i="10"/>
  <c r="CE54" i="10"/>
  <c r="CE244" i="10"/>
  <c r="CE190" i="10"/>
  <c r="CE152" i="10"/>
  <c r="CE129" i="10"/>
  <c r="CE122" i="10"/>
  <c r="CE108" i="10"/>
  <c r="CE93" i="10"/>
  <c r="CE91" i="10"/>
  <c r="CE89" i="10"/>
  <c r="CE76" i="10"/>
  <c r="CE53" i="10"/>
  <c r="CE19" i="10"/>
  <c r="CE124" i="10"/>
  <c r="CE11" i="10"/>
  <c r="CE97" i="10"/>
  <c r="CE9" i="10"/>
  <c r="CE51" i="10"/>
  <c r="CE154" i="10"/>
  <c r="CE131" i="10"/>
  <c r="CE95" i="10"/>
  <c r="CE80" i="10"/>
  <c r="CE68" i="10"/>
  <c r="CE15" i="10"/>
  <c r="CE13" i="10"/>
  <c r="CQ874" i="10"/>
  <c r="CQ872" i="10"/>
  <c r="CQ870" i="10"/>
  <c r="CQ868" i="10"/>
  <c r="CQ865" i="10"/>
  <c r="CQ863" i="10"/>
  <c r="CQ861" i="10"/>
  <c r="CQ873" i="10"/>
  <c r="CQ871" i="10"/>
  <c r="CQ869" i="10"/>
  <c r="CQ867" i="10"/>
  <c r="CQ854" i="10"/>
  <c r="CQ860" i="10"/>
  <c r="CQ852" i="10"/>
  <c r="CQ864" i="10"/>
  <c r="CQ859" i="10"/>
  <c r="CQ855" i="10"/>
  <c r="CQ862" i="10"/>
  <c r="CQ856" i="10"/>
  <c r="CQ858" i="10"/>
  <c r="CQ838" i="10"/>
  <c r="CQ836" i="10"/>
  <c r="CQ846" i="10"/>
  <c r="CQ844" i="10"/>
  <c r="CQ842" i="10"/>
  <c r="CQ840" i="10"/>
  <c r="CQ851" i="10"/>
  <c r="CQ853" i="10"/>
  <c r="CQ850" i="10"/>
  <c r="CQ849" i="10"/>
  <c r="CQ847" i="10"/>
  <c r="CQ845" i="10"/>
  <c r="CQ843" i="10"/>
  <c r="CQ841" i="10"/>
  <c r="CQ828" i="10"/>
  <c r="CQ826" i="10"/>
  <c r="CQ824" i="10"/>
  <c r="CQ834" i="10"/>
  <c r="CQ832" i="10"/>
  <c r="CQ837" i="10"/>
  <c r="CQ829" i="10"/>
  <c r="CQ835" i="10"/>
  <c r="CQ833" i="10"/>
  <c r="CQ831" i="10"/>
  <c r="CQ811" i="10"/>
  <c r="CQ809" i="10"/>
  <c r="CQ807" i="10"/>
  <c r="CQ819" i="10"/>
  <c r="CQ817" i="10"/>
  <c r="CQ815" i="10"/>
  <c r="CQ813" i="10"/>
  <c r="CQ823" i="10"/>
  <c r="CQ820" i="10"/>
  <c r="CQ818" i="10"/>
  <c r="CQ816" i="10"/>
  <c r="CQ814" i="10"/>
  <c r="CQ827" i="10"/>
  <c r="CQ801" i="10"/>
  <c r="CQ799" i="10"/>
  <c r="CQ797" i="10"/>
  <c r="CQ795" i="10"/>
  <c r="CQ805" i="10"/>
  <c r="CQ822" i="10"/>
  <c r="CQ808" i="10"/>
  <c r="CQ825" i="10"/>
  <c r="CQ804" i="10"/>
  <c r="CQ781" i="10"/>
  <c r="CQ806" i="10"/>
  <c r="CQ785" i="10"/>
  <c r="CQ772" i="10"/>
  <c r="CQ770" i="10"/>
  <c r="CQ768" i="10"/>
  <c r="CQ793" i="10"/>
  <c r="CQ791" i="10"/>
  <c r="CQ789" i="10"/>
  <c r="CQ787" i="10"/>
  <c r="CQ776" i="10"/>
  <c r="CQ774" i="10"/>
  <c r="CQ798" i="10"/>
  <c r="CQ796" i="10"/>
  <c r="CQ794" i="10"/>
  <c r="CQ782" i="10"/>
  <c r="CQ780" i="10"/>
  <c r="CQ792" i="10"/>
  <c r="CQ790" i="10"/>
  <c r="CQ788" i="10"/>
  <c r="CQ777" i="10"/>
  <c r="CQ775" i="10"/>
  <c r="CQ810" i="10"/>
  <c r="CQ756" i="10"/>
  <c r="CQ754" i="10"/>
  <c r="CQ752" i="10"/>
  <c r="CQ750" i="10"/>
  <c r="CQ748" i="10"/>
  <c r="CQ769" i="10"/>
  <c r="CQ760" i="10"/>
  <c r="CQ758" i="10"/>
  <c r="CQ771" i="10"/>
  <c r="CQ764" i="10"/>
  <c r="CQ762" i="10"/>
  <c r="CQ800" i="10"/>
  <c r="CQ766" i="10"/>
  <c r="CQ745" i="10"/>
  <c r="CQ759" i="10"/>
  <c r="CQ767" i="10"/>
  <c r="CQ746" i="10"/>
  <c r="CQ744" i="10"/>
  <c r="CQ763" i="10"/>
  <c r="CQ753" i="10"/>
  <c r="CQ755" i="10"/>
  <c r="CQ743" i="10"/>
  <c r="CQ741" i="10"/>
  <c r="CQ739" i="10"/>
  <c r="CQ737" i="10"/>
  <c r="CQ735" i="10"/>
  <c r="CQ733" i="10"/>
  <c r="CQ731" i="10"/>
  <c r="CQ732" i="10"/>
  <c r="CQ736" i="10"/>
  <c r="CQ730" i="10"/>
  <c r="CQ738" i="10"/>
  <c r="CQ749" i="10"/>
  <c r="CQ740" i="10"/>
  <c r="CQ729" i="10"/>
  <c r="CQ727" i="10"/>
  <c r="CQ725" i="10"/>
  <c r="CQ723" i="10"/>
  <c r="CQ721" i="10"/>
  <c r="CQ719" i="10"/>
  <c r="CQ717" i="10"/>
  <c r="CQ715" i="10"/>
  <c r="CQ713" i="10"/>
  <c r="CQ742" i="10"/>
  <c r="CQ734" i="10"/>
  <c r="CQ751" i="10"/>
  <c r="CQ726" i="10"/>
  <c r="CQ711" i="10"/>
  <c r="CQ709" i="10"/>
  <c r="CQ707" i="10"/>
  <c r="CQ705" i="10"/>
  <c r="CQ703" i="10"/>
  <c r="CQ701" i="10"/>
  <c r="CQ699" i="10"/>
  <c r="CQ697" i="10"/>
  <c r="CQ695" i="10"/>
  <c r="CQ693" i="10"/>
  <c r="CQ728" i="10"/>
  <c r="CQ712" i="10"/>
  <c r="CQ718" i="10"/>
  <c r="CQ714" i="10"/>
  <c r="CQ710" i="10"/>
  <c r="CQ708" i="10"/>
  <c r="CQ706" i="10"/>
  <c r="CQ704" i="10"/>
  <c r="CQ702" i="10"/>
  <c r="CQ700" i="10"/>
  <c r="CQ698" i="10"/>
  <c r="CQ696" i="10"/>
  <c r="CQ720" i="10"/>
  <c r="CQ724" i="10"/>
  <c r="CQ694" i="10"/>
  <c r="CQ676" i="10"/>
  <c r="CQ674" i="10"/>
  <c r="CQ672" i="10"/>
  <c r="CQ690" i="10"/>
  <c r="CQ688" i="10"/>
  <c r="CQ686" i="10"/>
  <c r="CQ684" i="10"/>
  <c r="CQ682" i="10"/>
  <c r="CQ680" i="10"/>
  <c r="CQ692" i="10"/>
  <c r="CQ722" i="10"/>
  <c r="CQ689" i="10"/>
  <c r="CQ687" i="10"/>
  <c r="CQ685" i="10"/>
  <c r="CQ683" i="10"/>
  <c r="CQ681" i="10"/>
  <c r="CQ679" i="10"/>
  <c r="CQ677" i="10"/>
  <c r="CQ671" i="10"/>
  <c r="CQ669" i="10"/>
  <c r="CQ667" i="10"/>
  <c r="CQ665" i="10"/>
  <c r="CQ663" i="10"/>
  <c r="CQ661" i="10"/>
  <c r="CQ659" i="10"/>
  <c r="CQ657" i="10"/>
  <c r="CQ655" i="10"/>
  <c r="CQ653" i="10"/>
  <c r="CQ651" i="10"/>
  <c r="CQ649" i="10"/>
  <c r="CQ673" i="10"/>
  <c r="CQ675" i="10"/>
  <c r="CQ662" i="10"/>
  <c r="CQ664" i="10"/>
  <c r="CQ630" i="10"/>
  <c r="CQ666" i="10"/>
  <c r="CQ647" i="10"/>
  <c r="CQ634" i="10"/>
  <c r="CQ668" i="10"/>
  <c r="CQ646" i="10"/>
  <c r="CQ644" i="10"/>
  <c r="CQ642" i="10"/>
  <c r="CQ640" i="10"/>
  <c r="CQ638" i="10"/>
  <c r="CQ628" i="10"/>
  <c r="CQ626" i="10"/>
  <c r="CQ716" i="10"/>
  <c r="CQ658" i="10"/>
  <c r="CQ635" i="10"/>
  <c r="CQ633" i="10"/>
  <c r="CQ660" i="10"/>
  <c r="CQ645" i="10"/>
  <c r="CQ643" i="10"/>
  <c r="CQ641" i="10"/>
  <c r="CQ639" i="10"/>
  <c r="CQ637" i="10"/>
  <c r="CQ627" i="10"/>
  <c r="CQ654" i="10"/>
  <c r="CQ652" i="10"/>
  <c r="CQ615" i="10"/>
  <c r="CQ613" i="10"/>
  <c r="CQ611" i="10"/>
  <c r="CQ609" i="10"/>
  <c r="CQ650" i="10"/>
  <c r="CQ621" i="10"/>
  <c r="CQ619" i="10"/>
  <c r="CQ617" i="10"/>
  <c r="CQ656" i="10"/>
  <c r="CQ606" i="10"/>
  <c r="CQ604" i="10"/>
  <c r="CQ602" i="10"/>
  <c r="CQ631" i="10"/>
  <c r="CQ614" i="10"/>
  <c r="CQ612" i="10"/>
  <c r="CQ610" i="10"/>
  <c r="CQ585" i="10"/>
  <c r="CQ583" i="10"/>
  <c r="CQ581" i="10"/>
  <c r="CQ579" i="10"/>
  <c r="CQ577" i="10"/>
  <c r="CQ575" i="10"/>
  <c r="CQ573" i="10"/>
  <c r="CQ571" i="10"/>
  <c r="CQ569" i="10"/>
  <c r="CQ567" i="10"/>
  <c r="CQ565" i="10"/>
  <c r="CQ563" i="10"/>
  <c r="CQ561" i="10"/>
  <c r="CQ548" i="10"/>
  <c r="CQ670" i="10"/>
  <c r="CQ625" i="10"/>
  <c r="CQ552" i="10"/>
  <c r="CQ550" i="10"/>
  <c r="CQ618" i="10"/>
  <c r="CQ603" i="10"/>
  <c r="CQ589" i="10"/>
  <c r="CQ556" i="10"/>
  <c r="CQ554" i="10"/>
  <c r="CQ620" i="10"/>
  <c r="CQ605" i="10"/>
  <c r="CQ599" i="10"/>
  <c r="CQ597" i="10"/>
  <c r="CQ595" i="10"/>
  <c r="CQ593" i="10"/>
  <c r="CQ558" i="10"/>
  <c r="CQ622" i="10"/>
  <c r="CQ584" i="10"/>
  <c r="CQ582" i="10"/>
  <c r="CQ580" i="10"/>
  <c r="CQ578" i="10"/>
  <c r="CQ576" i="10"/>
  <c r="CQ574" i="10"/>
  <c r="CQ572" i="10"/>
  <c r="CQ570" i="10"/>
  <c r="CQ568" i="10"/>
  <c r="CQ566" i="10"/>
  <c r="CQ564" i="10"/>
  <c r="CQ562" i="10"/>
  <c r="CQ551" i="10"/>
  <c r="CQ590" i="10"/>
  <c r="CQ588" i="10"/>
  <c r="CQ555" i="10"/>
  <c r="CQ601" i="10"/>
  <c r="CQ559" i="10"/>
  <c r="CQ547" i="10"/>
  <c r="CQ600" i="10"/>
  <c r="CQ546" i="10"/>
  <c r="CQ543" i="10"/>
  <c r="CQ541" i="10"/>
  <c r="CQ539" i="10"/>
  <c r="CQ537" i="10"/>
  <c r="CQ535" i="10"/>
  <c r="CQ533" i="10"/>
  <c r="CQ531" i="10"/>
  <c r="CQ529" i="10"/>
  <c r="CQ527" i="10"/>
  <c r="CQ525" i="10"/>
  <c r="CQ521" i="10"/>
  <c r="CQ517" i="10"/>
  <c r="CQ515" i="10"/>
  <c r="CQ513" i="10"/>
  <c r="CQ511" i="10"/>
  <c r="CQ509" i="10"/>
  <c r="CQ505" i="10"/>
  <c r="CQ503" i="10"/>
  <c r="CQ501" i="10"/>
  <c r="CQ499" i="10"/>
  <c r="CQ497" i="10"/>
  <c r="CQ495" i="10"/>
  <c r="CQ493" i="10"/>
  <c r="CQ594" i="10"/>
  <c r="CQ598" i="10"/>
  <c r="CQ592" i="10"/>
  <c r="CQ544" i="10"/>
  <c r="CQ542" i="10"/>
  <c r="CQ540" i="10"/>
  <c r="CQ538" i="10"/>
  <c r="CQ536" i="10"/>
  <c r="CQ534" i="10"/>
  <c r="CQ532" i="10"/>
  <c r="CQ530" i="10"/>
  <c r="CQ526" i="10"/>
  <c r="CQ524" i="10"/>
  <c r="CQ522" i="10"/>
  <c r="CQ520" i="10"/>
  <c r="CQ518" i="10"/>
  <c r="CQ516" i="10"/>
  <c r="CQ514" i="10"/>
  <c r="CQ512" i="10"/>
  <c r="CQ510" i="10"/>
  <c r="CQ508" i="10"/>
  <c r="CQ504" i="10"/>
  <c r="CQ502" i="10"/>
  <c r="CQ500" i="10"/>
  <c r="CQ498" i="10"/>
  <c r="CQ496" i="10"/>
  <c r="CQ490" i="10"/>
  <c r="CQ488" i="10"/>
  <c r="CQ486" i="10"/>
  <c r="CQ484" i="10"/>
  <c r="CQ482" i="10"/>
  <c r="CQ480" i="10"/>
  <c r="CQ478" i="10"/>
  <c r="CQ476" i="10"/>
  <c r="CQ474" i="10"/>
  <c r="CQ472" i="10"/>
  <c r="CQ470" i="10"/>
  <c r="CQ468" i="10"/>
  <c r="CQ466" i="10"/>
  <c r="CQ464" i="10"/>
  <c r="CQ462" i="10"/>
  <c r="CQ460" i="10"/>
  <c r="CQ458" i="10"/>
  <c r="CQ456" i="10"/>
  <c r="CQ454" i="10"/>
  <c r="CQ452" i="10"/>
  <c r="CQ450" i="10"/>
  <c r="CQ494" i="10"/>
  <c r="CQ491" i="10"/>
  <c r="CQ489" i="10"/>
  <c r="CQ487" i="10"/>
  <c r="CQ485" i="10"/>
  <c r="CQ483" i="10"/>
  <c r="CQ481" i="10"/>
  <c r="CQ479" i="10"/>
  <c r="CQ477" i="10"/>
  <c r="CQ475" i="10"/>
  <c r="CQ473" i="10"/>
  <c r="CQ471" i="10"/>
  <c r="CQ469" i="10"/>
  <c r="CQ467" i="10"/>
  <c r="CQ465" i="10"/>
  <c r="CQ463" i="10"/>
  <c r="CQ461" i="10"/>
  <c r="CQ459" i="10"/>
  <c r="CQ457" i="10"/>
  <c r="CQ455" i="10"/>
  <c r="CQ453" i="10"/>
  <c r="CQ492" i="10"/>
  <c r="CQ448" i="10"/>
  <c r="CQ446" i="10"/>
  <c r="CQ444" i="10"/>
  <c r="CQ442" i="10"/>
  <c r="CQ440" i="10"/>
  <c r="CQ438" i="10"/>
  <c r="CQ436" i="10"/>
  <c r="CQ434" i="10"/>
  <c r="CQ415" i="10"/>
  <c r="CQ413" i="10"/>
  <c r="CQ411" i="10"/>
  <c r="CQ431" i="10"/>
  <c r="CQ429" i="10"/>
  <c r="CQ427" i="10"/>
  <c r="CQ425" i="10"/>
  <c r="CQ423" i="10"/>
  <c r="CQ421" i="10"/>
  <c r="CQ419" i="10"/>
  <c r="CQ447" i="10"/>
  <c r="CQ445" i="10"/>
  <c r="CQ443" i="10"/>
  <c r="CQ441" i="10"/>
  <c r="CQ439" i="10"/>
  <c r="CQ437" i="10"/>
  <c r="CQ435" i="10"/>
  <c r="CQ596" i="10"/>
  <c r="CQ451" i="10"/>
  <c r="CQ416" i="10"/>
  <c r="CQ414" i="10"/>
  <c r="CQ412" i="10"/>
  <c r="CQ410" i="10"/>
  <c r="CQ432" i="10"/>
  <c r="CQ386" i="10"/>
  <c r="CQ384" i="10"/>
  <c r="CQ382" i="10"/>
  <c r="CQ380" i="10"/>
  <c r="CQ378" i="10"/>
  <c r="CQ376" i="10"/>
  <c r="CQ374" i="10"/>
  <c r="CQ372" i="10"/>
  <c r="CQ370" i="10"/>
  <c r="CQ426" i="10"/>
  <c r="CQ403" i="10"/>
  <c r="CQ400" i="10"/>
  <c r="CQ398" i="10"/>
  <c r="CQ396" i="10"/>
  <c r="CQ394" i="10"/>
  <c r="CQ392" i="10"/>
  <c r="CQ390" i="10"/>
  <c r="CQ388" i="10"/>
  <c r="CQ420" i="10"/>
  <c r="CQ407" i="10"/>
  <c r="CQ404" i="10"/>
  <c r="CQ402" i="10"/>
  <c r="CQ430" i="10"/>
  <c r="CQ406" i="10"/>
  <c r="CQ367" i="10"/>
  <c r="CQ365" i="10"/>
  <c r="CQ363" i="10"/>
  <c r="CQ361" i="10"/>
  <c r="CQ359" i="10"/>
  <c r="CQ424" i="10"/>
  <c r="CQ385" i="10"/>
  <c r="CQ383" i="10"/>
  <c r="CQ381" i="10"/>
  <c r="CQ379" i="10"/>
  <c r="CQ377" i="10"/>
  <c r="CQ375" i="10"/>
  <c r="CQ373" i="10"/>
  <c r="CQ371" i="10"/>
  <c r="CQ369" i="10"/>
  <c r="CQ405" i="10"/>
  <c r="CQ399" i="10"/>
  <c r="CQ397" i="10"/>
  <c r="CQ395" i="10"/>
  <c r="CQ393" i="10"/>
  <c r="CQ391" i="10"/>
  <c r="CQ389" i="10"/>
  <c r="CQ428" i="10"/>
  <c r="CQ418" i="10"/>
  <c r="CQ408" i="10"/>
  <c r="CQ422" i="10"/>
  <c r="CQ362" i="10"/>
  <c r="CQ360" i="10"/>
  <c r="CQ352" i="10"/>
  <c r="CQ315" i="10"/>
  <c r="CQ313" i="10"/>
  <c r="CQ311" i="10"/>
  <c r="CQ356" i="10"/>
  <c r="CQ354" i="10"/>
  <c r="CQ330" i="10"/>
  <c r="CQ321" i="10"/>
  <c r="CQ319" i="10"/>
  <c r="CQ366" i="10"/>
  <c r="CQ357" i="10"/>
  <c r="CQ347" i="10"/>
  <c r="CQ336" i="10"/>
  <c r="CQ334" i="10"/>
  <c r="CQ302" i="10"/>
  <c r="CQ300" i="10"/>
  <c r="CQ298" i="10"/>
  <c r="CQ342" i="10"/>
  <c r="CQ340" i="10"/>
  <c r="CQ325" i="10"/>
  <c r="CQ308" i="10"/>
  <c r="CQ306" i="10"/>
  <c r="CQ304" i="10"/>
  <c r="CQ353" i="10"/>
  <c r="CQ351" i="10"/>
  <c r="CQ344" i="10"/>
  <c r="CQ316" i="10"/>
  <c r="CQ314" i="10"/>
  <c r="CQ312" i="10"/>
  <c r="CQ364" i="10"/>
  <c r="CQ331" i="10"/>
  <c r="CQ329" i="10"/>
  <c r="CQ322" i="10"/>
  <c r="CQ320" i="10"/>
  <c r="CQ318" i="10"/>
  <c r="CQ295" i="10"/>
  <c r="CQ358" i="10"/>
  <c r="CQ348" i="10"/>
  <c r="CQ337" i="10"/>
  <c r="CQ335" i="10"/>
  <c r="CQ333" i="10"/>
  <c r="CQ301" i="10"/>
  <c r="CQ297" i="10"/>
  <c r="CQ288" i="10"/>
  <c r="CQ286" i="10"/>
  <c r="CQ259" i="10"/>
  <c r="CQ257" i="10"/>
  <c r="CQ341" i="10"/>
  <c r="CQ292" i="10"/>
  <c r="CQ269" i="10"/>
  <c r="CQ267" i="10"/>
  <c r="CQ265" i="10"/>
  <c r="CQ263" i="10"/>
  <c r="CQ326" i="10"/>
  <c r="CQ305" i="10"/>
  <c r="CQ281" i="10"/>
  <c r="CQ279" i="10"/>
  <c r="CQ277" i="10"/>
  <c r="CQ275" i="10"/>
  <c r="CQ273" i="10"/>
  <c r="CQ254" i="10"/>
  <c r="CQ252" i="10"/>
  <c r="CQ250" i="10"/>
  <c r="CQ248" i="10"/>
  <c r="CQ246" i="10"/>
  <c r="CQ244" i="10"/>
  <c r="CQ339" i="10"/>
  <c r="CQ309" i="10"/>
  <c r="CQ299" i="10"/>
  <c r="CQ289" i="10"/>
  <c r="CQ287" i="10"/>
  <c r="CQ285" i="10"/>
  <c r="CQ260" i="10"/>
  <c r="CQ258" i="10"/>
  <c r="CQ294" i="10"/>
  <c r="CQ293" i="10"/>
  <c r="CQ291" i="10"/>
  <c r="CQ270" i="10"/>
  <c r="CQ268" i="10"/>
  <c r="CQ266" i="10"/>
  <c r="CQ264" i="10"/>
  <c r="CQ262" i="10"/>
  <c r="CQ282" i="10"/>
  <c r="CQ280" i="10"/>
  <c r="CQ278" i="10"/>
  <c r="CQ276" i="10"/>
  <c r="CQ274" i="10"/>
  <c r="CQ272" i="10"/>
  <c r="CQ253" i="10"/>
  <c r="CQ238" i="10"/>
  <c r="CQ204" i="10"/>
  <c r="CQ202" i="10"/>
  <c r="CQ200" i="10"/>
  <c r="CQ189" i="10"/>
  <c r="CQ173" i="10"/>
  <c r="CQ154" i="10"/>
  <c r="CQ152" i="10"/>
  <c r="CQ150" i="10"/>
  <c r="CQ148" i="10"/>
  <c r="CQ137" i="10"/>
  <c r="CQ135" i="10"/>
  <c r="CQ133" i="10"/>
  <c r="CQ131" i="10"/>
  <c r="CQ129" i="10"/>
  <c r="CQ247" i="10"/>
  <c r="CQ225" i="10"/>
  <c r="CQ222" i="10"/>
  <c r="CQ214" i="10"/>
  <c r="CQ212" i="10"/>
  <c r="CQ210" i="10"/>
  <c r="CQ208" i="10"/>
  <c r="CQ206" i="10"/>
  <c r="CQ192" i="10"/>
  <c r="CQ179" i="10"/>
  <c r="CQ177" i="10"/>
  <c r="CQ175" i="10"/>
  <c r="CQ158" i="10"/>
  <c r="CQ156" i="10"/>
  <c r="CQ307" i="10"/>
  <c r="CQ233" i="10"/>
  <c r="CQ231" i="10"/>
  <c r="CQ227" i="10"/>
  <c r="CQ220" i="10"/>
  <c r="CQ218" i="10"/>
  <c r="CQ187" i="10"/>
  <c r="CQ183" i="10"/>
  <c r="CQ164" i="10"/>
  <c r="CQ145" i="10"/>
  <c r="CQ143" i="10"/>
  <c r="CQ141" i="10"/>
  <c r="CQ120" i="10"/>
  <c r="CQ118" i="10"/>
  <c r="CQ251" i="10"/>
  <c r="CQ223" i="10"/>
  <c r="CQ197" i="10"/>
  <c r="CQ190" i="10"/>
  <c r="CQ170" i="10"/>
  <c r="CQ168" i="10"/>
  <c r="CQ166" i="10"/>
  <c r="CQ126" i="10"/>
  <c r="CQ124" i="10"/>
  <c r="CQ122" i="10"/>
  <c r="CQ245" i="10"/>
  <c r="CQ235" i="10"/>
  <c r="CQ203" i="10"/>
  <c r="CQ201" i="10"/>
  <c r="CQ199" i="10"/>
  <c r="CQ172" i="10"/>
  <c r="CQ255" i="10"/>
  <c r="CQ242" i="10"/>
  <c r="CQ241" i="10"/>
  <c r="CQ240" i="10"/>
  <c r="CQ215" i="10"/>
  <c r="CQ213" i="10"/>
  <c r="CQ211" i="10"/>
  <c r="CQ209" i="10"/>
  <c r="CQ207" i="10"/>
  <c r="CQ188" i="10"/>
  <c r="CQ180" i="10"/>
  <c r="CQ178" i="10"/>
  <c r="CQ176" i="10"/>
  <c r="CQ159" i="10"/>
  <c r="CQ157" i="10"/>
  <c r="CQ249" i="10"/>
  <c r="CQ234" i="10"/>
  <c r="CQ232" i="10"/>
  <c r="CQ230" i="10"/>
  <c r="CQ228" i="10"/>
  <c r="CQ224" i="10"/>
  <c r="CQ219" i="10"/>
  <c r="CQ217" i="10"/>
  <c r="CQ191" i="10"/>
  <c r="CQ184" i="10"/>
  <c r="CQ182" i="10"/>
  <c r="CQ163" i="10"/>
  <c r="CQ161" i="10"/>
  <c r="CQ144" i="10"/>
  <c r="CQ142" i="10"/>
  <c r="CQ119" i="10"/>
  <c r="CQ169" i="10"/>
  <c r="CQ111" i="10"/>
  <c r="CQ110" i="10"/>
  <c r="CQ109" i="10"/>
  <c r="CQ100" i="10"/>
  <c r="CQ85" i="10"/>
  <c r="CQ83" i="10"/>
  <c r="CQ67" i="10"/>
  <c r="CQ55" i="10"/>
  <c r="CQ149" i="10"/>
  <c r="CQ116" i="10"/>
  <c r="CQ115" i="10"/>
  <c r="CQ114" i="10"/>
  <c r="CQ106" i="10"/>
  <c r="CQ104" i="10"/>
  <c r="CQ70" i="10"/>
  <c r="CQ54" i="10"/>
  <c r="CQ15" i="10"/>
  <c r="CQ13" i="10"/>
  <c r="CQ11" i="10"/>
  <c r="CQ9" i="10"/>
  <c r="CQ243" i="10"/>
  <c r="CQ151" i="10"/>
  <c r="CQ108" i="10"/>
  <c r="CQ93" i="10"/>
  <c r="CQ91" i="10"/>
  <c r="CQ89" i="10"/>
  <c r="CQ76" i="10"/>
  <c r="CQ53" i="10"/>
  <c r="CQ196" i="10"/>
  <c r="CQ153" i="10"/>
  <c r="CQ130" i="10"/>
  <c r="CQ123" i="10"/>
  <c r="CQ97" i="10"/>
  <c r="CQ95" i="10"/>
  <c r="CQ80" i="10"/>
  <c r="CQ68" i="10"/>
  <c r="CQ51" i="10"/>
  <c r="CQ237" i="10"/>
  <c r="CQ132" i="10"/>
  <c r="CQ125" i="10"/>
  <c r="CQ101" i="10"/>
  <c r="CQ99" i="10"/>
  <c r="CQ86" i="10"/>
  <c r="CQ84" i="10"/>
  <c r="CQ71" i="10"/>
  <c r="CQ50" i="10"/>
  <c r="CQ134" i="10"/>
  <c r="CQ127" i="10"/>
  <c r="CQ105" i="10"/>
  <c r="CQ103" i="10"/>
  <c r="CQ73" i="10"/>
  <c r="CQ66" i="10"/>
  <c r="CQ49" i="10"/>
  <c r="CQ27" i="10"/>
  <c r="CQ26" i="10"/>
  <c r="CQ25" i="10"/>
  <c r="CQ24" i="10"/>
  <c r="CQ23" i="10"/>
  <c r="CQ239" i="10"/>
  <c r="CQ136" i="10"/>
  <c r="CQ92" i="10"/>
  <c r="CQ90" i="10"/>
  <c r="CQ77" i="10"/>
  <c r="CQ75" i="10"/>
  <c r="CQ69" i="10"/>
  <c r="CQ65" i="10"/>
  <c r="CQ57" i="10"/>
  <c r="CQ48" i="10"/>
  <c r="CQ35" i="10"/>
  <c r="CQ34" i="10"/>
  <c r="CQ33" i="10"/>
  <c r="CQ32" i="10"/>
  <c r="CQ31" i="10"/>
  <c r="CQ30" i="10"/>
  <c r="CQ29" i="10"/>
  <c r="CQ167" i="10"/>
  <c r="CQ44" i="10"/>
  <c r="CQ40" i="10"/>
  <c r="CQ21" i="10"/>
  <c r="CQ14" i="10"/>
  <c r="CQ138" i="10"/>
  <c r="CQ96" i="10"/>
  <c r="CQ81" i="10"/>
  <c r="CQ62" i="10"/>
  <c r="CQ12" i="10"/>
  <c r="CQ43" i="10"/>
  <c r="CQ39" i="10"/>
  <c r="CQ10" i="10"/>
  <c r="CQ61" i="10"/>
  <c r="CQ20" i="10"/>
  <c r="CQ8" i="10"/>
  <c r="CQ117" i="10"/>
  <c r="CQ79" i="10"/>
  <c r="CQ42" i="10"/>
  <c r="CQ38" i="10"/>
  <c r="CQ63" i="10"/>
  <c r="CQ59" i="10"/>
  <c r="CQ60" i="10"/>
  <c r="CQ56" i="10"/>
  <c r="CQ19" i="10"/>
  <c r="CQ41" i="10"/>
  <c r="CQ37" i="10"/>
  <c r="CQ18" i="10"/>
  <c r="CQ47" i="10"/>
  <c r="AP89" i="9"/>
  <c r="CG5" i="10"/>
  <c r="CL865" i="10"/>
  <c r="CL873" i="10"/>
  <c r="CL871" i="10"/>
  <c r="CL869" i="10"/>
  <c r="CL867" i="10"/>
  <c r="CL864" i="10"/>
  <c r="CL874" i="10"/>
  <c r="CL872" i="10"/>
  <c r="CL870" i="10"/>
  <c r="CL868" i="10"/>
  <c r="CL862" i="10"/>
  <c r="CL859" i="10"/>
  <c r="CL855" i="10"/>
  <c r="CL861" i="10"/>
  <c r="CL853" i="10"/>
  <c r="CL856" i="10"/>
  <c r="CL863" i="10"/>
  <c r="CL858" i="10"/>
  <c r="CL851" i="10"/>
  <c r="CL854" i="10"/>
  <c r="CL860" i="10"/>
  <c r="CL846" i="10"/>
  <c r="CL844" i="10"/>
  <c r="CL842" i="10"/>
  <c r="CL840" i="10"/>
  <c r="CL852" i="10"/>
  <c r="CL850" i="10"/>
  <c r="CL837" i="10"/>
  <c r="CL849" i="10"/>
  <c r="CL847" i="10"/>
  <c r="CL845" i="10"/>
  <c r="CL843" i="10"/>
  <c r="CL841" i="10"/>
  <c r="CL838" i="10"/>
  <c r="CL829" i="10"/>
  <c r="CL827" i="10"/>
  <c r="CL825" i="10"/>
  <c r="CL823" i="10"/>
  <c r="CL836" i="10"/>
  <c r="CL835" i="10"/>
  <c r="CL833" i="10"/>
  <c r="CL831" i="10"/>
  <c r="CL834" i="10"/>
  <c r="CL832" i="10"/>
  <c r="CL824" i="10"/>
  <c r="CL810" i="10"/>
  <c r="CL808" i="10"/>
  <c r="CL826" i="10"/>
  <c r="CL820" i="10"/>
  <c r="CL818" i="10"/>
  <c r="CL816" i="10"/>
  <c r="CL814" i="10"/>
  <c r="CL822" i="10"/>
  <c r="CL828" i="10"/>
  <c r="CL800" i="10"/>
  <c r="CL798" i="10"/>
  <c r="CL796" i="10"/>
  <c r="CL815" i="10"/>
  <c r="CL813" i="10"/>
  <c r="CL806" i="10"/>
  <c r="CL804" i="10"/>
  <c r="CL801" i="10"/>
  <c r="CL799" i="10"/>
  <c r="CL811" i="10"/>
  <c r="CL809" i="10"/>
  <c r="CL807" i="10"/>
  <c r="CL805" i="10"/>
  <c r="CL797" i="10"/>
  <c r="CL795" i="10"/>
  <c r="CL793" i="10"/>
  <c r="CL791" i="10"/>
  <c r="CL789" i="10"/>
  <c r="CL787" i="10"/>
  <c r="CL776" i="10"/>
  <c r="CL774" i="10"/>
  <c r="CL794" i="10"/>
  <c r="CL782" i="10"/>
  <c r="CL780" i="10"/>
  <c r="CL771" i="10"/>
  <c r="CL769" i="10"/>
  <c r="CL767" i="10"/>
  <c r="CL817" i="10"/>
  <c r="CL819" i="10"/>
  <c r="CL785" i="10"/>
  <c r="CL772" i="10"/>
  <c r="CL770" i="10"/>
  <c r="CL768" i="10"/>
  <c r="CL766" i="10"/>
  <c r="CL745" i="10"/>
  <c r="CL743" i="10"/>
  <c r="CL781" i="10"/>
  <c r="CL755" i="10"/>
  <c r="CL753" i="10"/>
  <c r="CL751" i="10"/>
  <c r="CL749" i="10"/>
  <c r="CL759" i="10"/>
  <c r="CL788" i="10"/>
  <c r="CL775" i="10"/>
  <c r="CL763" i="10"/>
  <c r="CL790" i="10"/>
  <c r="CL777" i="10"/>
  <c r="CL756" i="10"/>
  <c r="CL754" i="10"/>
  <c r="CL752" i="10"/>
  <c r="CL750" i="10"/>
  <c r="CL748" i="10"/>
  <c r="CL792" i="10"/>
  <c r="CL764" i="10"/>
  <c r="CL762" i="10"/>
  <c r="CL741" i="10"/>
  <c r="CL739" i="10"/>
  <c r="CL737" i="10"/>
  <c r="CL735" i="10"/>
  <c r="CL733" i="10"/>
  <c r="CL758" i="10"/>
  <c r="CL746" i="10"/>
  <c r="CL760" i="10"/>
  <c r="CL742" i="10"/>
  <c r="CL740" i="10"/>
  <c r="CL738" i="10"/>
  <c r="CL736" i="10"/>
  <c r="CL744" i="10"/>
  <c r="CL734" i="10"/>
  <c r="CL729" i="10"/>
  <c r="CL727" i="10"/>
  <c r="CL725" i="10"/>
  <c r="CL723" i="10"/>
  <c r="CL721" i="10"/>
  <c r="CL719" i="10"/>
  <c r="CL717" i="10"/>
  <c r="CL732" i="10"/>
  <c r="CL731" i="10"/>
  <c r="CL728" i="10"/>
  <c r="CL726" i="10"/>
  <c r="CL724" i="10"/>
  <c r="CL722" i="10"/>
  <c r="CL720" i="10"/>
  <c r="CL718" i="10"/>
  <c r="CL716" i="10"/>
  <c r="CL730" i="10"/>
  <c r="CL710" i="10"/>
  <c r="CL708" i="10"/>
  <c r="CL706" i="10"/>
  <c r="CL704" i="10"/>
  <c r="CL702" i="10"/>
  <c r="CL700" i="10"/>
  <c r="CL698" i="10"/>
  <c r="CL696" i="10"/>
  <c r="CL694" i="10"/>
  <c r="CL711" i="10"/>
  <c r="CL709" i="10"/>
  <c r="CL707" i="10"/>
  <c r="CL705" i="10"/>
  <c r="CL703" i="10"/>
  <c r="CL701" i="10"/>
  <c r="CL699" i="10"/>
  <c r="CL697" i="10"/>
  <c r="CL714" i="10"/>
  <c r="CL692" i="10"/>
  <c r="CL677" i="10"/>
  <c r="CL675" i="10"/>
  <c r="CL673" i="10"/>
  <c r="CL689" i="10"/>
  <c r="CL687" i="10"/>
  <c r="CL685" i="10"/>
  <c r="CL683" i="10"/>
  <c r="CL681" i="10"/>
  <c r="CL679" i="10"/>
  <c r="CL676" i="10"/>
  <c r="CL674" i="10"/>
  <c r="CL712" i="10"/>
  <c r="CL693" i="10"/>
  <c r="CL690" i="10"/>
  <c r="CL688" i="10"/>
  <c r="CL686" i="10"/>
  <c r="CL684" i="10"/>
  <c r="CL682" i="10"/>
  <c r="CL680" i="10"/>
  <c r="CL695" i="10"/>
  <c r="CL670" i="10"/>
  <c r="CL668" i="10"/>
  <c r="CL666" i="10"/>
  <c r="CL664" i="10"/>
  <c r="CL662" i="10"/>
  <c r="CL660" i="10"/>
  <c r="CL658" i="10"/>
  <c r="CL656" i="10"/>
  <c r="CL654" i="10"/>
  <c r="CL652" i="10"/>
  <c r="CL650" i="10"/>
  <c r="CL715" i="10"/>
  <c r="CL672" i="10"/>
  <c r="CL713" i="10"/>
  <c r="CL659" i="10"/>
  <c r="CL646" i="10"/>
  <c r="CL644" i="10"/>
  <c r="CL642" i="10"/>
  <c r="CL640" i="10"/>
  <c r="CL638" i="10"/>
  <c r="CL661" i="10"/>
  <c r="CL663" i="10"/>
  <c r="CL631" i="10"/>
  <c r="CL665" i="10"/>
  <c r="CL651" i="10"/>
  <c r="CL649" i="10"/>
  <c r="CL635" i="10"/>
  <c r="CL633" i="10"/>
  <c r="CL671" i="10"/>
  <c r="CL655" i="10"/>
  <c r="CL630" i="10"/>
  <c r="CL657" i="10"/>
  <c r="CL634" i="10"/>
  <c r="CL606" i="10"/>
  <c r="CL604" i="10"/>
  <c r="CL645" i="10"/>
  <c r="CL637" i="10"/>
  <c r="CL625" i="10"/>
  <c r="CL628" i="10"/>
  <c r="CL627" i="10"/>
  <c r="CL626" i="10"/>
  <c r="CL614" i="10"/>
  <c r="CL612" i="10"/>
  <c r="CL610" i="10"/>
  <c r="CL667" i="10"/>
  <c r="CL639" i="10"/>
  <c r="CL622" i="10"/>
  <c r="CL620" i="10"/>
  <c r="CL618" i="10"/>
  <c r="CL605" i="10"/>
  <c r="CL603" i="10"/>
  <c r="CL641" i="10"/>
  <c r="CL611" i="10"/>
  <c r="CL602" i="10"/>
  <c r="CL599" i="10"/>
  <c r="CL597" i="10"/>
  <c r="CL595" i="10"/>
  <c r="CL593" i="10"/>
  <c r="CL558" i="10"/>
  <c r="CL653" i="10"/>
  <c r="CL584" i="10"/>
  <c r="CL582" i="10"/>
  <c r="CL580" i="10"/>
  <c r="CL578" i="10"/>
  <c r="CL576" i="10"/>
  <c r="CL574" i="10"/>
  <c r="CL572" i="10"/>
  <c r="CL570" i="10"/>
  <c r="CL568" i="10"/>
  <c r="CL566" i="10"/>
  <c r="CL564" i="10"/>
  <c r="CL562" i="10"/>
  <c r="CL547" i="10"/>
  <c r="CL643" i="10"/>
  <c r="CL613" i="10"/>
  <c r="CL551" i="10"/>
  <c r="CL617" i="10"/>
  <c r="CL601" i="10"/>
  <c r="CL590" i="10"/>
  <c r="CL588" i="10"/>
  <c r="CL555" i="10"/>
  <c r="CL647" i="10"/>
  <c r="CL619" i="10"/>
  <c r="CL615" i="10"/>
  <c r="CL600" i="10"/>
  <c r="CL598" i="10"/>
  <c r="CL596" i="10"/>
  <c r="CL594" i="10"/>
  <c r="CL592" i="10"/>
  <c r="CL621" i="10"/>
  <c r="CL585" i="10"/>
  <c r="CL583" i="10"/>
  <c r="CL581" i="10"/>
  <c r="CL579" i="10"/>
  <c r="CL577" i="10"/>
  <c r="CL575" i="10"/>
  <c r="CL573" i="10"/>
  <c r="CL571" i="10"/>
  <c r="CL569" i="10"/>
  <c r="CL567" i="10"/>
  <c r="CL565" i="10"/>
  <c r="CL563" i="10"/>
  <c r="CL561" i="10"/>
  <c r="CL548" i="10"/>
  <c r="CL669" i="10"/>
  <c r="CL609" i="10"/>
  <c r="CL552" i="10"/>
  <c r="CL559" i="10"/>
  <c r="CL554" i="10"/>
  <c r="CL550" i="10"/>
  <c r="CL544" i="10"/>
  <c r="CL542" i="10"/>
  <c r="CL540" i="10"/>
  <c r="CL538" i="10"/>
  <c r="CL536" i="10"/>
  <c r="CL534" i="10"/>
  <c r="CL532" i="10"/>
  <c r="CL530" i="10"/>
  <c r="CL526" i="10"/>
  <c r="CL524" i="10"/>
  <c r="CL522" i="10"/>
  <c r="CL520" i="10"/>
  <c r="CL518" i="10"/>
  <c r="CL516" i="10"/>
  <c r="CL514" i="10"/>
  <c r="CL512" i="10"/>
  <c r="CL510" i="10"/>
  <c r="CL508" i="10"/>
  <c r="CL504" i="10"/>
  <c r="CL502" i="10"/>
  <c r="CL500" i="10"/>
  <c r="CL498" i="10"/>
  <c r="CL589" i="10"/>
  <c r="CL556" i="10"/>
  <c r="CL546" i="10"/>
  <c r="CL543" i="10"/>
  <c r="CL541" i="10"/>
  <c r="CL539" i="10"/>
  <c r="CL537" i="10"/>
  <c r="CL535" i="10"/>
  <c r="CL533" i="10"/>
  <c r="CL531" i="10"/>
  <c r="CL529" i="10"/>
  <c r="CL527" i="10"/>
  <c r="CL525" i="10"/>
  <c r="CL521" i="10"/>
  <c r="CL517" i="10"/>
  <c r="CL515" i="10"/>
  <c r="CL513" i="10"/>
  <c r="CL511" i="10"/>
  <c r="CL509" i="10"/>
  <c r="CL505" i="10"/>
  <c r="CL503" i="10"/>
  <c r="CL501" i="10"/>
  <c r="CL499" i="10"/>
  <c r="CL494" i="10"/>
  <c r="CL495" i="10"/>
  <c r="CL492" i="10"/>
  <c r="CL491" i="10"/>
  <c r="CL489" i="10"/>
  <c r="CL487" i="10"/>
  <c r="CL485" i="10"/>
  <c r="CL483" i="10"/>
  <c r="CL481" i="10"/>
  <c r="CL479" i="10"/>
  <c r="CL477" i="10"/>
  <c r="CL475" i="10"/>
  <c r="CL473" i="10"/>
  <c r="CL471" i="10"/>
  <c r="CL469" i="10"/>
  <c r="CL467" i="10"/>
  <c r="CL465" i="10"/>
  <c r="CL463" i="10"/>
  <c r="CL461" i="10"/>
  <c r="CL459" i="10"/>
  <c r="CL457" i="10"/>
  <c r="CL455" i="10"/>
  <c r="CL497" i="10"/>
  <c r="CL493" i="10"/>
  <c r="CL496" i="10"/>
  <c r="CL484" i="10"/>
  <c r="CL476" i="10"/>
  <c r="CL468" i="10"/>
  <c r="CL450" i="10"/>
  <c r="CL431" i="10"/>
  <c r="CL429" i="10"/>
  <c r="CL427" i="10"/>
  <c r="CL425" i="10"/>
  <c r="CL423" i="10"/>
  <c r="CL421" i="10"/>
  <c r="CL419" i="10"/>
  <c r="CL454" i="10"/>
  <c r="CL447" i="10"/>
  <c r="CL445" i="10"/>
  <c r="CL443" i="10"/>
  <c r="CL441" i="10"/>
  <c r="CL439" i="10"/>
  <c r="CL437" i="10"/>
  <c r="CL435" i="10"/>
  <c r="CL490" i="10"/>
  <c r="CL482" i="10"/>
  <c r="CL474" i="10"/>
  <c r="CL466" i="10"/>
  <c r="CL451" i="10"/>
  <c r="CL408" i="10"/>
  <c r="CL456" i="10"/>
  <c r="CL416" i="10"/>
  <c r="CL414" i="10"/>
  <c r="CL412" i="10"/>
  <c r="CL410" i="10"/>
  <c r="CL488" i="10"/>
  <c r="CL480" i="10"/>
  <c r="CL472" i="10"/>
  <c r="CL464" i="10"/>
  <c r="CL432" i="10"/>
  <c r="CL430" i="10"/>
  <c r="CL428" i="10"/>
  <c r="CL426" i="10"/>
  <c r="CL424" i="10"/>
  <c r="CL422" i="10"/>
  <c r="CL420" i="10"/>
  <c r="CL418" i="10"/>
  <c r="CL458" i="10"/>
  <c r="CL452" i="10"/>
  <c r="CL448" i="10"/>
  <c r="CL446" i="10"/>
  <c r="CL444" i="10"/>
  <c r="CL442" i="10"/>
  <c r="CL440" i="10"/>
  <c r="CL438" i="10"/>
  <c r="CL436" i="10"/>
  <c r="CL434" i="10"/>
  <c r="CL486" i="10"/>
  <c r="CL478" i="10"/>
  <c r="CL470" i="10"/>
  <c r="CL462" i="10"/>
  <c r="CL453" i="10"/>
  <c r="CL407" i="10"/>
  <c r="CL406" i="10"/>
  <c r="CL367" i="10"/>
  <c r="CL365" i="10"/>
  <c r="CL363" i="10"/>
  <c r="CL361" i="10"/>
  <c r="CL359" i="10"/>
  <c r="CL357" i="10"/>
  <c r="CL415" i="10"/>
  <c r="CL405" i="10"/>
  <c r="CL385" i="10"/>
  <c r="CL383" i="10"/>
  <c r="CL381" i="10"/>
  <c r="CL379" i="10"/>
  <c r="CL377" i="10"/>
  <c r="CL375" i="10"/>
  <c r="CL373" i="10"/>
  <c r="CL371" i="10"/>
  <c r="CL369" i="10"/>
  <c r="CL399" i="10"/>
  <c r="CL397" i="10"/>
  <c r="CL395" i="10"/>
  <c r="CL393" i="10"/>
  <c r="CL391" i="10"/>
  <c r="CL389" i="10"/>
  <c r="CL366" i="10"/>
  <c r="CL364" i="10"/>
  <c r="CL362" i="10"/>
  <c r="CL360" i="10"/>
  <c r="CL411" i="10"/>
  <c r="CL403" i="10"/>
  <c r="CL386" i="10"/>
  <c r="CL384" i="10"/>
  <c r="CL382" i="10"/>
  <c r="CL380" i="10"/>
  <c r="CL378" i="10"/>
  <c r="CL376" i="10"/>
  <c r="CL374" i="10"/>
  <c r="CL372" i="10"/>
  <c r="CL370" i="10"/>
  <c r="CL400" i="10"/>
  <c r="CL398" i="10"/>
  <c r="CL396" i="10"/>
  <c r="CL394" i="10"/>
  <c r="CL392" i="10"/>
  <c r="CL390" i="10"/>
  <c r="CL388" i="10"/>
  <c r="CL404" i="10"/>
  <c r="CL402" i="10"/>
  <c r="CL358" i="10"/>
  <c r="CL342" i="10"/>
  <c r="CL340" i="10"/>
  <c r="CL325" i="10"/>
  <c r="CL308" i="10"/>
  <c r="CL306" i="10"/>
  <c r="CL304" i="10"/>
  <c r="CL353" i="10"/>
  <c r="CL351" i="10"/>
  <c r="CL344" i="10"/>
  <c r="CL316" i="10"/>
  <c r="CL314" i="10"/>
  <c r="CL312" i="10"/>
  <c r="CL331" i="10"/>
  <c r="CL329" i="10"/>
  <c r="CL322" i="10"/>
  <c r="CL320" i="10"/>
  <c r="CL318" i="10"/>
  <c r="CL295" i="10"/>
  <c r="CL348" i="10"/>
  <c r="CL337" i="10"/>
  <c r="CL335" i="10"/>
  <c r="CL333" i="10"/>
  <c r="CL301" i="10"/>
  <c r="CL299" i="10"/>
  <c r="CL297" i="10"/>
  <c r="CL341" i="10"/>
  <c r="CL339" i="10"/>
  <c r="CL326" i="10"/>
  <c r="CL309" i="10"/>
  <c r="CL307" i="10"/>
  <c r="CL305" i="10"/>
  <c r="CL352" i="10"/>
  <c r="CL315" i="10"/>
  <c r="CL313" i="10"/>
  <c r="CL311" i="10"/>
  <c r="CL460" i="10"/>
  <c r="CL413" i="10"/>
  <c r="CL356" i="10"/>
  <c r="CL354" i="10"/>
  <c r="CL330" i="10"/>
  <c r="CL321" i="10"/>
  <c r="CL319" i="10"/>
  <c r="CL302" i="10"/>
  <c r="CL300" i="10"/>
  <c r="CL254" i="10"/>
  <c r="CL252" i="10"/>
  <c r="CL250" i="10"/>
  <c r="CL248" i="10"/>
  <c r="CL246" i="10"/>
  <c r="CL244" i="10"/>
  <c r="CL242" i="10"/>
  <c r="CL240" i="10"/>
  <c r="CL238" i="10"/>
  <c r="CL289" i="10"/>
  <c r="CL287" i="10"/>
  <c r="CL285" i="10"/>
  <c r="CL260" i="10"/>
  <c r="CL258" i="10"/>
  <c r="CL336" i="10"/>
  <c r="CL293" i="10"/>
  <c r="CL291" i="10"/>
  <c r="CL270" i="10"/>
  <c r="CL268" i="10"/>
  <c r="CL266" i="10"/>
  <c r="CL264" i="10"/>
  <c r="CL262" i="10"/>
  <c r="CL298" i="10"/>
  <c r="CL282" i="10"/>
  <c r="CL280" i="10"/>
  <c r="CL278" i="10"/>
  <c r="CL276" i="10"/>
  <c r="CL274" i="10"/>
  <c r="CL272" i="10"/>
  <c r="CL334" i="10"/>
  <c r="CL255" i="10"/>
  <c r="CL253" i="10"/>
  <c r="CL251" i="10"/>
  <c r="CL249" i="10"/>
  <c r="CL247" i="10"/>
  <c r="CL245" i="10"/>
  <c r="CL243" i="10"/>
  <c r="CL241" i="10"/>
  <c r="CL239" i="10"/>
  <c r="CL237" i="10"/>
  <c r="CL347" i="10"/>
  <c r="CL288" i="10"/>
  <c r="CL286" i="10"/>
  <c r="CL259" i="10"/>
  <c r="CL257" i="10"/>
  <c r="CL292" i="10"/>
  <c r="CL269" i="10"/>
  <c r="CL267" i="10"/>
  <c r="CL265" i="10"/>
  <c r="CL263" i="10"/>
  <c r="CL223" i="10"/>
  <c r="CL197" i="10"/>
  <c r="CL190" i="10"/>
  <c r="CL170" i="10"/>
  <c r="CL168" i="10"/>
  <c r="CL166" i="10"/>
  <c r="CL126" i="10"/>
  <c r="CL124" i="10"/>
  <c r="CL122" i="10"/>
  <c r="CL277" i="10"/>
  <c r="CL235" i="10"/>
  <c r="CL203" i="10"/>
  <c r="CL201" i="10"/>
  <c r="CL199" i="10"/>
  <c r="CL172" i="10"/>
  <c r="CL153" i="10"/>
  <c r="CL151" i="10"/>
  <c r="CL149" i="10"/>
  <c r="CL138" i="10"/>
  <c r="CL136" i="10"/>
  <c r="CL134" i="10"/>
  <c r="CL132" i="10"/>
  <c r="CL130" i="10"/>
  <c r="CL111" i="10"/>
  <c r="CL109" i="10"/>
  <c r="CL215" i="10"/>
  <c r="CL213" i="10"/>
  <c r="CL211" i="10"/>
  <c r="CL209" i="10"/>
  <c r="CL207" i="10"/>
  <c r="CL188" i="10"/>
  <c r="CL180" i="10"/>
  <c r="CL178" i="10"/>
  <c r="CL176" i="10"/>
  <c r="CL159" i="10"/>
  <c r="CL157" i="10"/>
  <c r="CL294" i="10"/>
  <c r="CL275" i="10"/>
  <c r="CL234" i="10"/>
  <c r="CL232" i="10"/>
  <c r="CL230" i="10"/>
  <c r="CL228" i="10"/>
  <c r="CL224" i="10"/>
  <c r="CL219" i="10"/>
  <c r="CL217" i="10"/>
  <c r="CL191" i="10"/>
  <c r="CL184" i="10"/>
  <c r="CL182" i="10"/>
  <c r="CL163" i="10"/>
  <c r="CL161" i="10"/>
  <c r="CL144" i="10"/>
  <c r="CL142" i="10"/>
  <c r="CL196" i="10"/>
  <c r="CL281" i="10"/>
  <c r="CL273" i="10"/>
  <c r="CL204" i="10"/>
  <c r="CL202" i="10"/>
  <c r="CL200" i="10"/>
  <c r="CL189" i="10"/>
  <c r="CL173" i="10"/>
  <c r="CL154" i="10"/>
  <c r="CL152" i="10"/>
  <c r="CL150" i="10"/>
  <c r="CL148" i="10"/>
  <c r="CL137" i="10"/>
  <c r="CL135" i="10"/>
  <c r="CL133" i="10"/>
  <c r="CL131" i="10"/>
  <c r="CL129" i="10"/>
  <c r="CL110" i="10"/>
  <c r="CL225" i="10"/>
  <c r="CL222" i="10"/>
  <c r="CL214" i="10"/>
  <c r="CL212" i="10"/>
  <c r="CL210" i="10"/>
  <c r="CL208" i="10"/>
  <c r="CL206" i="10"/>
  <c r="CL192" i="10"/>
  <c r="CL179" i="10"/>
  <c r="CL177" i="10"/>
  <c r="CL175" i="10"/>
  <c r="CL158" i="10"/>
  <c r="CL156" i="10"/>
  <c r="CL167" i="10"/>
  <c r="CL97" i="10"/>
  <c r="CL95" i="10"/>
  <c r="CL80" i="10"/>
  <c r="CL68" i="10"/>
  <c r="CL51" i="10"/>
  <c r="CL233" i="10"/>
  <c r="CL187" i="10"/>
  <c r="CL183" i="10"/>
  <c r="CL169" i="10"/>
  <c r="CL101" i="10"/>
  <c r="CL99" i="10"/>
  <c r="CL86" i="10"/>
  <c r="CL84" i="10"/>
  <c r="CL71" i="10"/>
  <c r="CL50" i="10"/>
  <c r="CL21" i="10"/>
  <c r="CL227" i="10"/>
  <c r="CL164" i="10"/>
  <c r="CL117" i="10"/>
  <c r="CL105" i="10"/>
  <c r="CL103" i="10"/>
  <c r="CL73" i="10"/>
  <c r="CL66" i="10"/>
  <c r="CL49" i="10"/>
  <c r="CL27" i="10"/>
  <c r="CL26" i="10"/>
  <c r="CL25" i="10"/>
  <c r="CL24" i="10"/>
  <c r="CL23" i="10"/>
  <c r="CL231" i="10"/>
  <c r="CL141" i="10"/>
  <c r="CL118" i="10"/>
  <c r="CL92" i="10"/>
  <c r="CL90" i="10"/>
  <c r="CL77" i="10"/>
  <c r="CL75" i="10"/>
  <c r="CL69" i="10"/>
  <c r="CL65" i="10"/>
  <c r="CL57" i="10"/>
  <c r="CL48" i="10"/>
  <c r="CL35" i="10"/>
  <c r="CL34" i="10"/>
  <c r="CL33" i="10"/>
  <c r="CL32" i="10"/>
  <c r="CL31" i="10"/>
  <c r="CL30" i="10"/>
  <c r="CL29" i="10"/>
  <c r="CL279" i="10"/>
  <c r="CL123" i="10"/>
  <c r="CL96" i="10"/>
  <c r="CL81" i="10"/>
  <c r="CL79" i="10"/>
  <c r="CL63" i="10"/>
  <c r="CL62" i="10"/>
  <c r="CL61" i="10"/>
  <c r="CL60" i="10"/>
  <c r="CL59" i="10"/>
  <c r="CL56" i="10"/>
  <c r="CL47" i="10"/>
  <c r="CL44" i="10"/>
  <c r="CL43" i="10"/>
  <c r="CL42" i="10"/>
  <c r="CL41" i="10"/>
  <c r="CL40" i="10"/>
  <c r="CL39" i="10"/>
  <c r="CL38" i="10"/>
  <c r="CL37" i="10"/>
  <c r="CL220" i="10"/>
  <c r="CL143" i="10"/>
  <c r="CL125" i="10"/>
  <c r="CL119" i="10"/>
  <c r="CL116" i="10"/>
  <c r="CL115" i="10"/>
  <c r="CL114" i="10"/>
  <c r="CL100" i="10"/>
  <c r="CL85" i="10"/>
  <c r="CL83" i="10"/>
  <c r="CL67" i="10"/>
  <c r="CL55" i="10"/>
  <c r="CL127" i="10"/>
  <c r="CL120" i="10"/>
  <c r="CL106" i="10"/>
  <c r="CL104" i="10"/>
  <c r="CL70" i="10"/>
  <c r="CL54" i="10"/>
  <c r="CL19" i="10"/>
  <c r="CL15" i="10"/>
  <c r="CL218" i="10"/>
  <c r="CL91" i="10"/>
  <c r="CL18" i="10"/>
  <c r="CL13" i="10"/>
  <c r="CL76" i="10"/>
  <c r="CL11" i="10"/>
  <c r="CL89" i="10"/>
  <c r="CL53" i="10"/>
  <c r="CL9" i="10"/>
  <c r="CL14" i="10"/>
  <c r="CL108" i="10"/>
  <c r="CL93" i="10"/>
  <c r="CL8" i="10"/>
  <c r="CL20" i="10"/>
  <c r="CL12" i="10"/>
  <c r="CL10" i="10"/>
  <c r="CL145" i="10"/>
  <c r="BX797" i="10"/>
  <c r="BX725" i="10"/>
  <c r="BX657" i="10"/>
  <c r="BX540" i="10"/>
  <c r="BX448" i="10"/>
  <c r="BX385" i="10"/>
  <c r="AY224" i="10"/>
  <c r="BX224" i="10"/>
  <c r="BX858" i="10"/>
  <c r="BX780" i="10"/>
  <c r="BX734" i="10"/>
  <c r="BX650" i="10"/>
  <c r="BX618" i="10"/>
  <c r="BX488" i="10"/>
  <c r="BX437" i="10"/>
  <c r="BX426" i="10"/>
  <c r="BX299" i="10"/>
  <c r="BX145" i="10"/>
  <c r="BX106" i="10"/>
  <c r="BX836" i="10"/>
  <c r="BX745" i="10"/>
  <c r="BX688" i="10"/>
  <c r="BX606" i="10"/>
  <c r="BX454" i="10"/>
  <c r="BX372" i="10"/>
  <c r="BX306" i="10"/>
  <c r="BX278" i="10"/>
  <c r="BX97" i="10"/>
  <c r="BX62" i="10"/>
  <c r="BX818" i="10"/>
  <c r="BX667" i="10"/>
  <c r="BX569" i="10"/>
  <c r="BX559" i="10"/>
  <c r="BX463" i="10"/>
  <c r="BX365" i="10"/>
  <c r="BX150" i="10"/>
  <c r="BX237" i="10"/>
  <c r="BX66" i="10"/>
  <c r="AY66" i="10"/>
  <c r="BX862" i="10"/>
  <c r="BX787" i="10"/>
  <c r="BX724" i="10"/>
  <c r="BX640" i="10"/>
  <c r="BX570" i="10"/>
  <c r="BX547" i="10"/>
  <c r="BX447" i="10"/>
  <c r="BX252" i="10"/>
  <c r="BX222" i="10"/>
  <c r="AY222" i="10"/>
  <c r="BX55" i="10"/>
  <c r="AY55" i="10"/>
  <c r="BX30" i="10"/>
  <c r="BX829" i="10"/>
  <c r="BX769" i="10"/>
  <c r="BX682" i="10"/>
  <c r="BX625" i="10"/>
  <c r="BX629" i="10"/>
  <c r="BX517" i="10"/>
  <c r="BX491" i="10"/>
  <c r="BX418" i="10"/>
  <c r="BX353" i="10"/>
  <c r="BX272" i="10"/>
  <c r="BX68" i="10"/>
  <c r="AY68" i="10"/>
  <c r="BX63" i="10"/>
  <c r="BX801" i="10"/>
  <c r="BX729" i="10"/>
  <c r="BX661" i="10"/>
  <c r="BX563" i="10"/>
  <c r="BX544" i="10"/>
  <c r="BX457" i="10"/>
  <c r="BX359" i="10"/>
  <c r="BX333" i="10"/>
  <c r="BX135" i="10"/>
  <c r="BX230" i="10"/>
  <c r="BX26" i="10"/>
  <c r="BX869" i="10"/>
  <c r="BX768" i="10"/>
  <c r="BX703" i="10"/>
  <c r="BX662" i="10"/>
  <c r="BX580" i="10"/>
  <c r="BX508" i="10"/>
  <c r="BX427" i="10"/>
  <c r="BX389" i="10"/>
  <c r="BX279" i="10"/>
  <c r="BX245" i="10"/>
  <c r="BX114" i="10"/>
  <c r="BX35" i="10"/>
  <c r="R30" i="2"/>
  <c r="Q29" i="2"/>
  <c r="CX864" i="10"/>
  <c r="CX874" i="10"/>
  <c r="CX872" i="10"/>
  <c r="CX870" i="10"/>
  <c r="CX868" i="10"/>
  <c r="CX865" i="10"/>
  <c r="CX863" i="10"/>
  <c r="CX873" i="10"/>
  <c r="CX871" i="10"/>
  <c r="CX869" i="10"/>
  <c r="CX867" i="10"/>
  <c r="CX862" i="10"/>
  <c r="CX858" i="10"/>
  <c r="CX851" i="10"/>
  <c r="CX854" i="10"/>
  <c r="CX852" i="10"/>
  <c r="CX860" i="10"/>
  <c r="CX859" i="10"/>
  <c r="CX855" i="10"/>
  <c r="CX861" i="10"/>
  <c r="CX856" i="10"/>
  <c r="CX850" i="10"/>
  <c r="CX849" i="10"/>
  <c r="CX847" i="10"/>
  <c r="CX845" i="10"/>
  <c r="CX843" i="10"/>
  <c r="CX841" i="10"/>
  <c r="CX838" i="10"/>
  <c r="CX836" i="10"/>
  <c r="CX846" i="10"/>
  <c r="CX844" i="10"/>
  <c r="CX842" i="10"/>
  <c r="CX840" i="10"/>
  <c r="CX853" i="10"/>
  <c r="CX837" i="10"/>
  <c r="CX828" i="10"/>
  <c r="CX826" i="10"/>
  <c r="CX824" i="10"/>
  <c r="CX834" i="10"/>
  <c r="CX832" i="10"/>
  <c r="CX829" i="10"/>
  <c r="CX835" i="10"/>
  <c r="CX833" i="10"/>
  <c r="CX831" i="10"/>
  <c r="CX823" i="10"/>
  <c r="CX825" i="10"/>
  <c r="CX811" i="10"/>
  <c r="CX809" i="10"/>
  <c r="CX807" i="10"/>
  <c r="CX827" i="10"/>
  <c r="CX819" i="10"/>
  <c r="CX817" i="10"/>
  <c r="CX815" i="10"/>
  <c r="CX813" i="10"/>
  <c r="CX822" i="10"/>
  <c r="CX816" i="10"/>
  <c r="CX801" i="10"/>
  <c r="CX799" i="10"/>
  <c r="CX797" i="10"/>
  <c r="CX795" i="10"/>
  <c r="CX818" i="10"/>
  <c r="CX805" i="10"/>
  <c r="CX820" i="10"/>
  <c r="CX800" i="10"/>
  <c r="CX798" i="10"/>
  <c r="CX814" i="10"/>
  <c r="CX810" i="10"/>
  <c r="CX806" i="10"/>
  <c r="CX804" i="10"/>
  <c r="CX796" i="10"/>
  <c r="CX792" i="10"/>
  <c r="CX790" i="10"/>
  <c r="CX788" i="10"/>
  <c r="CX777" i="10"/>
  <c r="CX775" i="10"/>
  <c r="CX781" i="10"/>
  <c r="CX785" i="10"/>
  <c r="CX772" i="10"/>
  <c r="CX770" i="10"/>
  <c r="CX768" i="10"/>
  <c r="CX794" i="10"/>
  <c r="CX771" i="10"/>
  <c r="CX769" i="10"/>
  <c r="CX767" i="10"/>
  <c r="CX782" i="10"/>
  <c r="CX746" i="10"/>
  <c r="CX744" i="10"/>
  <c r="CX742" i="10"/>
  <c r="CX789" i="10"/>
  <c r="CX776" i="10"/>
  <c r="CX756" i="10"/>
  <c r="CX754" i="10"/>
  <c r="CX752" i="10"/>
  <c r="CX750" i="10"/>
  <c r="CX748" i="10"/>
  <c r="CX808" i="10"/>
  <c r="CX760" i="10"/>
  <c r="CX758" i="10"/>
  <c r="CX791" i="10"/>
  <c r="CX764" i="10"/>
  <c r="CX762" i="10"/>
  <c r="CX793" i="10"/>
  <c r="CX755" i="10"/>
  <c r="CX753" i="10"/>
  <c r="CX751" i="10"/>
  <c r="CX749" i="10"/>
  <c r="CX787" i="10"/>
  <c r="CX774" i="10"/>
  <c r="CX763" i="10"/>
  <c r="CX759" i="10"/>
  <c r="CX740" i="10"/>
  <c r="CX738" i="10"/>
  <c r="CX736" i="10"/>
  <c r="CX734" i="10"/>
  <c r="CX732" i="10"/>
  <c r="CX780" i="10"/>
  <c r="CX741" i="10"/>
  <c r="CX739" i="10"/>
  <c r="CX737" i="10"/>
  <c r="CX735" i="10"/>
  <c r="CX766" i="10"/>
  <c r="CX745" i="10"/>
  <c r="CX743" i="10"/>
  <c r="CX731" i="10"/>
  <c r="CX728" i="10"/>
  <c r="CX726" i="10"/>
  <c r="CX724" i="10"/>
  <c r="CX722" i="10"/>
  <c r="CX720" i="10"/>
  <c r="CX718" i="10"/>
  <c r="CX716" i="10"/>
  <c r="CX733" i="10"/>
  <c r="CX730" i="10"/>
  <c r="CX729" i="10"/>
  <c r="CX727" i="10"/>
  <c r="CX725" i="10"/>
  <c r="CX723" i="10"/>
  <c r="CX721" i="10"/>
  <c r="CX719" i="10"/>
  <c r="CX717" i="10"/>
  <c r="CX715" i="10"/>
  <c r="CX714" i="10"/>
  <c r="CX711" i="10"/>
  <c r="CX709" i="10"/>
  <c r="CX707" i="10"/>
  <c r="CX705" i="10"/>
  <c r="CX703" i="10"/>
  <c r="CX701" i="10"/>
  <c r="CX699" i="10"/>
  <c r="CX697" i="10"/>
  <c r="CX695" i="10"/>
  <c r="CX713" i="10"/>
  <c r="CX710" i="10"/>
  <c r="CX708" i="10"/>
  <c r="CX706" i="10"/>
  <c r="CX704" i="10"/>
  <c r="CX702" i="10"/>
  <c r="CX700" i="10"/>
  <c r="CX698" i="10"/>
  <c r="CX676" i="10"/>
  <c r="CX674" i="10"/>
  <c r="CX672" i="10"/>
  <c r="CX690" i="10"/>
  <c r="CX688" i="10"/>
  <c r="CX686" i="10"/>
  <c r="CX684" i="10"/>
  <c r="CX682" i="10"/>
  <c r="CX680" i="10"/>
  <c r="CX696" i="10"/>
  <c r="CX677" i="10"/>
  <c r="CX675" i="10"/>
  <c r="CX673" i="10"/>
  <c r="CX689" i="10"/>
  <c r="CX687" i="10"/>
  <c r="CX685" i="10"/>
  <c r="CX683" i="10"/>
  <c r="CX681" i="10"/>
  <c r="CX679" i="10"/>
  <c r="CX647" i="10"/>
  <c r="CX712" i="10"/>
  <c r="CX694" i="10"/>
  <c r="CX669" i="10"/>
  <c r="CX667" i="10"/>
  <c r="CX665" i="10"/>
  <c r="CX663" i="10"/>
  <c r="CX661" i="10"/>
  <c r="CX659" i="10"/>
  <c r="CX657" i="10"/>
  <c r="CX655" i="10"/>
  <c r="CX653" i="10"/>
  <c r="CX651" i="10"/>
  <c r="CX649" i="10"/>
  <c r="CX671" i="10"/>
  <c r="CX664" i="10"/>
  <c r="CX645" i="10"/>
  <c r="CX643" i="10"/>
  <c r="CX641" i="10"/>
  <c r="CX639" i="10"/>
  <c r="CX637" i="10"/>
  <c r="CX666" i="10"/>
  <c r="CX650" i="10"/>
  <c r="CX668" i="10"/>
  <c r="CX652" i="10"/>
  <c r="CX630" i="10"/>
  <c r="CX670" i="10"/>
  <c r="CX654" i="10"/>
  <c r="CX634" i="10"/>
  <c r="CX660" i="10"/>
  <c r="CX631" i="10"/>
  <c r="CX693" i="10"/>
  <c r="CX662" i="10"/>
  <c r="CX635" i="10"/>
  <c r="CX633" i="10"/>
  <c r="CX692" i="10"/>
  <c r="CX638" i="10"/>
  <c r="CX626" i="10"/>
  <c r="CX605" i="10"/>
  <c r="CX603" i="10"/>
  <c r="CX646" i="10"/>
  <c r="CX625" i="10"/>
  <c r="CX656" i="10"/>
  <c r="CX640" i="10"/>
  <c r="CX615" i="10"/>
  <c r="CX613" i="10"/>
  <c r="CX611" i="10"/>
  <c r="CX609" i="10"/>
  <c r="CX621" i="10"/>
  <c r="CX619" i="10"/>
  <c r="CX617" i="10"/>
  <c r="CX642" i="10"/>
  <c r="CX627" i="10"/>
  <c r="CX606" i="10"/>
  <c r="CX604" i="10"/>
  <c r="CX658" i="10"/>
  <c r="CX628" i="10"/>
  <c r="CX600" i="10"/>
  <c r="CX598" i="10"/>
  <c r="CX596" i="10"/>
  <c r="CX594" i="10"/>
  <c r="CX592" i="10"/>
  <c r="CX559" i="10"/>
  <c r="CX618" i="10"/>
  <c r="CX614" i="10"/>
  <c r="CX602" i="10"/>
  <c r="CX585" i="10"/>
  <c r="CX583" i="10"/>
  <c r="CX581" i="10"/>
  <c r="CX579" i="10"/>
  <c r="CX577" i="10"/>
  <c r="CX575" i="10"/>
  <c r="CX573" i="10"/>
  <c r="CX571" i="10"/>
  <c r="CX569" i="10"/>
  <c r="CX567" i="10"/>
  <c r="CX565" i="10"/>
  <c r="CX563" i="10"/>
  <c r="CX561" i="10"/>
  <c r="CX548" i="10"/>
  <c r="CX546" i="10"/>
  <c r="CX644" i="10"/>
  <c r="CX620" i="10"/>
  <c r="CX601" i="10"/>
  <c r="CX552" i="10"/>
  <c r="CX550" i="10"/>
  <c r="CX622" i="10"/>
  <c r="CX589" i="10"/>
  <c r="CX556" i="10"/>
  <c r="CX554" i="10"/>
  <c r="CX599" i="10"/>
  <c r="CX597" i="10"/>
  <c r="CX595" i="10"/>
  <c r="CX593" i="10"/>
  <c r="CX610" i="10"/>
  <c r="CX584" i="10"/>
  <c r="CX582" i="10"/>
  <c r="CX580" i="10"/>
  <c r="CX578" i="10"/>
  <c r="CX576" i="10"/>
  <c r="CX574" i="10"/>
  <c r="CX572" i="10"/>
  <c r="CX570" i="10"/>
  <c r="CX568" i="10"/>
  <c r="CX566" i="10"/>
  <c r="CX564" i="10"/>
  <c r="CX562" i="10"/>
  <c r="CX551" i="10"/>
  <c r="CX612" i="10"/>
  <c r="CX590" i="10"/>
  <c r="CX543" i="10"/>
  <c r="CX541" i="10"/>
  <c r="CX539" i="10"/>
  <c r="CX537" i="10"/>
  <c r="CX535" i="10"/>
  <c r="CX533" i="10"/>
  <c r="CX531" i="10"/>
  <c r="CX529" i="10"/>
  <c r="CX527" i="10"/>
  <c r="CX525" i="10"/>
  <c r="CX521" i="10"/>
  <c r="CX517" i="10"/>
  <c r="CX515" i="10"/>
  <c r="CX513" i="10"/>
  <c r="CX511" i="10"/>
  <c r="CX509" i="10"/>
  <c r="CX505" i="10"/>
  <c r="CX503" i="10"/>
  <c r="CX501" i="10"/>
  <c r="CX499" i="10"/>
  <c r="CX497" i="10"/>
  <c r="CX588" i="10"/>
  <c r="CX547" i="10"/>
  <c r="CX558" i="10"/>
  <c r="CX544" i="10"/>
  <c r="CX542" i="10"/>
  <c r="CX540" i="10"/>
  <c r="CX538" i="10"/>
  <c r="CX536" i="10"/>
  <c r="CX534" i="10"/>
  <c r="CX532" i="10"/>
  <c r="CX530" i="10"/>
  <c r="CX526" i="10"/>
  <c r="CX524" i="10"/>
  <c r="CX522" i="10"/>
  <c r="CX520" i="10"/>
  <c r="CX518" i="10"/>
  <c r="CX516" i="10"/>
  <c r="CX514" i="10"/>
  <c r="CX512" i="10"/>
  <c r="CX510" i="10"/>
  <c r="CX508" i="10"/>
  <c r="CX504" i="10"/>
  <c r="CX502" i="10"/>
  <c r="CX500" i="10"/>
  <c r="CX555" i="10"/>
  <c r="CX495" i="10"/>
  <c r="CX492" i="10"/>
  <c r="CX493" i="10"/>
  <c r="CX490" i="10"/>
  <c r="CX488" i="10"/>
  <c r="CX486" i="10"/>
  <c r="CX484" i="10"/>
  <c r="CX482" i="10"/>
  <c r="CX480" i="10"/>
  <c r="CX478" i="10"/>
  <c r="CX476" i="10"/>
  <c r="CX474" i="10"/>
  <c r="CX472" i="10"/>
  <c r="CX470" i="10"/>
  <c r="CX468" i="10"/>
  <c r="CX466" i="10"/>
  <c r="CX464" i="10"/>
  <c r="CX462" i="10"/>
  <c r="CX460" i="10"/>
  <c r="CX458" i="10"/>
  <c r="CX456" i="10"/>
  <c r="CX454" i="10"/>
  <c r="CX498" i="10"/>
  <c r="CX494" i="10"/>
  <c r="CX491" i="10"/>
  <c r="CX483" i="10"/>
  <c r="CX475" i="10"/>
  <c r="CX467" i="10"/>
  <c r="CX451" i="10"/>
  <c r="CX432" i="10"/>
  <c r="CX430" i="10"/>
  <c r="CX428" i="10"/>
  <c r="CX426" i="10"/>
  <c r="CX424" i="10"/>
  <c r="CX422" i="10"/>
  <c r="CX420" i="10"/>
  <c r="CX418" i="10"/>
  <c r="CX455" i="10"/>
  <c r="CX448" i="10"/>
  <c r="CX446" i="10"/>
  <c r="CX444" i="10"/>
  <c r="CX442" i="10"/>
  <c r="CX440" i="10"/>
  <c r="CX438" i="10"/>
  <c r="CX436" i="10"/>
  <c r="CX434" i="10"/>
  <c r="CX489" i="10"/>
  <c r="CX481" i="10"/>
  <c r="CX473" i="10"/>
  <c r="CX465" i="10"/>
  <c r="CX452" i="10"/>
  <c r="CX407" i="10"/>
  <c r="CX461" i="10"/>
  <c r="CX457" i="10"/>
  <c r="CX415" i="10"/>
  <c r="CX413" i="10"/>
  <c r="CX411" i="10"/>
  <c r="CX487" i="10"/>
  <c r="CX479" i="10"/>
  <c r="CX471" i="10"/>
  <c r="CX463" i="10"/>
  <c r="CX431" i="10"/>
  <c r="CX429" i="10"/>
  <c r="CX427" i="10"/>
  <c r="CX425" i="10"/>
  <c r="CX423" i="10"/>
  <c r="CX421" i="10"/>
  <c r="CX419" i="10"/>
  <c r="CX459" i="10"/>
  <c r="CX450" i="10"/>
  <c r="CX447" i="10"/>
  <c r="CX445" i="10"/>
  <c r="CX443" i="10"/>
  <c r="CX441" i="10"/>
  <c r="CX439" i="10"/>
  <c r="CX437" i="10"/>
  <c r="CX435" i="10"/>
  <c r="CX485" i="10"/>
  <c r="CX477" i="10"/>
  <c r="CX469" i="10"/>
  <c r="CX408" i="10"/>
  <c r="CX416" i="10"/>
  <c r="CX366" i="10"/>
  <c r="CX364" i="10"/>
  <c r="CX362" i="10"/>
  <c r="CX360" i="10"/>
  <c r="CX358" i="10"/>
  <c r="CX453" i="10"/>
  <c r="CX386" i="10"/>
  <c r="CX384" i="10"/>
  <c r="CX382" i="10"/>
  <c r="CX380" i="10"/>
  <c r="CX378" i="10"/>
  <c r="CX376" i="10"/>
  <c r="CX374" i="10"/>
  <c r="CX372" i="10"/>
  <c r="CX370" i="10"/>
  <c r="CX410" i="10"/>
  <c r="CX400" i="10"/>
  <c r="CX398" i="10"/>
  <c r="CX396" i="10"/>
  <c r="CX394" i="10"/>
  <c r="CX392" i="10"/>
  <c r="CX390" i="10"/>
  <c r="CX388" i="10"/>
  <c r="CX403" i="10"/>
  <c r="CX402" i="10"/>
  <c r="CX412" i="10"/>
  <c r="CX404" i="10"/>
  <c r="CX367" i="10"/>
  <c r="CX365" i="10"/>
  <c r="CX363" i="10"/>
  <c r="CX361" i="10"/>
  <c r="CX385" i="10"/>
  <c r="CX383" i="10"/>
  <c r="CX381" i="10"/>
  <c r="CX379" i="10"/>
  <c r="CX377" i="10"/>
  <c r="CX375" i="10"/>
  <c r="CX373" i="10"/>
  <c r="CX371" i="10"/>
  <c r="CX369" i="10"/>
  <c r="CX414" i="10"/>
  <c r="CX406" i="10"/>
  <c r="CX399" i="10"/>
  <c r="CX397" i="10"/>
  <c r="CX395" i="10"/>
  <c r="CX393" i="10"/>
  <c r="CX391" i="10"/>
  <c r="CX389" i="10"/>
  <c r="CX496" i="10"/>
  <c r="CX341" i="10"/>
  <c r="CX339" i="10"/>
  <c r="CX326" i="10"/>
  <c r="CX309" i="10"/>
  <c r="CX307" i="10"/>
  <c r="CX305" i="10"/>
  <c r="CX352" i="10"/>
  <c r="CX315" i="10"/>
  <c r="CX313" i="10"/>
  <c r="CX311" i="10"/>
  <c r="CX330" i="10"/>
  <c r="CX321" i="10"/>
  <c r="CX319" i="10"/>
  <c r="CX294" i="10"/>
  <c r="CX356" i="10"/>
  <c r="CX354" i="10"/>
  <c r="CX347" i="10"/>
  <c r="CX336" i="10"/>
  <c r="CX334" i="10"/>
  <c r="CX302" i="10"/>
  <c r="CX300" i="10"/>
  <c r="CX298" i="10"/>
  <c r="CX342" i="10"/>
  <c r="CX340" i="10"/>
  <c r="CX325" i="10"/>
  <c r="CX308" i="10"/>
  <c r="CX306" i="10"/>
  <c r="CX304" i="10"/>
  <c r="CX353" i="10"/>
  <c r="CX351" i="10"/>
  <c r="CX344" i="10"/>
  <c r="CX316" i="10"/>
  <c r="CX314" i="10"/>
  <c r="CX312" i="10"/>
  <c r="CX405" i="10"/>
  <c r="CX357" i="10"/>
  <c r="CX331" i="10"/>
  <c r="CX329" i="10"/>
  <c r="CX322" i="10"/>
  <c r="CX320" i="10"/>
  <c r="CX318" i="10"/>
  <c r="CX337" i="10"/>
  <c r="CX301" i="10"/>
  <c r="CX255" i="10"/>
  <c r="CX253" i="10"/>
  <c r="CX251" i="10"/>
  <c r="CX249" i="10"/>
  <c r="CX247" i="10"/>
  <c r="CX245" i="10"/>
  <c r="CX243" i="10"/>
  <c r="CX241" i="10"/>
  <c r="CX239" i="10"/>
  <c r="CX237" i="10"/>
  <c r="CX288" i="10"/>
  <c r="CX286" i="10"/>
  <c r="CX259" i="10"/>
  <c r="CX257" i="10"/>
  <c r="CX335" i="10"/>
  <c r="CX299" i="10"/>
  <c r="CX292" i="10"/>
  <c r="CX269" i="10"/>
  <c r="CX267" i="10"/>
  <c r="CX265" i="10"/>
  <c r="CX263" i="10"/>
  <c r="CX348" i="10"/>
  <c r="CX281" i="10"/>
  <c r="CX279" i="10"/>
  <c r="CX277" i="10"/>
  <c r="CX275" i="10"/>
  <c r="CX273" i="10"/>
  <c r="CX359" i="10"/>
  <c r="CX333" i="10"/>
  <c r="CX295" i="10"/>
  <c r="CX254" i="10"/>
  <c r="CX252" i="10"/>
  <c r="CX250" i="10"/>
  <c r="CX248" i="10"/>
  <c r="CX246" i="10"/>
  <c r="CX244" i="10"/>
  <c r="CX242" i="10"/>
  <c r="CX240" i="10"/>
  <c r="CX238" i="10"/>
  <c r="CX297" i="10"/>
  <c r="CX289" i="10"/>
  <c r="CX287" i="10"/>
  <c r="CX285" i="10"/>
  <c r="CX260" i="10"/>
  <c r="CX258" i="10"/>
  <c r="CX293" i="10"/>
  <c r="CX291" i="10"/>
  <c r="CX270" i="10"/>
  <c r="CX268" i="10"/>
  <c r="CX266" i="10"/>
  <c r="CX264" i="10"/>
  <c r="CX262" i="10"/>
  <c r="CX196" i="10"/>
  <c r="CX169" i="10"/>
  <c r="CX167" i="10"/>
  <c r="CX127" i="10"/>
  <c r="CX125" i="10"/>
  <c r="CX123" i="10"/>
  <c r="CX276" i="10"/>
  <c r="CX204" i="10"/>
  <c r="CX202" i="10"/>
  <c r="CX200" i="10"/>
  <c r="CX189" i="10"/>
  <c r="CX173" i="10"/>
  <c r="CX154" i="10"/>
  <c r="CX152" i="10"/>
  <c r="CX150" i="10"/>
  <c r="CX148" i="10"/>
  <c r="CX137" i="10"/>
  <c r="CX135" i="10"/>
  <c r="CX133" i="10"/>
  <c r="CX131" i="10"/>
  <c r="CX129" i="10"/>
  <c r="CX110" i="10"/>
  <c r="CX225" i="10"/>
  <c r="CX222" i="10"/>
  <c r="CX214" i="10"/>
  <c r="CX212" i="10"/>
  <c r="CX210" i="10"/>
  <c r="CX208" i="10"/>
  <c r="CX206" i="10"/>
  <c r="CX192" i="10"/>
  <c r="CX179" i="10"/>
  <c r="CX177" i="10"/>
  <c r="CX175" i="10"/>
  <c r="CX158" i="10"/>
  <c r="CX156" i="10"/>
  <c r="CX282" i="10"/>
  <c r="CX274" i="10"/>
  <c r="CX233" i="10"/>
  <c r="CX231" i="10"/>
  <c r="CX227" i="10"/>
  <c r="CX220" i="10"/>
  <c r="CX218" i="10"/>
  <c r="CX187" i="10"/>
  <c r="CX183" i="10"/>
  <c r="CX164" i="10"/>
  <c r="CX145" i="10"/>
  <c r="CX143" i="10"/>
  <c r="CX141" i="10"/>
  <c r="CX120" i="10"/>
  <c r="CX223" i="10"/>
  <c r="CX197" i="10"/>
  <c r="CX190" i="10"/>
  <c r="CX170" i="10"/>
  <c r="CX280" i="10"/>
  <c r="CX272" i="10"/>
  <c r="CX203" i="10"/>
  <c r="CX201" i="10"/>
  <c r="CX199" i="10"/>
  <c r="CX172" i="10"/>
  <c r="CX153" i="10"/>
  <c r="CX151" i="10"/>
  <c r="CX149" i="10"/>
  <c r="CX138" i="10"/>
  <c r="CX136" i="10"/>
  <c r="CX134" i="10"/>
  <c r="CX132" i="10"/>
  <c r="CX130" i="10"/>
  <c r="CX111" i="10"/>
  <c r="CX109" i="10"/>
  <c r="CX235" i="10"/>
  <c r="CX215" i="10"/>
  <c r="CX213" i="10"/>
  <c r="CX211" i="10"/>
  <c r="CX209" i="10"/>
  <c r="CX207" i="10"/>
  <c r="CX188" i="10"/>
  <c r="CX180" i="10"/>
  <c r="CX178" i="10"/>
  <c r="CX176" i="10"/>
  <c r="CX159" i="10"/>
  <c r="CX157" i="10"/>
  <c r="CX278" i="10"/>
  <c r="CX228" i="10"/>
  <c r="CX96" i="10"/>
  <c r="CX81" i="10"/>
  <c r="CX79" i="10"/>
  <c r="CX63" i="10"/>
  <c r="CX62" i="10"/>
  <c r="CX61" i="10"/>
  <c r="CX60" i="10"/>
  <c r="CX59" i="10"/>
  <c r="CX56" i="10"/>
  <c r="CX47" i="10"/>
  <c r="CX44" i="10"/>
  <c r="CX43" i="10"/>
  <c r="CX42" i="10"/>
  <c r="CX41" i="10"/>
  <c r="CX40" i="10"/>
  <c r="CX39" i="10"/>
  <c r="CX38" i="10"/>
  <c r="CX37" i="10"/>
  <c r="CX20" i="10"/>
  <c r="CX232" i="10"/>
  <c r="CX182" i="10"/>
  <c r="CX161" i="10"/>
  <c r="CX142" i="10"/>
  <c r="CX122" i="10"/>
  <c r="CX100" i="10"/>
  <c r="CX85" i="10"/>
  <c r="CX83" i="10"/>
  <c r="CX67" i="10"/>
  <c r="CX55" i="10"/>
  <c r="CX124" i="10"/>
  <c r="CX119" i="10"/>
  <c r="CX106" i="10"/>
  <c r="CX104" i="10"/>
  <c r="CX70" i="10"/>
  <c r="CX54" i="10"/>
  <c r="CX230" i="10"/>
  <c r="CX191" i="10"/>
  <c r="CX144" i="10"/>
  <c r="CX126" i="10"/>
  <c r="CX117" i="10"/>
  <c r="CX108" i="10"/>
  <c r="CX93" i="10"/>
  <c r="CX91" i="10"/>
  <c r="CX89" i="10"/>
  <c r="CX76" i="10"/>
  <c r="CX53" i="10"/>
  <c r="CX19" i="10"/>
  <c r="CX116" i="10"/>
  <c r="CX115" i="10"/>
  <c r="CX114" i="10"/>
  <c r="CX97" i="10"/>
  <c r="CX95" i="10"/>
  <c r="CX80" i="10"/>
  <c r="CX68" i="10"/>
  <c r="CX51" i="10"/>
  <c r="CX219" i="10"/>
  <c r="CX166" i="10"/>
  <c r="CX101" i="10"/>
  <c r="CX99" i="10"/>
  <c r="CX86" i="10"/>
  <c r="CX84" i="10"/>
  <c r="CX71" i="10"/>
  <c r="CX50" i="10"/>
  <c r="CX21" i="10"/>
  <c r="CX224" i="10"/>
  <c r="CX168" i="10"/>
  <c r="CX163" i="10"/>
  <c r="CX118" i="10"/>
  <c r="CX105" i="10"/>
  <c r="CX103" i="10"/>
  <c r="CX73" i="10"/>
  <c r="CX66" i="10"/>
  <c r="CX49" i="10"/>
  <c r="CX27" i="10"/>
  <c r="CX26" i="10"/>
  <c r="CX25" i="10"/>
  <c r="CX24" i="10"/>
  <c r="CX23" i="10"/>
  <c r="CX18" i="10"/>
  <c r="CX77" i="10"/>
  <c r="CX29" i="10"/>
  <c r="CX9" i="10"/>
  <c r="CX90" i="10"/>
  <c r="CX65" i="10"/>
  <c r="CX11" i="10"/>
  <c r="CX75" i="10"/>
  <c r="CX35" i="10"/>
  <c r="CX14" i="10"/>
  <c r="CX57" i="10"/>
  <c r="CX34" i="10"/>
  <c r="CX12" i="10"/>
  <c r="CX10" i="10"/>
  <c r="CX69" i="10"/>
  <c r="CX33" i="10"/>
  <c r="CX234" i="10"/>
  <c r="CX184" i="10"/>
  <c r="CX92" i="10"/>
  <c r="CX217" i="10"/>
  <c r="CX48" i="10"/>
  <c r="CX32" i="10"/>
  <c r="CX15" i="10"/>
  <c r="CX8" i="10"/>
  <c r="CX31" i="10"/>
  <c r="CX13" i="10"/>
  <c r="CX30" i="10"/>
  <c r="CO864" i="10"/>
  <c r="CO862" i="10"/>
  <c r="CO874" i="10"/>
  <c r="CO872" i="10"/>
  <c r="CO870" i="10"/>
  <c r="CO873" i="10"/>
  <c r="CO871" i="10"/>
  <c r="CO869" i="10"/>
  <c r="CO865" i="10"/>
  <c r="CO856" i="10"/>
  <c r="CO867" i="10"/>
  <c r="CO863" i="10"/>
  <c r="CO858" i="10"/>
  <c r="CO868" i="10"/>
  <c r="CO854" i="10"/>
  <c r="CO860" i="10"/>
  <c r="CO852" i="10"/>
  <c r="CO859" i="10"/>
  <c r="CO855" i="10"/>
  <c r="CO861" i="10"/>
  <c r="CO853" i="10"/>
  <c r="CO850" i="10"/>
  <c r="CO837" i="10"/>
  <c r="CO849" i="10"/>
  <c r="CO847" i="10"/>
  <c r="CO845" i="10"/>
  <c r="CO843" i="10"/>
  <c r="CO841" i="10"/>
  <c r="CO838" i="10"/>
  <c r="CO846" i="10"/>
  <c r="CO844" i="10"/>
  <c r="CO842" i="10"/>
  <c r="CO851" i="10"/>
  <c r="CO828" i="10"/>
  <c r="CO834" i="10"/>
  <c r="CO832" i="10"/>
  <c r="CO840" i="10"/>
  <c r="CO836" i="10"/>
  <c r="CO835" i="10"/>
  <c r="CO833" i="10"/>
  <c r="CO831" i="10"/>
  <c r="CO825" i="10"/>
  <c r="CO822" i="10"/>
  <c r="CO827" i="10"/>
  <c r="CO811" i="10"/>
  <c r="CO819" i="10"/>
  <c r="CO817" i="10"/>
  <c r="CO815" i="10"/>
  <c r="CO813" i="10"/>
  <c r="CO826" i="10"/>
  <c r="CO823" i="10"/>
  <c r="CO820" i="10"/>
  <c r="CO818" i="10"/>
  <c r="CO816" i="10"/>
  <c r="CO814" i="10"/>
  <c r="CO806" i="10"/>
  <c r="CO804" i="10"/>
  <c r="CO824" i="10"/>
  <c r="CO801" i="10"/>
  <c r="CO799" i="10"/>
  <c r="CO797" i="10"/>
  <c r="CO808" i="10"/>
  <c r="CO771" i="10"/>
  <c r="CO769" i="10"/>
  <c r="CO829" i="10"/>
  <c r="CO792" i="10"/>
  <c r="CO790" i="10"/>
  <c r="CO788" i="10"/>
  <c r="CO777" i="10"/>
  <c r="CO775" i="10"/>
  <c r="CO809" i="10"/>
  <c r="CO805" i="10"/>
  <c r="CO807" i="10"/>
  <c r="CO781" i="10"/>
  <c r="CO795" i="10"/>
  <c r="CO793" i="10"/>
  <c r="CO791" i="10"/>
  <c r="CO789" i="10"/>
  <c r="CO787" i="10"/>
  <c r="CO776" i="10"/>
  <c r="CO774" i="10"/>
  <c r="CO810" i="10"/>
  <c r="CO800" i="10"/>
  <c r="CO796" i="10"/>
  <c r="CO794" i="10"/>
  <c r="CO782" i="10"/>
  <c r="CO780" i="10"/>
  <c r="CO767" i="10"/>
  <c r="CO763" i="10"/>
  <c r="CO798" i="10"/>
  <c r="CO746" i="10"/>
  <c r="CO744" i="10"/>
  <c r="CO770" i="10"/>
  <c r="CO756" i="10"/>
  <c r="CO754" i="10"/>
  <c r="CO752" i="10"/>
  <c r="CO750" i="10"/>
  <c r="CO748" i="10"/>
  <c r="CO785" i="10"/>
  <c r="CO772" i="10"/>
  <c r="CO760" i="10"/>
  <c r="CO758" i="10"/>
  <c r="CO768" i="10"/>
  <c r="CO766" i="10"/>
  <c r="CO745" i="10"/>
  <c r="CO759" i="10"/>
  <c r="CO762" i="10"/>
  <c r="CO751" i="10"/>
  <c r="CO764" i="10"/>
  <c r="CO753" i="10"/>
  <c r="CO742" i="10"/>
  <c r="CO740" i="10"/>
  <c r="CO738" i="10"/>
  <c r="CO736" i="10"/>
  <c r="CO734" i="10"/>
  <c r="CO755" i="10"/>
  <c r="CO743" i="10"/>
  <c r="CO741" i="10"/>
  <c r="CO739" i="10"/>
  <c r="CO737" i="10"/>
  <c r="CO735" i="10"/>
  <c r="CO732" i="10"/>
  <c r="CO728" i="10"/>
  <c r="CO726" i="10"/>
  <c r="CO724" i="10"/>
  <c r="CO722" i="10"/>
  <c r="CO720" i="10"/>
  <c r="CO718" i="10"/>
  <c r="CO730" i="10"/>
  <c r="CO749" i="10"/>
  <c r="CO729" i="10"/>
  <c r="CO727" i="10"/>
  <c r="CO725" i="10"/>
  <c r="CO723" i="10"/>
  <c r="CO721" i="10"/>
  <c r="CO719" i="10"/>
  <c r="CO717" i="10"/>
  <c r="CO715" i="10"/>
  <c r="CO731" i="10"/>
  <c r="CO733" i="10"/>
  <c r="CO716" i="10"/>
  <c r="CO711" i="10"/>
  <c r="CO709" i="10"/>
  <c r="CO707" i="10"/>
  <c r="CO705" i="10"/>
  <c r="CO703" i="10"/>
  <c r="CO701" i="10"/>
  <c r="CO699" i="10"/>
  <c r="CO713" i="10"/>
  <c r="CO712" i="10"/>
  <c r="CO708" i="10"/>
  <c r="CO700" i="10"/>
  <c r="CO689" i="10"/>
  <c r="CO687" i="10"/>
  <c r="CO685" i="10"/>
  <c r="CO683" i="10"/>
  <c r="CO681" i="10"/>
  <c r="CO679" i="10"/>
  <c r="CO710" i="10"/>
  <c r="CO702" i="10"/>
  <c r="CO695" i="10"/>
  <c r="CO694" i="10"/>
  <c r="CO676" i="10"/>
  <c r="CO674" i="10"/>
  <c r="CO672" i="10"/>
  <c r="CO706" i="10"/>
  <c r="CO714" i="10"/>
  <c r="CO698" i="10"/>
  <c r="CO677" i="10"/>
  <c r="CO675" i="10"/>
  <c r="CO704" i="10"/>
  <c r="CO690" i="10"/>
  <c r="CO682" i="10"/>
  <c r="CO647" i="10"/>
  <c r="CO684" i="10"/>
  <c r="CO671" i="10"/>
  <c r="CO669" i="10"/>
  <c r="CO667" i="10"/>
  <c r="CO665" i="10"/>
  <c r="CO663" i="10"/>
  <c r="CO661" i="10"/>
  <c r="CO659" i="10"/>
  <c r="CO657" i="10"/>
  <c r="CO655" i="10"/>
  <c r="CO697" i="10"/>
  <c r="CO696" i="10"/>
  <c r="CO688" i="10"/>
  <c r="CO680" i="10"/>
  <c r="CO670" i="10"/>
  <c r="CO668" i="10"/>
  <c r="CO666" i="10"/>
  <c r="CO664" i="10"/>
  <c r="CO662" i="10"/>
  <c r="CO660" i="10"/>
  <c r="CO658" i="10"/>
  <c r="CO656" i="10"/>
  <c r="CO654" i="10"/>
  <c r="CO693" i="10"/>
  <c r="CO692" i="10"/>
  <c r="CO649" i="10"/>
  <c r="CO635" i="10"/>
  <c r="CO633" i="10"/>
  <c r="CO651" i="10"/>
  <c r="CO645" i="10"/>
  <c r="CO643" i="10"/>
  <c r="CO641" i="10"/>
  <c r="CO639" i="10"/>
  <c r="CO637" i="10"/>
  <c r="CO653" i="10"/>
  <c r="CO630" i="10"/>
  <c r="CO650" i="10"/>
  <c r="CO686" i="10"/>
  <c r="CO652" i="10"/>
  <c r="CO631" i="10"/>
  <c r="CO625" i="10"/>
  <c r="CO622" i="10"/>
  <c r="CO620" i="10"/>
  <c r="CO618" i="10"/>
  <c r="CO644" i="10"/>
  <c r="CO628" i="10"/>
  <c r="CO627" i="10"/>
  <c r="CO605" i="10"/>
  <c r="CO603" i="10"/>
  <c r="CO634" i="10"/>
  <c r="CO646" i="10"/>
  <c r="CO638" i="10"/>
  <c r="CO615" i="10"/>
  <c r="CO613" i="10"/>
  <c r="CO611" i="10"/>
  <c r="CO609" i="10"/>
  <c r="CO621" i="10"/>
  <c r="CO619" i="10"/>
  <c r="CO617" i="10"/>
  <c r="CO640" i="10"/>
  <c r="CO606" i="10"/>
  <c r="CO604" i="10"/>
  <c r="CO602" i="10"/>
  <c r="CO610" i="10"/>
  <c r="CO590" i="10"/>
  <c r="CO588" i="10"/>
  <c r="CO555" i="10"/>
  <c r="CO642" i="10"/>
  <c r="CO601" i="10"/>
  <c r="CO600" i="10"/>
  <c r="CO598" i="10"/>
  <c r="CO596" i="10"/>
  <c r="CO594" i="10"/>
  <c r="CO592" i="10"/>
  <c r="CO559" i="10"/>
  <c r="CO612" i="10"/>
  <c r="CO585" i="10"/>
  <c r="CO583" i="10"/>
  <c r="CO581" i="10"/>
  <c r="CO579" i="10"/>
  <c r="CO577" i="10"/>
  <c r="CO575" i="10"/>
  <c r="CO573" i="10"/>
  <c r="CO571" i="10"/>
  <c r="CO569" i="10"/>
  <c r="CO567" i="10"/>
  <c r="CO565" i="10"/>
  <c r="CO563" i="10"/>
  <c r="CO561" i="10"/>
  <c r="CO548" i="10"/>
  <c r="CO552" i="10"/>
  <c r="CO550" i="10"/>
  <c r="CO614" i="10"/>
  <c r="CO589" i="10"/>
  <c r="CO599" i="10"/>
  <c r="CO597" i="10"/>
  <c r="CO595" i="10"/>
  <c r="CO593" i="10"/>
  <c r="CO558" i="10"/>
  <c r="CO673" i="10"/>
  <c r="CO626" i="10"/>
  <c r="CO584" i="10"/>
  <c r="CO582" i="10"/>
  <c r="CO580" i="10"/>
  <c r="CO578" i="10"/>
  <c r="CO576" i="10"/>
  <c r="CO574" i="10"/>
  <c r="CO572" i="10"/>
  <c r="CO570" i="10"/>
  <c r="CO568" i="10"/>
  <c r="CO566" i="10"/>
  <c r="CO564" i="10"/>
  <c r="CO562" i="10"/>
  <c r="CO554" i="10"/>
  <c r="CO556" i="10"/>
  <c r="CO551" i="10"/>
  <c r="CO547" i="10"/>
  <c r="CO546" i="10"/>
  <c r="CO543" i="10"/>
  <c r="CO541" i="10"/>
  <c r="CO539" i="10"/>
  <c r="CO537" i="10"/>
  <c r="CO535" i="10"/>
  <c r="CO533" i="10"/>
  <c r="CO531" i="10"/>
  <c r="CO529" i="10"/>
  <c r="CO527" i="10"/>
  <c r="CO525" i="10"/>
  <c r="CO521" i="10"/>
  <c r="CO517" i="10"/>
  <c r="CO515" i="10"/>
  <c r="CO513" i="10"/>
  <c r="CO511" i="10"/>
  <c r="CO509" i="10"/>
  <c r="CO505" i="10"/>
  <c r="CO503" i="10"/>
  <c r="CO512" i="10"/>
  <c r="CO502" i="10"/>
  <c r="CO495" i="10"/>
  <c r="CO491" i="10"/>
  <c r="CO489" i="10"/>
  <c r="CO487" i="10"/>
  <c r="CO485" i="10"/>
  <c r="CO483" i="10"/>
  <c r="CO481" i="10"/>
  <c r="CO479" i="10"/>
  <c r="CO477" i="10"/>
  <c r="CO475" i="10"/>
  <c r="CO473" i="10"/>
  <c r="CO471" i="10"/>
  <c r="CO469" i="10"/>
  <c r="CO467" i="10"/>
  <c r="CO465" i="10"/>
  <c r="CO463" i="10"/>
  <c r="CO461" i="10"/>
  <c r="CO542" i="10"/>
  <c r="CO534" i="10"/>
  <c r="CO492" i="10"/>
  <c r="CO518" i="10"/>
  <c r="CO510" i="10"/>
  <c r="CO540" i="10"/>
  <c r="CO532" i="10"/>
  <c r="CO522" i="10"/>
  <c r="CO498" i="10"/>
  <c r="CO497" i="10"/>
  <c r="CO493" i="10"/>
  <c r="CO526" i="10"/>
  <c r="CO516" i="10"/>
  <c r="CO508" i="10"/>
  <c r="CO490" i="10"/>
  <c r="CO488" i="10"/>
  <c r="CO486" i="10"/>
  <c r="CO484" i="10"/>
  <c r="CO482" i="10"/>
  <c r="CO480" i="10"/>
  <c r="CO478" i="10"/>
  <c r="CO476" i="10"/>
  <c r="CO474" i="10"/>
  <c r="CO472" i="10"/>
  <c r="CO470" i="10"/>
  <c r="CO468" i="10"/>
  <c r="CO466" i="10"/>
  <c r="CO464" i="10"/>
  <c r="CO462" i="10"/>
  <c r="CO538" i="10"/>
  <c r="CO530" i="10"/>
  <c r="CO520" i="10"/>
  <c r="CO499" i="10"/>
  <c r="CO496" i="10"/>
  <c r="CO524" i="10"/>
  <c r="CO514" i="10"/>
  <c r="CO504" i="10"/>
  <c r="CO500" i="10"/>
  <c r="CO494" i="10"/>
  <c r="CO457" i="10"/>
  <c r="CO451" i="10"/>
  <c r="CO416" i="10"/>
  <c r="CO414" i="10"/>
  <c r="CO412" i="10"/>
  <c r="CO410" i="10"/>
  <c r="CO456" i="10"/>
  <c r="CO432" i="10"/>
  <c r="CO430" i="10"/>
  <c r="CO428" i="10"/>
  <c r="CO426" i="10"/>
  <c r="CO424" i="10"/>
  <c r="CO422" i="10"/>
  <c r="CO420" i="10"/>
  <c r="CO418" i="10"/>
  <c r="CO501" i="10"/>
  <c r="CO459" i="10"/>
  <c r="CO452" i="10"/>
  <c r="CO448" i="10"/>
  <c r="CO446" i="10"/>
  <c r="CO444" i="10"/>
  <c r="CO442" i="10"/>
  <c r="CO440" i="10"/>
  <c r="CO438" i="10"/>
  <c r="CO436" i="10"/>
  <c r="CO434" i="10"/>
  <c r="CO458" i="10"/>
  <c r="CO407" i="10"/>
  <c r="CO536" i="10"/>
  <c r="CO415" i="10"/>
  <c r="CO413" i="10"/>
  <c r="CO411" i="10"/>
  <c r="CO460" i="10"/>
  <c r="CO453" i="10"/>
  <c r="CO450" i="10"/>
  <c r="CO431" i="10"/>
  <c r="CO429" i="10"/>
  <c r="CO427" i="10"/>
  <c r="CO425" i="10"/>
  <c r="CO423" i="10"/>
  <c r="CO421" i="10"/>
  <c r="CO419" i="10"/>
  <c r="CO544" i="10"/>
  <c r="CO455" i="10"/>
  <c r="CO447" i="10"/>
  <c r="CO445" i="10"/>
  <c r="CO443" i="10"/>
  <c r="CO441" i="10"/>
  <c r="CO439" i="10"/>
  <c r="CO437" i="10"/>
  <c r="CO435" i="10"/>
  <c r="CO366" i="10"/>
  <c r="CO364" i="10"/>
  <c r="CO362" i="10"/>
  <c r="CO360" i="10"/>
  <c r="CO358" i="10"/>
  <c r="CO386" i="10"/>
  <c r="CO384" i="10"/>
  <c r="CO382" i="10"/>
  <c r="CO380" i="10"/>
  <c r="CO378" i="10"/>
  <c r="CO376" i="10"/>
  <c r="CO374" i="10"/>
  <c r="CO372" i="10"/>
  <c r="CO370" i="10"/>
  <c r="CO403" i="10"/>
  <c r="CO400" i="10"/>
  <c r="CO398" i="10"/>
  <c r="CO396" i="10"/>
  <c r="CO394" i="10"/>
  <c r="CO392" i="10"/>
  <c r="CO390" i="10"/>
  <c r="CO388" i="10"/>
  <c r="CO454" i="10"/>
  <c r="CO404" i="10"/>
  <c r="CO402" i="10"/>
  <c r="CO406" i="10"/>
  <c r="CO367" i="10"/>
  <c r="CO365" i="10"/>
  <c r="CO363" i="10"/>
  <c r="CO361" i="10"/>
  <c r="CO359" i="10"/>
  <c r="CO357" i="10"/>
  <c r="CO385" i="10"/>
  <c r="CO383" i="10"/>
  <c r="CO381" i="10"/>
  <c r="CO379" i="10"/>
  <c r="CO377" i="10"/>
  <c r="CO375" i="10"/>
  <c r="CO373" i="10"/>
  <c r="CO371" i="10"/>
  <c r="CO369" i="10"/>
  <c r="CO348" i="10"/>
  <c r="CO337" i="10"/>
  <c r="CO335" i="10"/>
  <c r="CO333" i="10"/>
  <c r="CO301" i="10"/>
  <c r="CO395" i="10"/>
  <c r="CO341" i="10"/>
  <c r="CO339" i="10"/>
  <c r="CO326" i="10"/>
  <c r="CO309" i="10"/>
  <c r="CO307" i="10"/>
  <c r="CO305" i="10"/>
  <c r="CO408" i="10"/>
  <c r="CO352" i="10"/>
  <c r="CO315" i="10"/>
  <c r="CO313" i="10"/>
  <c r="CO311" i="10"/>
  <c r="CO393" i="10"/>
  <c r="CO356" i="10"/>
  <c r="CO354" i="10"/>
  <c r="CO330" i="10"/>
  <c r="CO321" i="10"/>
  <c r="CO319" i="10"/>
  <c r="CO294" i="10"/>
  <c r="CO347" i="10"/>
  <c r="CO336" i="10"/>
  <c r="CO334" i="10"/>
  <c r="CO302" i="10"/>
  <c r="CO300" i="10"/>
  <c r="CO298" i="10"/>
  <c r="CO399" i="10"/>
  <c r="CO391" i="10"/>
  <c r="CO342" i="10"/>
  <c r="CO340" i="10"/>
  <c r="CO325" i="10"/>
  <c r="CO308" i="10"/>
  <c r="CO306" i="10"/>
  <c r="CO304" i="10"/>
  <c r="CO353" i="10"/>
  <c r="CO351" i="10"/>
  <c r="CO344" i="10"/>
  <c r="CO316" i="10"/>
  <c r="CO314" i="10"/>
  <c r="CO312" i="10"/>
  <c r="CO282" i="10"/>
  <c r="CO280" i="10"/>
  <c r="CO278" i="10"/>
  <c r="CO276" i="10"/>
  <c r="CO274" i="10"/>
  <c r="CO272" i="10"/>
  <c r="CO331" i="10"/>
  <c r="CO295" i="10"/>
  <c r="CO255" i="10"/>
  <c r="CO253" i="10"/>
  <c r="CO251" i="10"/>
  <c r="CO249" i="10"/>
  <c r="CO247" i="10"/>
  <c r="CO245" i="10"/>
  <c r="CO243" i="10"/>
  <c r="CO241" i="10"/>
  <c r="CO297" i="10"/>
  <c r="CO288" i="10"/>
  <c r="CO286" i="10"/>
  <c r="CO259" i="10"/>
  <c r="CO257" i="10"/>
  <c r="CO389" i="10"/>
  <c r="CO329" i="10"/>
  <c r="CO322" i="10"/>
  <c r="CO292" i="10"/>
  <c r="CO269" i="10"/>
  <c r="CO267" i="10"/>
  <c r="CO265" i="10"/>
  <c r="CO263" i="10"/>
  <c r="CO281" i="10"/>
  <c r="CO279" i="10"/>
  <c r="CO277" i="10"/>
  <c r="CO275" i="10"/>
  <c r="CO273" i="10"/>
  <c r="CO397" i="10"/>
  <c r="CO320" i="10"/>
  <c r="CO254" i="10"/>
  <c r="CO252" i="10"/>
  <c r="CO250" i="10"/>
  <c r="CO248" i="10"/>
  <c r="CO246" i="10"/>
  <c r="CO244" i="10"/>
  <c r="CO242" i="10"/>
  <c r="CO240" i="10"/>
  <c r="CO299" i="10"/>
  <c r="CO289" i="10"/>
  <c r="CO287" i="10"/>
  <c r="CO285" i="10"/>
  <c r="CO260" i="10"/>
  <c r="CO258" i="10"/>
  <c r="CO405" i="10"/>
  <c r="CO264" i="10"/>
  <c r="CO239" i="10"/>
  <c r="CO237" i="10"/>
  <c r="CO234" i="10"/>
  <c r="CO232" i="10"/>
  <c r="CO230" i="10"/>
  <c r="CO228" i="10"/>
  <c r="CO224" i="10"/>
  <c r="CO219" i="10"/>
  <c r="CO217" i="10"/>
  <c r="CO191" i="10"/>
  <c r="CO184" i="10"/>
  <c r="CO182" i="10"/>
  <c r="CO163" i="10"/>
  <c r="CO161" i="10"/>
  <c r="CO144" i="10"/>
  <c r="CO142" i="10"/>
  <c r="CO119" i="10"/>
  <c r="CO318" i="10"/>
  <c r="CO238" i="10"/>
  <c r="CO196" i="10"/>
  <c r="CO169" i="10"/>
  <c r="CO167" i="10"/>
  <c r="CO127" i="10"/>
  <c r="CO125" i="10"/>
  <c r="CO123" i="10"/>
  <c r="CO270" i="10"/>
  <c r="CO262" i="10"/>
  <c r="CO204" i="10"/>
  <c r="CO202" i="10"/>
  <c r="CO200" i="10"/>
  <c r="CO189" i="10"/>
  <c r="CO173" i="10"/>
  <c r="CO154" i="10"/>
  <c r="CO152" i="10"/>
  <c r="CO150" i="10"/>
  <c r="CO148" i="10"/>
  <c r="CO137" i="10"/>
  <c r="CO135" i="10"/>
  <c r="CO133" i="10"/>
  <c r="CO131" i="10"/>
  <c r="CO129" i="10"/>
  <c r="CO293" i="10"/>
  <c r="CO225" i="10"/>
  <c r="CO222" i="10"/>
  <c r="CO214" i="10"/>
  <c r="CO212" i="10"/>
  <c r="CO210" i="10"/>
  <c r="CO208" i="10"/>
  <c r="CO206" i="10"/>
  <c r="CO192" i="10"/>
  <c r="CO179" i="10"/>
  <c r="CO177" i="10"/>
  <c r="CO175" i="10"/>
  <c r="CO158" i="10"/>
  <c r="CO156" i="10"/>
  <c r="CO268" i="10"/>
  <c r="CO233" i="10"/>
  <c r="CO231" i="10"/>
  <c r="CO227" i="10"/>
  <c r="CO220" i="10"/>
  <c r="CO218" i="10"/>
  <c r="CO187" i="10"/>
  <c r="CO183" i="10"/>
  <c r="CO291" i="10"/>
  <c r="CO223" i="10"/>
  <c r="CO197" i="10"/>
  <c r="CO190" i="10"/>
  <c r="CO170" i="10"/>
  <c r="CO168" i="10"/>
  <c r="CO166" i="10"/>
  <c r="CO126" i="10"/>
  <c r="CO124" i="10"/>
  <c r="CO122" i="10"/>
  <c r="CO266" i="10"/>
  <c r="CO235" i="10"/>
  <c r="CO203" i="10"/>
  <c r="CO201" i="10"/>
  <c r="CO199" i="10"/>
  <c r="CO172" i="10"/>
  <c r="CO153" i="10"/>
  <c r="CO151" i="10"/>
  <c r="CO149" i="10"/>
  <c r="CO138" i="10"/>
  <c r="CO136" i="10"/>
  <c r="CO134" i="10"/>
  <c r="CO132" i="10"/>
  <c r="CO130" i="10"/>
  <c r="CO211" i="10"/>
  <c r="CO178" i="10"/>
  <c r="CO92" i="10"/>
  <c r="CO90" i="10"/>
  <c r="CO77" i="10"/>
  <c r="CO75" i="10"/>
  <c r="CO69" i="10"/>
  <c r="CO65" i="10"/>
  <c r="CO57" i="10"/>
  <c r="CO48" i="10"/>
  <c r="CO35" i="10"/>
  <c r="CO34" i="10"/>
  <c r="CO33" i="10"/>
  <c r="CO32" i="10"/>
  <c r="CO31" i="10"/>
  <c r="CO30" i="10"/>
  <c r="CO29" i="10"/>
  <c r="CO164" i="10"/>
  <c r="CO117" i="10"/>
  <c r="CO111" i="10"/>
  <c r="CO110" i="10"/>
  <c r="CO109" i="10"/>
  <c r="CO96" i="10"/>
  <c r="CO81" i="10"/>
  <c r="CO79" i="10"/>
  <c r="CO63" i="10"/>
  <c r="CO62" i="10"/>
  <c r="CO61" i="10"/>
  <c r="CO60" i="10"/>
  <c r="CO59" i="10"/>
  <c r="CO56" i="10"/>
  <c r="CO47" i="10"/>
  <c r="CO44" i="10"/>
  <c r="CO43" i="10"/>
  <c r="CO42" i="10"/>
  <c r="CO41" i="10"/>
  <c r="CO40" i="10"/>
  <c r="CO39" i="10"/>
  <c r="CO38" i="10"/>
  <c r="CO37" i="10"/>
  <c r="CO20" i="10"/>
  <c r="CO209" i="10"/>
  <c r="CO176" i="10"/>
  <c r="CO141" i="10"/>
  <c r="CO118" i="10"/>
  <c r="CO100" i="10"/>
  <c r="CO85" i="10"/>
  <c r="CO83" i="10"/>
  <c r="CO67" i="10"/>
  <c r="CO55" i="10"/>
  <c r="CO116" i="10"/>
  <c r="CO115" i="10"/>
  <c r="CO114" i="10"/>
  <c r="CO106" i="10"/>
  <c r="CO104" i="10"/>
  <c r="CO70" i="10"/>
  <c r="CO54" i="10"/>
  <c r="CO215" i="10"/>
  <c r="CO207" i="10"/>
  <c r="CO157" i="10"/>
  <c r="CO143" i="10"/>
  <c r="CO108" i="10"/>
  <c r="CO93" i="10"/>
  <c r="CO91" i="10"/>
  <c r="CO89" i="10"/>
  <c r="CO76" i="10"/>
  <c r="CO53" i="10"/>
  <c r="CO120" i="10"/>
  <c r="CO97" i="10"/>
  <c r="CO95" i="10"/>
  <c r="CO80" i="10"/>
  <c r="CO68" i="10"/>
  <c r="CO51" i="10"/>
  <c r="CO213" i="10"/>
  <c r="CO180" i="10"/>
  <c r="CO159" i="10"/>
  <c r="CO145" i="10"/>
  <c r="CO101" i="10"/>
  <c r="CO99" i="10"/>
  <c r="CO86" i="10"/>
  <c r="CO84" i="10"/>
  <c r="CO71" i="10"/>
  <c r="CO50" i="10"/>
  <c r="CO21" i="10"/>
  <c r="CO66" i="10"/>
  <c r="CO24" i="10"/>
  <c r="CO9" i="10"/>
  <c r="CO23" i="10"/>
  <c r="CO11" i="10"/>
  <c r="CO188" i="10"/>
  <c r="CO14" i="10"/>
  <c r="CO12" i="10"/>
  <c r="CO10" i="10"/>
  <c r="CO105" i="10"/>
  <c r="CO49" i="10"/>
  <c r="CO73" i="10"/>
  <c r="CO27" i="10"/>
  <c r="CO15" i="10"/>
  <c r="CO8" i="10"/>
  <c r="CO103" i="10"/>
  <c r="CO26" i="10"/>
  <c r="CO19" i="10"/>
  <c r="CO13" i="10"/>
  <c r="CO25" i="10"/>
  <c r="CO18" i="10"/>
  <c r="BX794" i="10"/>
  <c r="BX740" i="10"/>
  <c r="BX656" i="10"/>
  <c r="BX597" i="10"/>
  <c r="BX451" i="10"/>
  <c r="BX369" i="10"/>
  <c r="BX269" i="10"/>
  <c r="BX206" i="10"/>
  <c r="BX840" i="10"/>
  <c r="BX700" i="10"/>
  <c r="BX637" i="10"/>
  <c r="BX594" i="10"/>
  <c r="BX472" i="10"/>
  <c r="BX420" i="10"/>
  <c r="BX302" i="10"/>
  <c r="BX187" i="10"/>
  <c r="AY187" i="10"/>
  <c r="BX811" i="10"/>
  <c r="BX687" i="10"/>
  <c r="BX505" i="10"/>
  <c r="BX481" i="10"/>
  <c r="BX392" i="10"/>
  <c r="BX312" i="10"/>
  <c r="BX240" i="10"/>
  <c r="BX209" i="10"/>
  <c r="BX99" i="10"/>
  <c r="BX19" i="10"/>
  <c r="BX810" i="10"/>
  <c r="BX719" i="10"/>
  <c r="BX651" i="10"/>
  <c r="BX534" i="10"/>
  <c r="BX442" i="10"/>
  <c r="BX379" i="10"/>
  <c r="BX225" i="10"/>
  <c r="AY225" i="10"/>
  <c r="AY191" i="10"/>
  <c r="BX191" i="10"/>
  <c r="BX130" i="10"/>
  <c r="AY850" i="10"/>
  <c r="BX850" i="10"/>
  <c r="G50" i="2" s="1"/>
  <c r="BX788" i="10"/>
  <c r="BX710" i="10"/>
  <c r="BX670" i="10"/>
  <c r="BX620" i="10"/>
  <c r="BX482" i="10"/>
  <c r="BX453" i="10"/>
  <c r="BX319" i="10"/>
  <c r="BX285" i="10"/>
  <c r="BX120" i="10"/>
  <c r="BX54" i="10"/>
  <c r="AY54" i="10"/>
  <c r="BX61" i="10"/>
  <c r="BX817" i="10"/>
  <c r="BX741" i="10"/>
  <c r="BX681" i="10"/>
  <c r="BX581" i="10"/>
  <c r="BX499" i="10"/>
  <c r="BX475" i="10"/>
  <c r="BX424" i="10"/>
  <c r="BX322" i="10"/>
  <c r="BX202" i="10"/>
  <c r="BX180" i="10"/>
  <c r="BX71" i="10"/>
  <c r="AY71" i="10"/>
  <c r="BX874" i="10"/>
  <c r="BX825" i="10"/>
  <c r="BX713" i="10"/>
  <c r="BX675" i="10"/>
  <c r="BX601" i="10"/>
  <c r="BX526" i="10"/>
  <c r="BX436" i="10"/>
  <c r="BX373" i="10"/>
  <c r="BX294" i="10"/>
  <c r="BX210" i="10"/>
  <c r="BX163" i="10"/>
  <c r="BX110" i="10"/>
  <c r="AY856" i="10"/>
  <c r="BX856" i="10"/>
  <c r="N54" i="2" s="1"/>
  <c r="BX806" i="10"/>
  <c r="BX742" i="10"/>
  <c r="BX626" i="10"/>
  <c r="BX564" i="10"/>
  <c r="BX492" i="10"/>
  <c r="BX441" i="10"/>
  <c r="BX313" i="10"/>
  <c r="BX246" i="10"/>
  <c r="BX183" i="10"/>
  <c r="BX136" i="10"/>
  <c r="BX43" i="10"/>
  <c r="AP98" i="9"/>
  <c r="CP5" i="10"/>
  <c r="CJ874" i="10"/>
  <c r="CJ872" i="10"/>
  <c r="CJ870" i="10"/>
  <c r="CJ868" i="10"/>
  <c r="CJ873" i="10"/>
  <c r="CJ871" i="10"/>
  <c r="CJ869" i="10"/>
  <c r="CJ867" i="10"/>
  <c r="CJ860" i="10"/>
  <c r="CJ852" i="10"/>
  <c r="CJ862" i="10"/>
  <c r="CJ859" i="10"/>
  <c r="CJ855" i="10"/>
  <c r="CJ865" i="10"/>
  <c r="CJ861" i="10"/>
  <c r="CJ853" i="10"/>
  <c r="CJ863" i="10"/>
  <c r="CJ856" i="10"/>
  <c r="CJ864" i="10"/>
  <c r="CJ858" i="10"/>
  <c r="CJ854" i="10"/>
  <c r="CJ851" i="10"/>
  <c r="CJ838" i="10"/>
  <c r="CJ846" i="10"/>
  <c r="CJ844" i="10"/>
  <c r="CJ842" i="10"/>
  <c r="CJ840" i="10"/>
  <c r="CJ850" i="10"/>
  <c r="CJ849" i="10"/>
  <c r="CJ847" i="10"/>
  <c r="CJ845" i="10"/>
  <c r="CJ843" i="10"/>
  <c r="CJ841" i="10"/>
  <c r="CJ834" i="10"/>
  <c r="CJ832" i="10"/>
  <c r="CJ836" i="10"/>
  <c r="CJ835" i="10"/>
  <c r="CJ833" i="10"/>
  <c r="CJ831" i="10"/>
  <c r="CJ837" i="10"/>
  <c r="CJ829" i="10"/>
  <c r="CJ819" i="10"/>
  <c r="CJ817" i="10"/>
  <c r="CJ815" i="10"/>
  <c r="CJ813" i="10"/>
  <c r="CJ828" i="10"/>
  <c r="CJ823" i="10"/>
  <c r="CJ825" i="10"/>
  <c r="CJ824" i="10"/>
  <c r="CJ822" i="10"/>
  <c r="CJ820" i="10"/>
  <c r="CJ808" i="10"/>
  <c r="CJ811" i="10"/>
  <c r="CJ810" i="10"/>
  <c r="CJ809" i="10"/>
  <c r="CJ807" i="10"/>
  <c r="CJ805" i="10"/>
  <c r="CJ826" i="10"/>
  <c r="CJ814" i="10"/>
  <c r="CJ800" i="10"/>
  <c r="CJ798" i="10"/>
  <c r="CJ806" i="10"/>
  <c r="CJ804" i="10"/>
  <c r="CJ801" i="10"/>
  <c r="CJ799" i="10"/>
  <c r="CJ781" i="10"/>
  <c r="CJ785" i="10"/>
  <c r="CJ772" i="10"/>
  <c r="CJ770" i="10"/>
  <c r="CJ768" i="10"/>
  <c r="CJ816" i="10"/>
  <c r="CJ797" i="10"/>
  <c r="CJ796" i="10"/>
  <c r="CJ795" i="10"/>
  <c r="CJ793" i="10"/>
  <c r="CJ791" i="10"/>
  <c r="CJ789" i="10"/>
  <c r="CJ787" i="10"/>
  <c r="CJ776" i="10"/>
  <c r="CJ774" i="10"/>
  <c r="CJ827" i="10"/>
  <c r="CJ794" i="10"/>
  <c r="CJ771" i="10"/>
  <c r="CJ769" i="10"/>
  <c r="CJ792" i="10"/>
  <c r="CJ760" i="10"/>
  <c r="CJ758" i="10"/>
  <c r="CJ780" i="10"/>
  <c r="CJ764" i="10"/>
  <c r="CJ762" i="10"/>
  <c r="CJ766" i="10"/>
  <c r="CJ745" i="10"/>
  <c r="CJ818" i="10"/>
  <c r="CJ782" i="10"/>
  <c r="CJ767" i="10"/>
  <c r="CJ755" i="10"/>
  <c r="CJ753" i="10"/>
  <c r="CJ751" i="10"/>
  <c r="CJ749" i="10"/>
  <c r="CJ763" i="10"/>
  <c r="CJ756" i="10"/>
  <c r="CJ754" i="10"/>
  <c r="CJ752" i="10"/>
  <c r="CJ750" i="10"/>
  <c r="CJ748" i="10"/>
  <c r="CJ790" i="10"/>
  <c r="CJ746" i="10"/>
  <c r="CJ741" i="10"/>
  <c r="CJ739" i="10"/>
  <c r="CJ737" i="10"/>
  <c r="CJ735" i="10"/>
  <c r="CJ733" i="10"/>
  <c r="CJ731" i="10"/>
  <c r="CJ775" i="10"/>
  <c r="CJ759" i="10"/>
  <c r="CJ743" i="10"/>
  <c r="CJ736" i="10"/>
  <c r="CJ734" i="10"/>
  <c r="CJ729" i="10"/>
  <c r="CJ727" i="10"/>
  <c r="CJ725" i="10"/>
  <c r="CJ723" i="10"/>
  <c r="CJ721" i="10"/>
  <c r="CJ719" i="10"/>
  <c r="CJ717" i="10"/>
  <c r="CJ715" i="10"/>
  <c r="CJ713" i="10"/>
  <c r="CJ777" i="10"/>
  <c r="CJ738" i="10"/>
  <c r="CJ744" i="10"/>
  <c r="CJ740" i="10"/>
  <c r="CJ732" i="10"/>
  <c r="CJ788" i="10"/>
  <c r="CJ742" i="10"/>
  <c r="CJ724" i="10"/>
  <c r="CJ712" i="10"/>
  <c r="CJ726" i="10"/>
  <c r="CJ716" i="10"/>
  <c r="CJ714" i="10"/>
  <c r="CJ728" i="10"/>
  <c r="CJ710" i="10"/>
  <c r="CJ708" i="10"/>
  <c r="CJ706" i="10"/>
  <c r="CJ704" i="10"/>
  <c r="CJ702" i="10"/>
  <c r="CJ700" i="10"/>
  <c r="CJ698" i="10"/>
  <c r="CJ730" i="10"/>
  <c r="CJ718" i="10"/>
  <c r="CJ697" i="10"/>
  <c r="CJ676" i="10"/>
  <c r="CJ707" i="10"/>
  <c r="CJ699" i="10"/>
  <c r="CJ693" i="10"/>
  <c r="CJ690" i="10"/>
  <c r="CJ688" i="10"/>
  <c r="CJ686" i="10"/>
  <c r="CJ684" i="10"/>
  <c r="CJ682" i="10"/>
  <c r="CJ680" i="10"/>
  <c r="CJ692" i="10"/>
  <c r="CJ709" i="10"/>
  <c r="CJ701" i="10"/>
  <c r="CJ694" i="10"/>
  <c r="CJ722" i="10"/>
  <c r="CJ705" i="10"/>
  <c r="CJ696" i="10"/>
  <c r="CJ695" i="10"/>
  <c r="CJ711" i="10"/>
  <c r="CJ703" i="10"/>
  <c r="CJ675" i="10"/>
  <c r="CJ689" i="10"/>
  <c r="CJ681" i="10"/>
  <c r="CJ677" i="10"/>
  <c r="CJ683" i="10"/>
  <c r="CJ674" i="10"/>
  <c r="CJ670" i="10"/>
  <c r="CJ668" i="10"/>
  <c r="CJ666" i="10"/>
  <c r="CJ664" i="10"/>
  <c r="CJ662" i="10"/>
  <c r="CJ660" i="10"/>
  <c r="CJ658" i="10"/>
  <c r="CJ656" i="10"/>
  <c r="CJ654" i="10"/>
  <c r="CJ652" i="10"/>
  <c r="CJ650" i="10"/>
  <c r="CJ673" i="10"/>
  <c r="CJ687" i="10"/>
  <c r="CJ679" i="10"/>
  <c r="CJ671" i="10"/>
  <c r="CJ669" i="10"/>
  <c r="CJ667" i="10"/>
  <c r="CJ665" i="10"/>
  <c r="CJ663" i="10"/>
  <c r="CJ661" i="10"/>
  <c r="CJ659" i="10"/>
  <c r="CJ657" i="10"/>
  <c r="CJ655" i="10"/>
  <c r="CJ653" i="10"/>
  <c r="CJ651" i="10"/>
  <c r="CJ720" i="10"/>
  <c r="CJ630" i="10"/>
  <c r="CJ672" i="10"/>
  <c r="CJ634" i="10"/>
  <c r="CJ646" i="10"/>
  <c r="CJ644" i="10"/>
  <c r="CJ642" i="10"/>
  <c r="CJ640" i="10"/>
  <c r="CJ638" i="10"/>
  <c r="CJ628" i="10"/>
  <c r="CJ626" i="10"/>
  <c r="CJ645" i="10"/>
  <c r="CJ643" i="10"/>
  <c r="CJ641" i="10"/>
  <c r="CJ639" i="10"/>
  <c r="CJ637" i="10"/>
  <c r="CJ627" i="10"/>
  <c r="CJ685" i="10"/>
  <c r="CJ647" i="10"/>
  <c r="CJ615" i="10"/>
  <c r="CJ613" i="10"/>
  <c r="CJ611" i="10"/>
  <c r="CJ609" i="10"/>
  <c r="CJ621" i="10"/>
  <c r="CJ619" i="10"/>
  <c r="CJ617" i="10"/>
  <c r="CJ606" i="10"/>
  <c r="CJ604" i="10"/>
  <c r="CJ602" i="10"/>
  <c r="CJ633" i="10"/>
  <c r="CJ625" i="10"/>
  <c r="CJ614" i="10"/>
  <c r="CJ612" i="10"/>
  <c r="CJ610" i="10"/>
  <c r="CJ635" i="10"/>
  <c r="CJ631" i="10"/>
  <c r="CJ622" i="10"/>
  <c r="CJ620" i="10"/>
  <c r="CJ618" i="10"/>
  <c r="CJ552" i="10"/>
  <c r="CJ550" i="10"/>
  <c r="CJ589" i="10"/>
  <c r="CJ556" i="10"/>
  <c r="CJ554" i="10"/>
  <c r="CJ599" i="10"/>
  <c r="CJ597" i="10"/>
  <c r="CJ595" i="10"/>
  <c r="CJ593" i="10"/>
  <c r="CJ558" i="10"/>
  <c r="CJ649" i="10"/>
  <c r="CJ603" i="10"/>
  <c r="CJ584" i="10"/>
  <c r="CJ582" i="10"/>
  <c r="CJ580" i="10"/>
  <c r="CJ578" i="10"/>
  <c r="CJ576" i="10"/>
  <c r="CJ574" i="10"/>
  <c r="CJ572" i="10"/>
  <c r="CJ570" i="10"/>
  <c r="CJ568" i="10"/>
  <c r="CJ566" i="10"/>
  <c r="CJ564" i="10"/>
  <c r="CJ562" i="10"/>
  <c r="CJ605" i="10"/>
  <c r="CJ601" i="10"/>
  <c r="CJ590" i="10"/>
  <c r="CJ588" i="10"/>
  <c r="CJ555" i="10"/>
  <c r="CJ600" i="10"/>
  <c r="CJ598" i="10"/>
  <c r="CJ596" i="10"/>
  <c r="CJ594" i="10"/>
  <c r="CJ592" i="10"/>
  <c r="CJ559" i="10"/>
  <c r="CJ581" i="10"/>
  <c r="CJ573" i="10"/>
  <c r="CJ565" i="10"/>
  <c r="CJ543" i="10"/>
  <c r="CJ541" i="10"/>
  <c r="CJ539" i="10"/>
  <c r="CJ537" i="10"/>
  <c r="CJ535" i="10"/>
  <c r="CJ533" i="10"/>
  <c r="CJ531" i="10"/>
  <c r="CJ529" i="10"/>
  <c r="CJ527" i="10"/>
  <c r="CJ525" i="10"/>
  <c r="CJ521" i="10"/>
  <c r="CJ517" i="10"/>
  <c r="CJ515" i="10"/>
  <c r="CJ513" i="10"/>
  <c r="CJ511" i="10"/>
  <c r="CJ509" i="10"/>
  <c r="CJ505" i="10"/>
  <c r="CJ503" i="10"/>
  <c r="CJ501" i="10"/>
  <c r="CJ499" i="10"/>
  <c r="CJ579" i="10"/>
  <c r="CJ571" i="10"/>
  <c r="CJ563" i="10"/>
  <c r="CJ551" i="10"/>
  <c r="CJ585" i="10"/>
  <c r="CJ577" i="10"/>
  <c r="CJ569" i="10"/>
  <c r="CJ561" i="10"/>
  <c r="CJ548" i="10"/>
  <c r="CJ544" i="10"/>
  <c r="CJ542" i="10"/>
  <c r="CJ540" i="10"/>
  <c r="CJ538" i="10"/>
  <c r="CJ536" i="10"/>
  <c r="CJ534" i="10"/>
  <c r="CJ532" i="10"/>
  <c r="CJ530" i="10"/>
  <c r="CJ526" i="10"/>
  <c r="CJ524" i="10"/>
  <c r="CJ522" i="10"/>
  <c r="CJ520" i="10"/>
  <c r="CJ518" i="10"/>
  <c r="CJ516" i="10"/>
  <c r="CJ514" i="10"/>
  <c r="CJ512" i="10"/>
  <c r="CJ510" i="10"/>
  <c r="CJ508" i="10"/>
  <c r="CJ504" i="10"/>
  <c r="CJ502" i="10"/>
  <c r="CJ500" i="10"/>
  <c r="CJ547" i="10"/>
  <c r="CJ583" i="10"/>
  <c r="CJ575" i="10"/>
  <c r="CJ567" i="10"/>
  <c r="CJ493" i="10"/>
  <c r="CJ496" i="10"/>
  <c r="CJ490" i="10"/>
  <c r="CJ488" i="10"/>
  <c r="CJ486" i="10"/>
  <c r="CJ484" i="10"/>
  <c r="CJ482" i="10"/>
  <c r="CJ480" i="10"/>
  <c r="CJ478" i="10"/>
  <c r="CJ476" i="10"/>
  <c r="CJ474" i="10"/>
  <c r="CJ472" i="10"/>
  <c r="CJ470" i="10"/>
  <c r="CJ468" i="10"/>
  <c r="CJ466" i="10"/>
  <c r="CJ464" i="10"/>
  <c r="CJ462" i="10"/>
  <c r="CJ460" i="10"/>
  <c r="CJ458" i="10"/>
  <c r="CJ456" i="10"/>
  <c r="CJ454" i="10"/>
  <c r="CJ494" i="10"/>
  <c r="CJ546" i="10"/>
  <c r="CJ495" i="10"/>
  <c r="CJ492" i="10"/>
  <c r="CJ491" i="10"/>
  <c r="CJ489" i="10"/>
  <c r="CJ487" i="10"/>
  <c r="CJ485" i="10"/>
  <c r="CJ483" i="10"/>
  <c r="CJ481" i="10"/>
  <c r="CJ479" i="10"/>
  <c r="CJ477" i="10"/>
  <c r="CJ475" i="10"/>
  <c r="CJ473" i="10"/>
  <c r="CJ471" i="10"/>
  <c r="CJ469" i="10"/>
  <c r="CJ467" i="10"/>
  <c r="CJ465" i="10"/>
  <c r="CJ463" i="10"/>
  <c r="CJ498" i="10"/>
  <c r="CJ455" i="10"/>
  <c r="CJ453" i="10"/>
  <c r="CJ497" i="10"/>
  <c r="CJ415" i="10"/>
  <c r="CJ413" i="10"/>
  <c r="CJ411" i="10"/>
  <c r="CJ457" i="10"/>
  <c r="CJ450" i="10"/>
  <c r="CJ431" i="10"/>
  <c r="CJ429" i="10"/>
  <c r="CJ427" i="10"/>
  <c r="CJ425" i="10"/>
  <c r="CJ423" i="10"/>
  <c r="CJ421" i="10"/>
  <c r="CJ419" i="10"/>
  <c r="CJ447" i="10"/>
  <c r="CJ445" i="10"/>
  <c r="CJ443" i="10"/>
  <c r="CJ441" i="10"/>
  <c r="CJ439" i="10"/>
  <c r="CJ437" i="10"/>
  <c r="CJ435" i="10"/>
  <c r="CJ459" i="10"/>
  <c r="CJ451" i="10"/>
  <c r="CJ408" i="10"/>
  <c r="CJ406" i="10"/>
  <c r="CJ404" i="10"/>
  <c r="CJ461" i="10"/>
  <c r="CJ432" i="10"/>
  <c r="CJ430" i="10"/>
  <c r="CJ428" i="10"/>
  <c r="CJ426" i="10"/>
  <c r="CJ424" i="10"/>
  <c r="CJ422" i="10"/>
  <c r="CJ420" i="10"/>
  <c r="CJ418" i="10"/>
  <c r="CJ400" i="10"/>
  <c r="CJ398" i="10"/>
  <c r="CJ396" i="10"/>
  <c r="CJ394" i="10"/>
  <c r="CJ392" i="10"/>
  <c r="CJ390" i="10"/>
  <c r="CJ388" i="10"/>
  <c r="CJ452" i="10"/>
  <c r="CJ446" i="10"/>
  <c r="CJ438" i="10"/>
  <c r="CJ414" i="10"/>
  <c r="CJ402" i="10"/>
  <c r="CJ367" i="10"/>
  <c r="CJ365" i="10"/>
  <c r="CJ363" i="10"/>
  <c r="CJ361" i="10"/>
  <c r="CJ444" i="10"/>
  <c r="CJ436" i="10"/>
  <c r="CJ416" i="10"/>
  <c r="CJ405" i="10"/>
  <c r="CJ385" i="10"/>
  <c r="CJ383" i="10"/>
  <c r="CJ381" i="10"/>
  <c r="CJ379" i="10"/>
  <c r="CJ377" i="10"/>
  <c r="CJ375" i="10"/>
  <c r="CJ373" i="10"/>
  <c r="CJ371" i="10"/>
  <c r="CJ369" i="10"/>
  <c r="CJ399" i="10"/>
  <c r="CJ397" i="10"/>
  <c r="CJ395" i="10"/>
  <c r="CJ393" i="10"/>
  <c r="CJ391" i="10"/>
  <c r="CJ389" i="10"/>
  <c r="CJ442" i="10"/>
  <c r="CJ434" i="10"/>
  <c r="CJ410" i="10"/>
  <c r="CJ407" i="10"/>
  <c r="CJ354" i="10"/>
  <c r="CJ366" i="10"/>
  <c r="CJ364" i="10"/>
  <c r="CJ362" i="10"/>
  <c r="CJ403" i="10"/>
  <c r="CJ330" i="10"/>
  <c r="CJ321" i="10"/>
  <c r="CJ319" i="10"/>
  <c r="CJ382" i="10"/>
  <c r="CJ374" i="10"/>
  <c r="CJ358" i="10"/>
  <c r="CJ347" i="10"/>
  <c r="CJ336" i="10"/>
  <c r="CJ334" i="10"/>
  <c r="CJ302" i="10"/>
  <c r="CJ300" i="10"/>
  <c r="CJ298" i="10"/>
  <c r="CJ360" i="10"/>
  <c r="CJ342" i="10"/>
  <c r="CJ340" i="10"/>
  <c r="CJ325" i="10"/>
  <c r="CJ308" i="10"/>
  <c r="CJ306" i="10"/>
  <c r="CJ304" i="10"/>
  <c r="CJ440" i="10"/>
  <c r="CJ412" i="10"/>
  <c r="CJ380" i="10"/>
  <c r="CJ372" i="10"/>
  <c r="CJ353" i="10"/>
  <c r="CJ351" i="10"/>
  <c r="CJ344" i="10"/>
  <c r="CJ316" i="10"/>
  <c r="CJ314" i="10"/>
  <c r="CJ312" i="10"/>
  <c r="CJ331" i="10"/>
  <c r="CJ329" i="10"/>
  <c r="CJ322" i="10"/>
  <c r="CJ320" i="10"/>
  <c r="CJ318" i="10"/>
  <c r="CJ448" i="10"/>
  <c r="CJ386" i="10"/>
  <c r="CJ378" i="10"/>
  <c r="CJ370" i="10"/>
  <c r="CJ348" i="10"/>
  <c r="CJ337" i="10"/>
  <c r="CJ335" i="10"/>
  <c r="CJ333" i="10"/>
  <c r="CJ301" i="10"/>
  <c r="CJ299" i="10"/>
  <c r="CJ297" i="10"/>
  <c r="CJ359" i="10"/>
  <c r="CJ357" i="10"/>
  <c r="CJ341" i="10"/>
  <c r="CJ339" i="10"/>
  <c r="CJ326" i="10"/>
  <c r="CJ309" i="10"/>
  <c r="CJ307" i="10"/>
  <c r="CJ305" i="10"/>
  <c r="CJ356" i="10"/>
  <c r="CJ292" i="10"/>
  <c r="CJ269" i="10"/>
  <c r="CJ267" i="10"/>
  <c r="CJ265" i="10"/>
  <c r="CJ263" i="10"/>
  <c r="CJ311" i="10"/>
  <c r="CJ294" i="10"/>
  <c r="CJ281" i="10"/>
  <c r="CJ279" i="10"/>
  <c r="CJ277" i="10"/>
  <c r="CJ275" i="10"/>
  <c r="CJ273" i="10"/>
  <c r="CJ254" i="10"/>
  <c r="CJ252" i="10"/>
  <c r="CJ250" i="10"/>
  <c r="CJ248" i="10"/>
  <c r="CJ246" i="10"/>
  <c r="CJ244" i="10"/>
  <c r="CJ242" i="10"/>
  <c r="CJ240" i="10"/>
  <c r="CJ238" i="10"/>
  <c r="CJ376" i="10"/>
  <c r="CJ295" i="10"/>
  <c r="CJ289" i="10"/>
  <c r="CJ287" i="10"/>
  <c r="CJ285" i="10"/>
  <c r="CJ260" i="10"/>
  <c r="CJ258" i="10"/>
  <c r="CJ293" i="10"/>
  <c r="CJ291" i="10"/>
  <c r="CJ270" i="10"/>
  <c r="CJ268" i="10"/>
  <c r="CJ266" i="10"/>
  <c r="CJ264" i="10"/>
  <c r="CJ262" i="10"/>
  <c r="CJ384" i="10"/>
  <c r="CJ352" i="10"/>
  <c r="CJ315" i="10"/>
  <c r="CJ282" i="10"/>
  <c r="CJ280" i="10"/>
  <c r="CJ278" i="10"/>
  <c r="CJ276" i="10"/>
  <c r="CJ274" i="10"/>
  <c r="CJ272" i="10"/>
  <c r="CJ255" i="10"/>
  <c r="CJ253" i="10"/>
  <c r="CJ251" i="10"/>
  <c r="CJ249" i="10"/>
  <c r="CJ247" i="10"/>
  <c r="CJ245" i="10"/>
  <c r="CJ243" i="10"/>
  <c r="CJ241" i="10"/>
  <c r="CJ259" i="10"/>
  <c r="CJ225" i="10"/>
  <c r="CJ222" i="10"/>
  <c r="CJ214" i="10"/>
  <c r="CJ212" i="10"/>
  <c r="CJ210" i="10"/>
  <c r="CJ208" i="10"/>
  <c r="CJ206" i="10"/>
  <c r="CJ192" i="10"/>
  <c r="CJ179" i="10"/>
  <c r="CJ177" i="10"/>
  <c r="CJ175" i="10"/>
  <c r="CJ158" i="10"/>
  <c r="CJ156" i="10"/>
  <c r="CJ233" i="10"/>
  <c r="CJ231" i="10"/>
  <c r="CJ227" i="10"/>
  <c r="CJ220" i="10"/>
  <c r="CJ218" i="10"/>
  <c r="CJ187" i="10"/>
  <c r="CJ183" i="10"/>
  <c r="CJ164" i="10"/>
  <c r="CJ145" i="10"/>
  <c r="CJ143" i="10"/>
  <c r="CJ141" i="10"/>
  <c r="CJ120" i="10"/>
  <c r="CJ118" i="10"/>
  <c r="CJ116" i="10"/>
  <c r="CJ114" i="10"/>
  <c r="CJ257" i="10"/>
  <c r="CJ235" i="10"/>
  <c r="CJ223" i="10"/>
  <c r="CJ197" i="10"/>
  <c r="CJ190" i="10"/>
  <c r="CJ170" i="10"/>
  <c r="CJ168" i="10"/>
  <c r="CJ166" i="10"/>
  <c r="CJ126" i="10"/>
  <c r="CJ124" i="10"/>
  <c r="CJ122" i="10"/>
  <c r="CJ313" i="10"/>
  <c r="CJ288" i="10"/>
  <c r="CJ239" i="10"/>
  <c r="CJ203" i="10"/>
  <c r="CJ201" i="10"/>
  <c r="CJ199" i="10"/>
  <c r="CJ172" i="10"/>
  <c r="CJ153" i="10"/>
  <c r="CJ151" i="10"/>
  <c r="CJ149" i="10"/>
  <c r="CJ138" i="10"/>
  <c r="CJ136" i="10"/>
  <c r="CJ134" i="10"/>
  <c r="CJ132" i="10"/>
  <c r="CJ130" i="10"/>
  <c r="CJ237" i="10"/>
  <c r="CJ215" i="10"/>
  <c r="CJ213" i="10"/>
  <c r="CJ211" i="10"/>
  <c r="CJ209" i="10"/>
  <c r="CJ207" i="10"/>
  <c r="CJ188" i="10"/>
  <c r="CJ180" i="10"/>
  <c r="CJ178" i="10"/>
  <c r="CJ176" i="10"/>
  <c r="CJ286" i="10"/>
  <c r="CJ234" i="10"/>
  <c r="CJ232" i="10"/>
  <c r="CJ230" i="10"/>
  <c r="CJ228" i="10"/>
  <c r="CJ224" i="10"/>
  <c r="CJ219" i="10"/>
  <c r="CJ217" i="10"/>
  <c r="CJ191" i="10"/>
  <c r="CJ184" i="10"/>
  <c r="CJ182" i="10"/>
  <c r="CJ163" i="10"/>
  <c r="CJ161" i="10"/>
  <c r="CJ144" i="10"/>
  <c r="CJ142" i="10"/>
  <c r="CJ119" i="10"/>
  <c r="CJ117" i="10"/>
  <c r="CJ115" i="10"/>
  <c r="CJ196" i="10"/>
  <c r="CJ169" i="10"/>
  <c r="CJ167" i="10"/>
  <c r="CJ127" i="10"/>
  <c r="CJ125" i="10"/>
  <c r="CJ123" i="10"/>
  <c r="CJ173" i="10"/>
  <c r="CJ135" i="10"/>
  <c r="CJ106" i="10"/>
  <c r="CJ104" i="10"/>
  <c r="CJ70" i="10"/>
  <c r="CJ54" i="10"/>
  <c r="CJ137" i="10"/>
  <c r="CJ108" i="10"/>
  <c r="CJ93" i="10"/>
  <c r="CJ91" i="10"/>
  <c r="CJ89" i="10"/>
  <c r="CJ76" i="10"/>
  <c r="CJ53" i="10"/>
  <c r="CJ19" i="10"/>
  <c r="CJ204" i="10"/>
  <c r="CJ97" i="10"/>
  <c r="CJ95" i="10"/>
  <c r="CJ80" i="10"/>
  <c r="CJ68" i="10"/>
  <c r="CJ51" i="10"/>
  <c r="CJ148" i="10"/>
  <c r="CJ101" i="10"/>
  <c r="CJ99" i="10"/>
  <c r="CJ86" i="10"/>
  <c r="CJ84" i="10"/>
  <c r="CJ71" i="10"/>
  <c r="CJ50" i="10"/>
  <c r="CJ21" i="10"/>
  <c r="CJ202" i="10"/>
  <c r="CJ150" i="10"/>
  <c r="CJ105" i="10"/>
  <c r="CJ103" i="10"/>
  <c r="CJ73" i="10"/>
  <c r="CJ66" i="10"/>
  <c r="CJ49" i="10"/>
  <c r="CJ27" i="10"/>
  <c r="CJ26" i="10"/>
  <c r="CJ25" i="10"/>
  <c r="CJ24" i="10"/>
  <c r="CJ23" i="10"/>
  <c r="CJ157" i="10"/>
  <c r="CJ152" i="10"/>
  <c r="CJ129" i="10"/>
  <c r="CJ111" i="10"/>
  <c r="CJ110" i="10"/>
  <c r="CJ109" i="10"/>
  <c r="CJ92" i="10"/>
  <c r="CJ90" i="10"/>
  <c r="CJ77" i="10"/>
  <c r="CJ75" i="10"/>
  <c r="CJ69" i="10"/>
  <c r="CJ65" i="10"/>
  <c r="CJ57" i="10"/>
  <c r="CJ48" i="10"/>
  <c r="CJ35" i="10"/>
  <c r="CJ34" i="10"/>
  <c r="CJ33" i="10"/>
  <c r="CJ32" i="10"/>
  <c r="CJ31" i="10"/>
  <c r="CJ30" i="10"/>
  <c r="CJ29" i="10"/>
  <c r="CJ200" i="10"/>
  <c r="CJ154" i="10"/>
  <c r="CJ131" i="10"/>
  <c r="CJ96" i="10"/>
  <c r="CJ81" i="10"/>
  <c r="CJ79" i="10"/>
  <c r="CJ63" i="10"/>
  <c r="CJ62" i="10"/>
  <c r="CJ61" i="10"/>
  <c r="CJ60" i="10"/>
  <c r="CJ59" i="10"/>
  <c r="CJ56" i="10"/>
  <c r="CJ47" i="10"/>
  <c r="CJ44" i="10"/>
  <c r="CJ43" i="10"/>
  <c r="CJ42" i="10"/>
  <c r="CJ41" i="10"/>
  <c r="CJ40" i="10"/>
  <c r="CJ39" i="10"/>
  <c r="CJ38" i="10"/>
  <c r="CJ37" i="10"/>
  <c r="CJ20" i="10"/>
  <c r="CJ67" i="10"/>
  <c r="CJ55" i="10"/>
  <c r="CJ10" i="10"/>
  <c r="CJ11" i="10"/>
  <c r="CJ159" i="10"/>
  <c r="CJ8" i="10"/>
  <c r="CJ12" i="10"/>
  <c r="CJ133" i="10"/>
  <c r="CJ15" i="10"/>
  <c r="CJ18" i="10"/>
  <c r="CJ13" i="10"/>
  <c r="CJ100" i="10"/>
  <c r="CJ85" i="10"/>
  <c r="CJ9" i="10"/>
  <c r="CJ189" i="10"/>
  <c r="CJ83" i="10"/>
  <c r="CJ14" i="10"/>
  <c r="CS865" i="10"/>
  <c r="CS863" i="10"/>
  <c r="CS861" i="10"/>
  <c r="CS873" i="10"/>
  <c r="CS871" i="10"/>
  <c r="CS874" i="10"/>
  <c r="CS872" i="10"/>
  <c r="CS870" i="10"/>
  <c r="CS867" i="10"/>
  <c r="CS860" i="10"/>
  <c r="CS852" i="10"/>
  <c r="CS868" i="10"/>
  <c r="CS864" i="10"/>
  <c r="CS859" i="10"/>
  <c r="CS855" i="10"/>
  <c r="CS862" i="10"/>
  <c r="CS853" i="10"/>
  <c r="CS856" i="10"/>
  <c r="CS858" i="10"/>
  <c r="CS869" i="10"/>
  <c r="CS838" i="10"/>
  <c r="CS846" i="10"/>
  <c r="CS844" i="10"/>
  <c r="CS842" i="10"/>
  <c r="CS840" i="10"/>
  <c r="CS851" i="10"/>
  <c r="CS854" i="10"/>
  <c r="CS850" i="10"/>
  <c r="CS849" i="10"/>
  <c r="CS847" i="10"/>
  <c r="CS845" i="10"/>
  <c r="CS843" i="10"/>
  <c r="CS837" i="10"/>
  <c r="CS829" i="10"/>
  <c r="CS841" i="10"/>
  <c r="CS835" i="10"/>
  <c r="CS833" i="10"/>
  <c r="CS831" i="10"/>
  <c r="CS836" i="10"/>
  <c r="CS834" i="10"/>
  <c r="CS828" i="10"/>
  <c r="CS823" i="10"/>
  <c r="CS820" i="10"/>
  <c r="CS818" i="10"/>
  <c r="CS816" i="10"/>
  <c r="CS814" i="10"/>
  <c r="CS827" i="10"/>
  <c r="CS826" i="10"/>
  <c r="CS819" i="10"/>
  <c r="CS817" i="10"/>
  <c r="CS815" i="10"/>
  <c r="CS824" i="10"/>
  <c r="CS805" i="10"/>
  <c r="CS813" i="10"/>
  <c r="CS808" i="10"/>
  <c r="CS807" i="10"/>
  <c r="CS822" i="10"/>
  <c r="CS810" i="10"/>
  <c r="CS809" i="10"/>
  <c r="CS800" i="10"/>
  <c r="CS798" i="10"/>
  <c r="CS804" i="10"/>
  <c r="CS785" i="10"/>
  <c r="CS772" i="10"/>
  <c r="CS770" i="10"/>
  <c r="CS768" i="10"/>
  <c r="CS806" i="10"/>
  <c r="CS793" i="10"/>
  <c r="CS791" i="10"/>
  <c r="CS789" i="10"/>
  <c r="CS787" i="10"/>
  <c r="CS776" i="10"/>
  <c r="CS774" i="10"/>
  <c r="CS796" i="10"/>
  <c r="CS795" i="10"/>
  <c r="CS794" i="10"/>
  <c r="CS782" i="10"/>
  <c r="CS780" i="10"/>
  <c r="CS825" i="10"/>
  <c r="CS799" i="10"/>
  <c r="CS797" i="10"/>
  <c r="CS792" i="10"/>
  <c r="CS790" i="10"/>
  <c r="CS788" i="10"/>
  <c r="CS777" i="10"/>
  <c r="CS775" i="10"/>
  <c r="CS832" i="10"/>
  <c r="CS781" i="10"/>
  <c r="CS769" i="10"/>
  <c r="CS764" i="10"/>
  <c r="CS762" i="10"/>
  <c r="CS771" i="10"/>
  <c r="CS766" i="10"/>
  <c r="CS745" i="10"/>
  <c r="CS743" i="10"/>
  <c r="CS755" i="10"/>
  <c r="CS753" i="10"/>
  <c r="CS751" i="10"/>
  <c r="CS749" i="10"/>
  <c r="CS811" i="10"/>
  <c r="CS759" i="10"/>
  <c r="CS767" i="10"/>
  <c r="CS746" i="10"/>
  <c r="CS760" i="10"/>
  <c r="CS758" i="10"/>
  <c r="CS754" i="10"/>
  <c r="CS756" i="10"/>
  <c r="CS741" i="10"/>
  <c r="CS739" i="10"/>
  <c r="CS737" i="10"/>
  <c r="CS735" i="10"/>
  <c r="CS801" i="10"/>
  <c r="CS744" i="10"/>
  <c r="CS748" i="10"/>
  <c r="CS742" i="10"/>
  <c r="CS740" i="10"/>
  <c r="CS738" i="10"/>
  <c r="CS736" i="10"/>
  <c r="CS729" i="10"/>
  <c r="CS727" i="10"/>
  <c r="CS725" i="10"/>
  <c r="CS723" i="10"/>
  <c r="CS721" i="10"/>
  <c r="CS719" i="10"/>
  <c r="CS717" i="10"/>
  <c r="CS763" i="10"/>
  <c r="CS750" i="10"/>
  <c r="CS734" i="10"/>
  <c r="CS733" i="10"/>
  <c r="CS731" i="10"/>
  <c r="CS728" i="10"/>
  <c r="CS726" i="10"/>
  <c r="CS724" i="10"/>
  <c r="CS722" i="10"/>
  <c r="CS720" i="10"/>
  <c r="CS718" i="10"/>
  <c r="CS716" i="10"/>
  <c r="CS712" i="10"/>
  <c r="CS732" i="10"/>
  <c r="CS730" i="10"/>
  <c r="CS714" i="10"/>
  <c r="CS713" i="10"/>
  <c r="CS710" i="10"/>
  <c r="CS708" i="10"/>
  <c r="CS706" i="10"/>
  <c r="CS704" i="10"/>
  <c r="CS702" i="10"/>
  <c r="CS700" i="10"/>
  <c r="CS752" i="10"/>
  <c r="CS715" i="10"/>
  <c r="CS709" i="10"/>
  <c r="CS701" i="10"/>
  <c r="CS695" i="10"/>
  <c r="CS690" i="10"/>
  <c r="CS688" i="10"/>
  <c r="CS686" i="10"/>
  <c r="CS684" i="10"/>
  <c r="CS682" i="10"/>
  <c r="CS680" i="10"/>
  <c r="CS696" i="10"/>
  <c r="CS693" i="10"/>
  <c r="CS692" i="10"/>
  <c r="CS711" i="10"/>
  <c r="CS703" i="10"/>
  <c r="CS697" i="10"/>
  <c r="CS677" i="10"/>
  <c r="CS675" i="10"/>
  <c r="CS673" i="10"/>
  <c r="CS707" i="10"/>
  <c r="CS699" i="10"/>
  <c r="CS698" i="10"/>
  <c r="CS694" i="10"/>
  <c r="CS676" i="10"/>
  <c r="CS674" i="10"/>
  <c r="CS683" i="10"/>
  <c r="CS705" i="10"/>
  <c r="CS685" i="10"/>
  <c r="CS670" i="10"/>
  <c r="CS668" i="10"/>
  <c r="CS666" i="10"/>
  <c r="CS664" i="10"/>
  <c r="CS662" i="10"/>
  <c r="CS660" i="10"/>
  <c r="CS658" i="10"/>
  <c r="CS656" i="10"/>
  <c r="CS654" i="10"/>
  <c r="CS689" i="10"/>
  <c r="CS681" i="10"/>
  <c r="CS671" i="10"/>
  <c r="CS669" i="10"/>
  <c r="CS667" i="10"/>
  <c r="CS665" i="10"/>
  <c r="CS663" i="10"/>
  <c r="CS661" i="10"/>
  <c r="CS659" i="10"/>
  <c r="CS657" i="10"/>
  <c r="CS655" i="10"/>
  <c r="CS672" i="10"/>
  <c r="CS687" i="10"/>
  <c r="CS679" i="10"/>
  <c r="CS651" i="10"/>
  <c r="CS647" i="10"/>
  <c r="CS634" i="10"/>
  <c r="CS653" i="10"/>
  <c r="CS646" i="10"/>
  <c r="CS644" i="10"/>
  <c r="CS642" i="10"/>
  <c r="CS640" i="10"/>
  <c r="CS638" i="10"/>
  <c r="CS628" i="10"/>
  <c r="CS650" i="10"/>
  <c r="CS631" i="10"/>
  <c r="CS649" i="10"/>
  <c r="CS630" i="10"/>
  <c r="CS652" i="10"/>
  <c r="CS645" i="10"/>
  <c r="CS637" i="10"/>
  <c r="CS633" i="10"/>
  <c r="CS621" i="10"/>
  <c r="CS619" i="10"/>
  <c r="CS617" i="10"/>
  <c r="CS606" i="10"/>
  <c r="CS604" i="10"/>
  <c r="CS602" i="10"/>
  <c r="CS639" i="10"/>
  <c r="CS635" i="10"/>
  <c r="CS614" i="10"/>
  <c r="CS612" i="10"/>
  <c r="CS610" i="10"/>
  <c r="CS641" i="10"/>
  <c r="CS625" i="10"/>
  <c r="CS622" i="10"/>
  <c r="CS620" i="10"/>
  <c r="CS618" i="10"/>
  <c r="CS626" i="10"/>
  <c r="CS605" i="10"/>
  <c r="CS603" i="10"/>
  <c r="CS589" i="10"/>
  <c r="CS556" i="10"/>
  <c r="CS554" i="10"/>
  <c r="CS643" i="10"/>
  <c r="CS613" i="10"/>
  <c r="CS599" i="10"/>
  <c r="CS597" i="10"/>
  <c r="CS595" i="10"/>
  <c r="CS593" i="10"/>
  <c r="CS558" i="10"/>
  <c r="CS584" i="10"/>
  <c r="CS582" i="10"/>
  <c r="CS580" i="10"/>
  <c r="CS578" i="10"/>
  <c r="CS576" i="10"/>
  <c r="CS574" i="10"/>
  <c r="CS572" i="10"/>
  <c r="CS570" i="10"/>
  <c r="CS568" i="10"/>
  <c r="CS566" i="10"/>
  <c r="CS564" i="10"/>
  <c r="CS562" i="10"/>
  <c r="CS615" i="10"/>
  <c r="CS551" i="10"/>
  <c r="CS590" i="10"/>
  <c r="CS588" i="10"/>
  <c r="CS627" i="10"/>
  <c r="CS609" i="10"/>
  <c r="CS601" i="10"/>
  <c r="CS600" i="10"/>
  <c r="CS598" i="10"/>
  <c r="CS596" i="10"/>
  <c r="CS594" i="10"/>
  <c r="CS592" i="10"/>
  <c r="CS559" i="10"/>
  <c r="CS585" i="10"/>
  <c r="CS583" i="10"/>
  <c r="CS581" i="10"/>
  <c r="CS579" i="10"/>
  <c r="CS577" i="10"/>
  <c r="CS575" i="10"/>
  <c r="CS573" i="10"/>
  <c r="CS571" i="10"/>
  <c r="CS569" i="10"/>
  <c r="CS567" i="10"/>
  <c r="CS565" i="10"/>
  <c r="CS563" i="10"/>
  <c r="CS561" i="10"/>
  <c r="CS555" i="10"/>
  <c r="CS550" i="10"/>
  <c r="CS548" i="10"/>
  <c r="CS552" i="10"/>
  <c r="CS544" i="10"/>
  <c r="CS542" i="10"/>
  <c r="CS540" i="10"/>
  <c r="CS538" i="10"/>
  <c r="CS536" i="10"/>
  <c r="CS534" i="10"/>
  <c r="CS532" i="10"/>
  <c r="CS530" i="10"/>
  <c r="CS526" i="10"/>
  <c r="CS524" i="10"/>
  <c r="CS522" i="10"/>
  <c r="CS520" i="10"/>
  <c r="CS518" i="10"/>
  <c r="CS516" i="10"/>
  <c r="CS514" i="10"/>
  <c r="CS512" i="10"/>
  <c r="CS510" i="10"/>
  <c r="CS508" i="10"/>
  <c r="CS504" i="10"/>
  <c r="CS502" i="10"/>
  <c r="CS611" i="10"/>
  <c r="CS547" i="10"/>
  <c r="CS511" i="10"/>
  <c r="CS498" i="10"/>
  <c r="CS493" i="10"/>
  <c r="CS490" i="10"/>
  <c r="CS488" i="10"/>
  <c r="CS486" i="10"/>
  <c r="CS484" i="10"/>
  <c r="CS482" i="10"/>
  <c r="CS480" i="10"/>
  <c r="CS478" i="10"/>
  <c r="CS476" i="10"/>
  <c r="CS474" i="10"/>
  <c r="CS472" i="10"/>
  <c r="CS470" i="10"/>
  <c r="CS468" i="10"/>
  <c r="CS466" i="10"/>
  <c r="CS464" i="10"/>
  <c r="CS462" i="10"/>
  <c r="CS541" i="10"/>
  <c r="CS533" i="10"/>
  <c r="CS497" i="10"/>
  <c r="CS527" i="10"/>
  <c r="CS517" i="10"/>
  <c r="CS509" i="10"/>
  <c r="CS496" i="10"/>
  <c r="CS494" i="10"/>
  <c r="CS546" i="10"/>
  <c r="CS539" i="10"/>
  <c r="CS531" i="10"/>
  <c r="CS521" i="10"/>
  <c r="CS525" i="10"/>
  <c r="CS515" i="10"/>
  <c r="CS505" i="10"/>
  <c r="CS499" i="10"/>
  <c r="CS491" i="10"/>
  <c r="CS489" i="10"/>
  <c r="CS487" i="10"/>
  <c r="CS485" i="10"/>
  <c r="CS483" i="10"/>
  <c r="CS481" i="10"/>
  <c r="CS479" i="10"/>
  <c r="CS477" i="10"/>
  <c r="CS475" i="10"/>
  <c r="CS473" i="10"/>
  <c r="CS471" i="10"/>
  <c r="CS469" i="10"/>
  <c r="CS467" i="10"/>
  <c r="CS465" i="10"/>
  <c r="CS463" i="10"/>
  <c r="CS461" i="10"/>
  <c r="CS537" i="10"/>
  <c r="CS529" i="10"/>
  <c r="CS500" i="10"/>
  <c r="CS495" i="10"/>
  <c r="CS492" i="10"/>
  <c r="CS513" i="10"/>
  <c r="CS503" i="10"/>
  <c r="CS501" i="10"/>
  <c r="CS535" i="10"/>
  <c r="CS456" i="10"/>
  <c r="CS415" i="10"/>
  <c r="CS413" i="10"/>
  <c r="CS411" i="10"/>
  <c r="CS431" i="10"/>
  <c r="CS429" i="10"/>
  <c r="CS427" i="10"/>
  <c r="CS425" i="10"/>
  <c r="CS423" i="10"/>
  <c r="CS421" i="10"/>
  <c r="CS419" i="10"/>
  <c r="CS543" i="10"/>
  <c r="CS458" i="10"/>
  <c r="CS453" i="10"/>
  <c r="CS450" i="10"/>
  <c r="CS447" i="10"/>
  <c r="CS445" i="10"/>
  <c r="CS443" i="10"/>
  <c r="CS441" i="10"/>
  <c r="CS439" i="10"/>
  <c r="CS437" i="10"/>
  <c r="CS435" i="10"/>
  <c r="CS455" i="10"/>
  <c r="CS408" i="10"/>
  <c r="CS406" i="10"/>
  <c r="CS460" i="10"/>
  <c r="CS451" i="10"/>
  <c r="CS416" i="10"/>
  <c r="CS414" i="10"/>
  <c r="CS412" i="10"/>
  <c r="CS410" i="10"/>
  <c r="CS457" i="10"/>
  <c r="CS432" i="10"/>
  <c r="CS430" i="10"/>
  <c r="CS428" i="10"/>
  <c r="CS426" i="10"/>
  <c r="CS424" i="10"/>
  <c r="CS422" i="10"/>
  <c r="CS420" i="10"/>
  <c r="CS454" i="10"/>
  <c r="CS448" i="10"/>
  <c r="CS446" i="10"/>
  <c r="CS444" i="10"/>
  <c r="CS442" i="10"/>
  <c r="CS440" i="10"/>
  <c r="CS438" i="10"/>
  <c r="CS436" i="10"/>
  <c r="CS434" i="10"/>
  <c r="CS452" i="10"/>
  <c r="CS407" i="10"/>
  <c r="CS402" i="10"/>
  <c r="CS404" i="10"/>
  <c r="CS367" i="10"/>
  <c r="CS365" i="10"/>
  <c r="CS363" i="10"/>
  <c r="CS361" i="10"/>
  <c r="CS359" i="10"/>
  <c r="CS357" i="10"/>
  <c r="CS385" i="10"/>
  <c r="CS383" i="10"/>
  <c r="CS381" i="10"/>
  <c r="CS379" i="10"/>
  <c r="CS377" i="10"/>
  <c r="CS375" i="10"/>
  <c r="CS373" i="10"/>
  <c r="CS371" i="10"/>
  <c r="CS369" i="10"/>
  <c r="CS405" i="10"/>
  <c r="CS399" i="10"/>
  <c r="CS397" i="10"/>
  <c r="CS395" i="10"/>
  <c r="CS393" i="10"/>
  <c r="CS391" i="10"/>
  <c r="CS389" i="10"/>
  <c r="CS459" i="10"/>
  <c r="CS418" i="10"/>
  <c r="CS366" i="10"/>
  <c r="CS364" i="10"/>
  <c r="CS362" i="10"/>
  <c r="CS360" i="10"/>
  <c r="CS358" i="10"/>
  <c r="CS356" i="10"/>
  <c r="CS386" i="10"/>
  <c r="CS384" i="10"/>
  <c r="CS382" i="10"/>
  <c r="CS380" i="10"/>
  <c r="CS378" i="10"/>
  <c r="CS376" i="10"/>
  <c r="CS374" i="10"/>
  <c r="CS372" i="10"/>
  <c r="CS370" i="10"/>
  <c r="CS354" i="10"/>
  <c r="CS347" i="10"/>
  <c r="CS336" i="10"/>
  <c r="CS334" i="10"/>
  <c r="CS302" i="10"/>
  <c r="CS394" i="10"/>
  <c r="CS342" i="10"/>
  <c r="CS340" i="10"/>
  <c r="CS325" i="10"/>
  <c r="CS308" i="10"/>
  <c r="CS306" i="10"/>
  <c r="CS304" i="10"/>
  <c r="CS353" i="10"/>
  <c r="CS351" i="10"/>
  <c r="CS344" i="10"/>
  <c r="CS316" i="10"/>
  <c r="CS314" i="10"/>
  <c r="CS312" i="10"/>
  <c r="CS400" i="10"/>
  <c r="CS392" i="10"/>
  <c r="CS331" i="10"/>
  <c r="CS329" i="10"/>
  <c r="CS322" i="10"/>
  <c r="CS320" i="10"/>
  <c r="CS318" i="10"/>
  <c r="CS295" i="10"/>
  <c r="CS348" i="10"/>
  <c r="CS337" i="10"/>
  <c r="CS335" i="10"/>
  <c r="CS333" i="10"/>
  <c r="CS301" i="10"/>
  <c r="CS299" i="10"/>
  <c r="CS398" i="10"/>
  <c r="CS390" i="10"/>
  <c r="CS341" i="10"/>
  <c r="CS339" i="10"/>
  <c r="CS326" i="10"/>
  <c r="CS309" i="10"/>
  <c r="CS307" i="10"/>
  <c r="CS305" i="10"/>
  <c r="CS352" i="10"/>
  <c r="CS315" i="10"/>
  <c r="CS313" i="10"/>
  <c r="CS311" i="10"/>
  <c r="CS281" i="10"/>
  <c r="CS279" i="10"/>
  <c r="CS277" i="10"/>
  <c r="CS275" i="10"/>
  <c r="CS273" i="10"/>
  <c r="CS396" i="10"/>
  <c r="CS330" i="10"/>
  <c r="CS298" i="10"/>
  <c r="CS254" i="10"/>
  <c r="CS252" i="10"/>
  <c r="CS250" i="10"/>
  <c r="CS248" i="10"/>
  <c r="CS246" i="10"/>
  <c r="CS244" i="10"/>
  <c r="CS242" i="10"/>
  <c r="CS240" i="10"/>
  <c r="CS289" i="10"/>
  <c r="CS287" i="10"/>
  <c r="CS285" i="10"/>
  <c r="CS260" i="10"/>
  <c r="CS258" i="10"/>
  <c r="CS321" i="10"/>
  <c r="CS294" i="10"/>
  <c r="CS293" i="10"/>
  <c r="CS291" i="10"/>
  <c r="CS270" i="10"/>
  <c r="CS268" i="10"/>
  <c r="CS266" i="10"/>
  <c r="CS264" i="10"/>
  <c r="CS262" i="10"/>
  <c r="CS282" i="10"/>
  <c r="CS280" i="10"/>
  <c r="CS278" i="10"/>
  <c r="CS276" i="10"/>
  <c r="CS274" i="10"/>
  <c r="CS272" i="10"/>
  <c r="CS235" i="10"/>
  <c r="CS319" i="10"/>
  <c r="CS255" i="10"/>
  <c r="CS253" i="10"/>
  <c r="CS251" i="10"/>
  <c r="CS249" i="10"/>
  <c r="CS247" i="10"/>
  <c r="CS245" i="10"/>
  <c r="CS243" i="10"/>
  <c r="CS241" i="10"/>
  <c r="CS300" i="10"/>
  <c r="CS288" i="10"/>
  <c r="CS286" i="10"/>
  <c r="CS259" i="10"/>
  <c r="CS257" i="10"/>
  <c r="CS263" i="10"/>
  <c r="CS233" i="10"/>
  <c r="CS231" i="10"/>
  <c r="CS227" i="10"/>
  <c r="CS220" i="10"/>
  <c r="CS218" i="10"/>
  <c r="CS187" i="10"/>
  <c r="CS183" i="10"/>
  <c r="CS164" i="10"/>
  <c r="CS145" i="10"/>
  <c r="CS143" i="10"/>
  <c r="CS141" i="10"/>
  <c r="CS120" i="10"/>
  <c r="CS118" i="10"/>
  <c r="CS223" i="10"/>
  <c r="CS197" i="10"/>
  <c r="CS190" i="10"/>
  <c r="CS170" i="10"/>
  <c r="CS168" i="10"/>
  <c r="CS166" i="10"/>
  <c r="CS126" i="10"/>
  <c r="CS124" i="10"/>
  <c r="CS122" i="10"/>
  <c r="CS269" i="10"/>
  <c r="CS203" i="10"/>
  <c r="CS201" i="10"/>
  <c r="CS199" i="10"/>
  <c r="CS172" i="10"/>
  <c r="CS153" i="10"/>
  <c r="CS151" i="10"/>
  <c r="CS149" i="10"/>
  <c r="CS138" i="10"/>
  <c r="CS136" i="10"/>
  <c r="CS134" i="10"/>
  <c r="CS132" i="10"/>
  <c r="CS130" i="10"/>
  <c r="CS292" i="10"/>
  <c r="CS215" i="10"/>
  <c r="CS213" i="10"/>
  <c r="CS211" i="10"/>
  <c r="CS209" i="10"/>
  <c r="CS207" i="10"/>
  <c r="CS188" i="10"/>
  <c r="CS180" i="10"/>
  <c r="CS178" i="10"/>
  <c r="CS176" i="10"/>
  <c r="CS159" i="10"/>
  <c r="CS157" i="10"/>
  <c r="CS297" i="10"/>
  <c r="CS267" i="10"/>
  <c r="CS234" i="10"/>
  <c r="CS232" i="10"/>
  <c r="CS230" i="10"/>
  <c r="CS228" i="10"/>
  <c r="CS224" i="10"/>
  <c r="CS219" i="10"/>
  <c r="CS217" i="10"/>
  <c r="CS191" i="10"/>
  <c r="CS184" i="10"/>
  <c r="CS182" i="10"/>
  <c r="CS237" i="10"/>
  <c r="CS196" i="10"/>
  <c r="CS169" i="10"/>
  <c r="CS167" i="10"/>
  <c r="CS127" i="10"/>
  <c r="CS125" i="10"/>
  <c r="CS123" i="10"/>
  <c r="CS388" i="10"/>
  <c r="CS265" i="10"/>
  <c r="CS239" i="10"/>
  <c r="CS204" i="10"/>
  <c r="CS202" i="10"/>
  <c r="CS200" i="10"/>
  <c r="CS189" i="10"/>
  <c r="CS173" i="10"/>
  <c r="CS154" i="10"/>
  <c r="CS152" i="10"/>
  <c r="CS150" i="10"/>
  <c r="CS148" i="10"/>
  <c r="CS137" i="10"/>
  <c r="CS135" i="10"/>
  <c r="CS133" i="10"/>
  <c r="CS131" i="10"/>
  <c r="CS129" i="10"/>
  <c r="CS222" i="10"/>
  <c r="CS210" i="10"/>
  <c r="CS177" i="10"/>
  <c r="CS116" i="10"/>
  <c r="CS115" i="10"/>
  <c r="CS114" i="10"/>
  <c r="CS108" i="10"/>
  <c r="CS93" i="10"/>
  <c r="CS91" i="10"/>
  <c r="CS89" i="10"/>
  <c r="CS76" i="10"/>
  <c r="CS53" i="10"/>
  <c r="CS156" i="10"/>
  <c r="CS97" i="10"/>
  <c r="CS95" i="10"/>
  <c r="CS80" i="10"/>
  <c r="CS68" i="10"/>
  <c r="CS51" i="10"/>
  <c r="CS208" i="10"/>
  <c r="CS192" i="10"/>
  <c r="CS175" i="10"/>
  <c r="CS161" i="10"/>
  <c r="CS142" i="10"/>
  <c r="CS101" i="10"/>
  <c r="CS99" i="10"/>
  <c r="CS86" i="10"/>
  <c r="CS84" i="10"/>
  <c r="CS71" i="10"/>
  <c r="CS50" i="10"/>
  <c r="CS158" i="10"/>
  <c r="CS119" i="10"/>
  <c r="CS105" i="10"/>
  <c r="CS103" i="10"/>
  <c r="CS73" i="10"/>
  <c r="CS66" i="10"/>
  <c r="CS49" i="10"/>
  <c r="CS27" i="10"/>
  <c r="CS26" i="10"/>
  <c r="CS25" i="10"/>
  <c r="CS24" i="10"/>
  <c r="CS23" i="10"/>
  <c r="CS214" i="10"/>
  <c r="CS206" i="10"/>
  <c r="CS144" i="10"/>
  <c r="CS92" i="10"/>
  <c r="CS90" i="10"/>
  <c r="CS77" i="10"/>
  <c r="CS75" i="10"/>
  <c r="CS69" i="10"/>
  <c r="CS65" i="10"/>
  <c r="CS57" i="10"/>
  <c r="CS48" i="10"/>
  <c r="CS35" i="10"/>
  <c r="CS34" i="10"/>
  <c r="CS33" i="10"/>
  <c r="CS32" i="10"/>
  <c r="CS31" i="10"/>
  <c r="CS30" i="10"/>
  <c r="CS29" i="10"/>
  <c r="CS238" i="10"/>
  <c r="CS225" i="10"/>
  <c r="CS96" i="10"/>
  <c r="CS81" i="10"/>
  <c r="CS79" i="10"/>
  <c r="CS63" i="10"/>
  <c r="CS62" i="10"/>
  <c r="CS61" i="10"/>
  <c r="CS60" i="10"/>
  <c r="CS59" i="10"/>
  <c r="CS56" i="10"/>
  <c r="CS47" i="10"/>
  <c r="CS44" i="10"/>
  <c r="CS43" i="10"/>
  <c r="CS42" i="10"/>
  <c r="CS41" i="10"/>
  <c r="CS40" i="10"/>
  <c r="CS39" i="10"/>
  <c r="CS38" i="10"/>
  <c r="CS37" i="10"/>
  <c r="CS403" i="10"/>
  <c r="CS212" i="10"/>
  <c r="CS179" i="10"/>
  <c r="CS117" i="10"/>
  <c r="CS111" i="10"/>
  <c r="CS110" i="10"/>
  <c r="CS109" i="10"/>
  <c r="CS100" i="10"/>
  <c r="CS85" i="10"/>
  <c r="CS83" i="10"/>
  <c r="CS67" i="10"/>
  <c r="CS55" i="10"/>
  <c r="CS54" i="10"/>
  <c r="CS10" i="10"/>
  <c r="CS8" i="10"/>
  <c r="CS12" i="10"/>
  <c r="CS163" i="10"/>
  <c r="CS106" i="10"/>
  <c r="CS20" i="10"/>
  <c r="CS15" i="10"/>
  <c r="CS70" i="10"/>
  <c r="CS13" i="10"/>
  <c r="CS11" i="10"/>
  <c r="CS21" i="10"/>
  <c r="CS104" i="10"/>
  <c r="CS19" i="10"/>
  <c r="CS18" i="10"/>
  <c r="CS9" i="10"/>
  <c r="CS14" i="10"/>
  <c r="BX796" i="10"/>
  <c r="BX701" i="10"/>
  <c r="BX654" i="10"/>
  <c r="BX578" i="10"/>
  <c r="BX504" i="10"/>
  <c r="BX432" i="10"/>
  <c r="BX100" i="10"/>
  <c r="BX824" i="10"/>
  <c r="BX690" i="10"/>
  <c r="BX529" i="10"/>
  <c r="BX456" i="10"/>
  <c r="BX374" i="10"/>
  <c r="BX308" i="10"/>
  <c r="BX280" i="10"/>
  <c r="BX223" i="10"/>
  <c r="AY223" i="10"/>
  <c r="BX731" i="10"/>
  <c r="BX669" i="10"/>
  <c r="BX571" i="10"/>
  <c r="BX592" i="10"/>
  <c r="BX465" i="10"/>
  <c r="BX367" i="10"/>
  <c r="BX357" i="10"/>
  <c r="BX152" i="10"/>
  <c r="BX253" i="10"/>
  <c r="BX863" i="10"/>
  <c r="BX781" i="10"/>
  <c r="BX711" i="10"/>
  <c r="BX630" i="10"/>
  <c r="BX516" i="10"/>
  <c r="BX413" i="10"/>
  <c r="BX397" i="10"/>
  <c r="BX263" i="10"/>
  <c r="BX177" i="10"/>
  <c r="BX134" i="10"/>
  <c r="BX75" i="10"/>
  <c r="BX845" i="10"/>
  <c r="BX760" i="10"/>
  <c r="BX696" i="10"/>
  <c r="BX613" i="10"/>
  <c r="BX539" i="10"/>
  <c r="BX466" i="10"/>
  <c r="BX384" i="10"/>
  <c r="BX364" i="10"/>
  <c r="BX268" i="10"/>
  <c r="BX166" i="10"/>
  <c r="BX93" i="10"/>
  <c r="BX41" i="10"/>
  <c r="BX814" i="10"/>
  <c r="BX736" i="10"/>
  <c r="BX663" i="10"/>
  <c r="BX565" i="10"/>
  <c r="BX596" i="10"/>
  <c r="BX459" i="10"/>
  <c r="BX361" i="10"/>
  <c r="BX335" i="10"/>
  <c r="BX137" i="10"/>
  <c r="BX232" i="10"/>
  <c r="BX27" i="10"/>
  <c r="BX871" i="10"/>
  <c r="BX770" i="10"/>
  <c r="BX705" i="10"/>
  <c r="BX634" i="10"/>
  <c r="BX582" i="10"/>
  <c r="BX510" i="10"/>
  <c r="BX429" i="10"/>
  <c r="BX391" i="10"/>
  <c r="BX281" i="10"/>
  <c r="BX156" i="10"/>
  <c r="BX115" i="10"/>
  <c r="AY48" i="10"/>
  <c r="BX48" i="10"/>
  <c r="BX844" i="10"/>
  <c r="BX756" i="10"/>
  <c r="BX704" i="10"/>
  <c r="BX641" i="10"/>
  <c r="BX588" i="10"/>
  <c r="BX476" i="10"/>
  <c r="BX412" i="10"/>
  <c r="BX336" i="10"/>
  <c r="BX307" i="10"/>
  <c r="BX197" i="10"/>
  <c r="BX11" i="10"/>
  <c r="DL9" i="10" s="1"/>
  <c r="J23" i="7" s="1"/>
  <c r="AY11" i="10"/>
  <c r="BX38" i="10"/>
  <c r="R45" i="2"/>
  <c r="Q44" i="2"/>
  <c r="BX483" i="10"/>
  <c r="BX314" i="10"/>
  <c r="BX241" i="10"/>
  <c r="BX40" i="10"/>
  <c r="BX721" i="10"/>
  <c r="BX653" i="10"/>
  <c r="BX444" i="10"/>
  <c r="BX251" i="10"/>
  <c r="BX153" i="10"/>
  <c r="BX852" i="10"/>
  <c r="N50" i="2" s="1"/>
  <c r="AY852" i="10"/>
  <c r="BX789" i="10"/>
  <c r="BX695" i="10"/>
  <c r="BX642" i="10"/>
  <c r="BX572" i="10"/>
  <c r="BX498" i="10"/>
  <c r="BX419" i="10"/>
  <c r="BX366" i="10"/>
  <c r="BX254" i="10"/>
  <c r="BX67" i="10"/>
  <c r="AY67" i="10"/>
  <c r="BX31" i="10"/>
  <c r="BX832" i="10"/>
  <c r="BX684" i="10"/>
  <c r="BX602" i="10"/>
  <c r="BX521" i="10"/>
  <c r="BX496" i="10"/>
  <c r="BX430" i="10"/>
  <c r="BX356" i="10"/>
  <c r="BX274" i="10"/>
  <c r="BX199" i="10"/>
  <c r="BX80" i="10"/>
  <c r="BX805" i="10"/>
  <c r="BX715" i="10"/>
  <c r="BX677" i="10"/>
  <c r="BX554" i="10"/>
  <c r="BX530" i="10"/>
  <c r="BX438" i="10"/>
  <c r="BX375" i="10"/>
  <c r="BX301" i="10"/>
  <c r="BX212" i="10"/>
  <c r="BX182" i="10"/>
  <c r="BX855" i="10"/>
  <c r="J54" i="2" s="1"/>
  <c r="AY855" i="10"/>
  <c r="BX774" i="10"/>
  <c r="BX714" i="10"/>
  <c r="BX628" i="10"/>
  <c r="BX566" i="10"/>
  <c r="BX600" i="10"/>
  <c r="BX443" i="10"/>
  <c r="BX315" i="10"/>
  <c r="BX248" i="10"/>
  <c r="BX218" i="10"/>
  <c r="BX65" i="10"/>
  <c r="AY65" i="10"/>
  <c r="BX828" i="10"/>
  <c r="BX676" i="10"/>
  <c r="BX621" i="10"/>
  <c r="BX533" i="10"/>
  <c r="BX460" i="10"/>
  <c r="BX378" i="10"/>
  <c r="BX340" i="10"/>
  <c r="BX262" i="10"/>
  <c r="BX122" i="10"/>
  <c r="BX76" i="10"/>
  <c r="BX12" i="10"/>
  <c r="DL10" i="10" s="1"/>
  <c r="J24" i="7" s="1"/>
  <c r="AY12" i="10"/>
  <c r="CT865" i="10"/>
  <c r="CT873" i="10"/>
  <c r="CT871" i="10"/>
  <c r="CT869" i="10"/>
  <c r="CT867" i="10"/>
  <c r="CT864" i="10"/>
  <c r="CT874" i="10"/>
  <c r="CT872" i="10"/>
  <c r="CT870" i="10"/>
  <c r="CT868" i="10"/>
  <c r="CT859" i="10"/>
  <c r="CT855" i="10"/>
  <c r="CT862" i="10"/>
  <c r="CT853" i="10"/>
  <c r="CT861" i="10"/>
  <c r="CT856" i="10"/>
  <c r="CT858" i="10"/>
  <c r="CT851" i="10"/>
  <c r="CT854" i="10"/>
  <c r="CT863" i="10"/>
  <c r="CT860" i="10"/>
  <c r="CT846" i="10"/>
  <c r="CT844" i="10"/>
  <c r="CT842" i="10"/>
  <c r="CT840" i="10"/>
  <c r="CT850" i="10"/>
  <c r="CT837" i="10"/>
  <c r="CT849" i="10"/>
  <c r="CT847" i="10"/>
  <c r="CT845" i="10"/>
  <c r="CT843" i="10"/>
  <c r="CT841" i="10"/>
  <c r="CT852" i="10"/>
  <c r="CT838" i="10"/>
  <c r="CT829" i="10"/>
  <c r="CT827" i="10"/>
  <c r="CT825" i="10"/>
  <c r="CT823" i="10"/>
  <c r="CT835" i="10"/>
  <c r="CT833" i="10"/>
  <c r="CT831" i="10"/>
  <c r="CT836" i="10"/>
  <c r="CT834" i="10"/>
  <c r="CT832" i="10"/>
  <c r="CT810" i="10"/>
  <c r="CT808" i="10"/>
  <c r="CT828" i="10"/>
  <c r="CT820" i="10"/>
  <c r="CT818" i="10"/>
  <c r="CT816" i="10"/>
  <c r="CT814" i="10"/>
  <c r="CT824" i="10"/>
  <c r="CT822" i="10"/>
  <c r="CT826" i="10"/>
  <c r="CT815" i="10"/>
  <c r="CT813" i="10"/>
  <c r="CT807" i="10"/>
  <c r="CT809" i="10"/>
  <c r="CT800" i="10"/>
  <c r="CT798" i="10"/>
  <c r="CT796" i="10"/>
  <c r="CT817" i="10"/>
  <c r="CT811" i="10"/>
  <c r="CT806" i="10"/>
  <c r="CT804" i="10"/>
  <c r="CT801" i="10"/>
  <c r="CT799" i="10"/>
  <c r="CT805" i="10"/>
  <c r="CT793" i="10"/>
  <c r="CT791" i="10"/>
  <c r="CT789" i="10"/>
  <c r="CT787" i="10"/>
  <c r="CT776" i="10"/>
  <c r="CT774" i="10"/>
  <c r="CT795" i="10"/>
  <c r="CT794" i="10"/>
  <c r="CT782" i="10"/>
  <c r="CT780" i="10"/>
  <c r="CT771" i="10"/>
  <c r="CT769" i="10"/>
  <c r="CT767" i="10"/>
  <c r="CT785" i="10"/>
  <c r="CT772" i="10"/>
  <c r="CT770" i="10"/>
  <c r="CT768" i="10"/>
  <c r="CT766" i="10"/>
  <c r="CT745" i="10"/>
  <c r="CT743" i="10"/>
  <c r="CT788" i="10"/>
  <c r="CT775" i="10"/>
  <c r="CT755" i="10"/>
  <c r="CT753" i="10"/>
  <c r="CT751" i="10"/>
  <c r="CT749" i="10"/>
  <c r="CT759" i="10"/>
  <c r="CT790" i="10"/>
  <c r="CT777" i="10"/>
  <c r="CT763" i="10"/>
  <c r="CT792" i="10"/>
  <c r="CT756" i="10"/>
  <c r="CT754" i="10"/>
  <c r="CT752" i="10"/>
  <c r="CT750" i="10"/>
  <c r="CT748" i="10"/>
  <c r="CT819" i="10"/>
  <c r="CT797" i="10"/>
  <c r="CT781" i="10"/>
  <c r="CT764" i="10"/>
  <c r="CT762" i="10"/>
  <c r="CT741" i="10"/>
  <c r="CT739" i="10"/>
  <c r="CT737" i="10"/>
  <c r="CT735" i="10"/>
  <c r="CT733" i="10"/>
  <c r="CT760" i="10"/>
  <c r="CT744" i="10"/>
  <c r="CT742" i="10"/>
  <c r="CT740" i="10"/>
  <c r="CT738" i="10"/>
  <c r="CT736" i="10"/>
  <c r="CT729" i="10"/>
  <c r="CT727" i="10"/>
  <c r="CT725" i="10"/>
  <c r="CT723" i="10"/>
  <c r="CT721" i="10"/>
  <c r="CT719" i="10"/>
  <c r="CT717" i="10"/>
  <c r="CT734" i="10"/>
  <c r="CT731" i="10"/>
  <c r="CT728" i="10"/>
  <c r="CT726" i="10"/>
  <c r="CT724" i="10"/>
  <c r="CT722" i="10"/>
  <c r="CT720" i="10"/>
  <c r="CT718" i="10"/>
  <c r="CT716" i="10"/>
  <c r="CT714" i="10"/>
  <c r="CT746" i="10"/>
  <c r="CT732" i="10"/>
  <c r="CT758" i="10"/>
  <c r="CT712" i="10"/>
  <c r="CT730" i="10"/>
  <c r="CT713" i="10"/>
  <c r="CT710" i="10"/>
  <c r="CT708" i="10"/>
  <c r="CT706" i="10"/>
  <c r="CT704" i="10"/>
  <c r="CT702" i="10"/>
  <c r="CT700" i="10"/>
  <c r="CT698" i="10"/>
  <c r="CT696" i="10"/>
  <c r="CT694" i="10"/>
  <c r="CT715" i="10"/>
  <c r="CT711" i="10"/>
  <c r="CT709" i="10"/>
  <c r="CT707" i="10"/>
  <c r="CT705" i="10"/>
  <c r="CT703" i="10"/>
  <c r="CT701" i="10"/>
  <c r="CT699" i="10"/>
  <c r="CT697" i="10"/>
  <c r="CT693" i="10"/>
  <c r="CT692" i="10"/>
  <c r="CT677" i="10"/>
  <c r="CT675" i="10"/>
  <c r="CT673" i="10"/>
  <c r="CT671" i="10"/>
  <c r="CT689" i="10"/>
  <c r="CT687" i="10"/>
  <c r="CT685" i="10"/>
  <c r="CT683" i="10"/>
  <c r="CT681" i="10"/>
  <c r="CT679" i="10"/>
  <c r="CT676" i="10"/>
  <c r="CT674" i="10"/>
  <c r="CT695" i="10"/>
  <c r="CT690" i="10"/>
  <c r="CT688" i="10"/>
  <c r="CT686" i="10"/>
  <c r="CT684" i="10"/>
  <c r="CT682" i="10"/>
  <c r="CT680" i="10"/>
  <c r="CT646" i="10"/>
  <c r="CT670" i="10"/>
  <c r="CT668" i="10"/>
  <c r="CT666" i="10"/>
  <c r="CT664" i="10"/>
  <c r="CT662" i="10"/>
  <c r="CT660" i="10"/>
  <c r="CT658" i="10"/>
  <c r="CT656" i="10"/>
  <c r="CT654" i="10"/>
  <c r="CT652" i="10"/>
  <c r="CT650" i="10"/>
  <c r="CT672" i="10"/>
  <c r="CT663" i="10"/>
  <c r="CT653" i="10"/>
  <c r="CT644" i="10"/>
  <c r="CT642" i="10"/>
  <c r="CT640" i="10"/>
  <c r="CT638" i="10"/>
  <c r="CT665" i="10"/>
  <c r="CT667" i="10"/>
  <c r="CT631" i="10"/>
  <c r="CT669" i="10"/>
  <c r="CT635" i="10"/>
  <c r="CT633" i="10"/>
  <c r="CT659" i="10"/>
  <c r="CT630" i="10"/>
  <c r="CT661" i="10"/>
  <c r="CT651" i="10"/>
  <c r="CT647" i="10"/>
  <c r="CT634" i="10"/>
  <c r="CT606" i="10"/>
  <c r="CT604" i="10"/>
  <c r="CT655" i="10"/>
  <c r="CT639" i="10"/>
  <c r="CT614" i="10"/>
  <c r="CT612" i="10"/>
  <c r="CT610" i="10"/>
  <c r="CT641" i="10"/>
  <c r="CT625" i="10"/>
  <c r="CT622" i="10"/>
  <c r="CT620" i="10"/>
  <c r="CT618" i="10"/>
  <c r="CT657" i="10"/>
  <c r="CT626" i="10"/>
  <c r="CT605" i="10"/>
  <c r="CT603" i="10"/>
  <c r="CT649" i="10"/>
  <c r="CT643" i="10"/>
  <c r="CT613" i="10"/>
  <c r="CT599" i="10"/>
  <c r="CT597" i="10"/>
  <c r="CT595" i="10"/>
  <c r="CT593" i="10"/>
  <c r="CT558" i="10"/>
  <c r="CT617" i="10"/>
  <c r="CT584" i="10"/>
  <c r="CT582" i="10"/>
  <c r="CT580" i="10"/>
  <c r="CT578" i="10"/>
  <c r="CT576" i="10"/>
  <c r="CT574" i="10"/>
  <c r="CT572" i="10"/>
  <c r="CT570" i="10"/>
  <c r="CT568" i="10"/>
  <c r="CT566" i="10"/>
  <c r="CT564" i="10"/>
  <c r="CT562" i="10"/>
  <c r="CT547" i="10"/>
  <c r="CT619" i="10"/>
  <c r="CT615" i="10"/>
  <c r="CT551" i="10"/>
  <c r="CT621" i="10"/>
  <c r="CT590" i="10"/>
  <c r="CT588" i="10"/>
  <c r="CT555" i="10"/>
  <c r="CT645" i="10"/>
  <c r="CT637" i="10"/>
  <c r="CT627" i="10"/>
  <c r="CT609" i="10"/>
  <c r="CT602" i="10"/>
  <c r="CT601" i="10"/>
  <c r="CT600" i="10"/>
  <c r="CT598" i="10"/>
  <c r="CT596" i="10"/>
  <c r="CT594" i="10"/>
  <c r="CT592" i="10"/>
  <c r="CT628" i="10"/>
  <c r="CT585" i="10"/>
  <c r="CT583" i="10"/>
  <c r="CT581" i="10"/>
  <c r="CT579" i="10"/>
  <c r="CT577" i="10"/>
  <c r="CT575" i="10"/>
  <c r="CT573" i="10"/>
  <c r="CT571" i="10"/>
  <c r="CT569" i="10"/>
  <c r="CT567" i="10"/>
  <c r="CT565" i="10"/>
  <c r="CT563" i="10"/>
  <c r="CT561" i="10"/>
  <c r="CT548" i="10"/>
  <c r="CT611" i="10"/>
  <c r="CT552" i="10"/>
  <c r="CT556" i="10"/>
  <c r="CT589" i="10"/>
  <c r="CT544" i="10"/>
  <c r="CT542" i="10"/>
  <c r="CT540" i="10"/>
  <c r="CT538" i="10"/>
  <c r="CT536" i="10"/>
  <c r="CT534" i="10"/>
  <c r="CT532" i="10"/>
  <c r="CT530" i="10"/>
  <c r="CT526" i="10"/>
  <c r="CT524" i="10"/>
  <c r="CT522" i="10"/>
  <c r="CT520" i="10"/>
  <c r="CT518" i="10"/>
  <c r="CT516" i="10"/>
  <c r="CT514" i="10"/>
  <c r="CT512" i="10"/>
  <c r="CT510" i="10"/>
  <c r="CT508" i="10"/>
  <c r="CT504" i="10"/>
  <c r="CT502" i="10"/>
  <c r="CT500" i="10"/>
  <c r="CT498" i="10"/>
  <c r="CT496" i="10"/>
  <c r="CT546" i="10"/>
  <c r="CT543" i="10"/>
  <c r="CT541" i="10"/>
  <c r="CT539" i="10"/>
  <c r="CT537" i="10"/>
  <c r="CT535" i="10"/>
  <c r="CT533" i="10"/>
  <c r="CT531" i="10"/>
  <c r="CT529" i="10"/>
  <c r="CT527" i="10"/>
  <c r="CT525" i="10"/>
  <c r="CT521" i="10"/>
  <c r="CT517" i="10"/>
  <c r="CT515" i="10"/>
  <c r="CT513" i="10"/>
  <c r="CT511" i="10"/>
  <c r="CT509" i="10"/>
  <c r="CT505" i="10"/>
  <c r="CT503" i="10"/>
  <c r="CT501" i="10"/>
  <c r="CT499" i="10"/>
  <c r="CT497" i="10"/>
  <c r="CT494" i="10"/>
  <c r="CT491" i="10"/>
  <c r="CT489" i="10"/>
  <c r="CT487" i="10"/>
  <c r="CT485" i="10"/>
  <c r="CT483" i="10"/>
  <c r="CT481" i="10"/>
  <c r="CT479" i="10"/>
  <c r="CT477" i="10"/>
  <c r="CT475" i="10"/>
  <c r="CT473" i="10"/>
  <c r="CT471" i="10"/>
  <c r="CT469" i="10"/>
  <c r="CT467" i="10"/>
  <c r="CT465" i="10"/>
  <c r="CT463" i="10"/>
  <c r="CT461" i="10"/>
  <c r="CT459" i="10"/>
  <c r="CT457" i="10"/>
  <c r="CT455" i="10"/>
  <c r="CT495" i="10"/>
  <c r="CT492" i="10"/>
  <c r="CT554" i="10"/>
  <c r="CT550" i="10"/>
  <c r="CT493" i="10"/>
  <c r="CT431" i="10"/>
  <c r="CT429" i="10"/>
  <c r="CT427" i="10"/>
  <c r="CT425" i="10"/>
  <c r="CT423" i="10"/>
  <c r="CT421" i="10"/>
  <c r="CT419" i="10"/>
  <c r="CT490" i="10"/>
  <c r="CT482" i="10"/>
  <c r="CT474" i="10"/>
  <c r="CT466" i="10"/>
  <c r="CT458" i="10"/>
  <c r="CT453" i="10"/>
  <c r="CT450" i="10"/>
  <c r="CT447" i="10"/>
  <c r="CT445" i="10"/>
  <c r="CT443" i="10"/>
  <c r="CT441" i="10"/>
  <c r="CT439" i="10"/>
  <c r="CT437" i="10"/>
  <c r="CT435" i="10"/>
  <c r="CT408" i="10"/>
  <c r="CT488" i="10"/>
  <c r="CT480" i="10"/>
  <c r="CT472" i="10"/>
  <c r="CT464" i="10"/>
  <c r="CT460" i="10"/>
  <c r="CT451" i="10"/>
  <c r="CT416" i="10"/>
  <c r="CT414" i="10"/>
  <c r="CT412" i="10"/>
  <c r="CT410" i="10"/>
  <c r="CT559" i="10"/>
  <c r="CT432" i="10"/>
  <c r="CT430" i="10"/>
  <c r="CT428" i="10"/>
  <c r="CT426" i="10"/>
  <c r="CT424" i="10"/>
  <c r="CT422" i="10"/>
  <c r="CT420" i="10"/>
  <c r="CT418" i="10"/>
  <c r="CT486" i="10"/>
  <c r="CT478" i="10"/>
  <c r="CT470" i="10"/>
  <c r="CT462" i="10"/>
  <c r="CT454" i="10"/>
  <c r="CT448" i="10"/>
  <c r="CT446" i="10"/>
  <c r="CT444" i="10"/>
  <c r="CT442" i="10"/>
  <c r="CT440" i="10"/>
  <c r="CT438" i="10"/>
  <c r="CT436" i="10"/>
  <c r="CT434" i="10"/>
  <c r="CT452" i="10"/>
  <c r="CT407" i="10"/>
  <c r="CT468" i="10"/>
  <c r="CT456" i="10"/>
  <c r="CT404" i="10"/>
  <c r="CT367" i="10"/>
  <c r="CT365" i="10"/>
  <c r="CT363" i="10"/>
  <c r="CT361" i="10"/>
  <c r="CT359" i="10"/>
  <c r="CT357" i="10"/>
  <c r="CT385" i="10"/>
  <c r="CT383" i="10"/>
  <c r="CT381" i="10"/>
  <c r="CT379" i="10"/>
  <c r="CT377" i="10"/>
  <c r="CT375" i="10"/>
  <c r="CT373" i="10"/>
  <c r="CT371" i="10"/>
  <c r="CT369" i="10"/>
  <c r="CT476" i="10"/>
  <c r="CT406" i="10"/>
  <c r="CT405" i="10"/>
  <c r="CT399" i="10"/>
  <c r="CT397" i="10"/>
  <c r="CT395" i="10"/>
  <c r="CT393" i="10"/>
  <c r="CT391" i="10"/>
  <c r="CT389" i="10"/>
  <c r="CT411" i="10"/>
  <c r="CT484" i="10"/>
  <c r="CT366" i="10"/>
  <c r="CT364" i="10"/>
  <c r="CT362" i="10"/>
  <c r="CT360" i="10"/>
  <c r="CT413" i="10"/>
  <c r="CT386" i="10"/>
  <c r="CT384" i="10"/>
  <c r="CT382" i="10"/>
  <c r="CT380" i="10"/>
  <c r="CT378" i="10"/>
  <c r="CT376" i="10"/>
  <c r="CT374" i="10"/>
  <c r="CT372" i="10"/>
  <c r="CT370" i="10"/>
  <c r="CT403" i="10"/>
  <c r="CT400" i="10"/>
  <c r="CT398" i="10"/>
  <c r="CT396" i="10"/>
  <c r="CT394" i="10"/>
  <c r="CT392" i="10"/>
  <c r="CT390" i="10"/>
  <c r="CT388" i="10"/>
  <c r="CT342" i="10"/>
  <c r="CT340" i="10"/>
  <c r="CT325" i="10"/>
  <c r="CT308" i="10"/>
  <c r="CT306" i="10"/>
  <c r="CT304" i="10"/>
  <c r="CT353" i="10"/>
  <c r="CT351" i="10"/>
  <c r="CT344" i="10"/>
  <c r="CT316" i="10"/>
  <c r="CT314" i="10"/>
  <c r="CT312" i="10"/>
  <c r="CT331" i="10"/>
  <c r="CT329" i="10"/>
  <c r="CT322" i="10"/>
  <c r="CT320" i="10"/>
  <c r="CT318" i="10"/>
  <c r="CT295" i="10"/>
  <c r="CT348" i="10"/>
  <c r="CT337" i="10"/>
  <c r="CT335" i="10"/>
  <c r="CT333" i="10"/>
  <c r="CT301" i="10"/>
  <c r="CT299" i="10"/>
  <c r="CT297" i="10"/>
  <c r="CT415" i="10"/>
  <c r="CT358" i="10"/>
  <c r="CT341" i="10"/>
  <c r="CT339" i="10"/>
  <c r="CT326" i="10"/>
  <c r="CT309" i="10"/>
  <c r="CT307" i="10"/>
  <c r="CT305" i="10"/>
  <c r="CT352" i="10"/>
  <c r="CT315" i="10"/>
  <c r="CT313" i="10"/>
  <c r="CT311" i="10"/>
  <c r="CT330" i="10"/>
  <c r="CT321" i="10"/>
  <c r="CT319" i="10"/>
  <c r="CT298" i="10"/>
  <c r="CT254" i="10"/>
  <c r="CT252" i="10"/>
  <c r="CT250" i="10"/>
  <c r="CT248" i="10"/>
  <c r="CT246" i="10"/>
  <c r="CT244" i="10"/>
  <c r="CT242" i="10"/>
  <c r="CT240" i="10"/>
  <c r="CT238" i="10"/>
  <c r="CT336" i="10"/>
  <c r="CT289" i="10"/>
  <c r="CT287" i="10"/>
  <c r="CT285" i="10"/>
  <c r="CT260" i="10"/>
  <c r="CT258" i="10"/>
  <c r="CT354" i="10"/>
  <c r="CT294" i="10"/>
  <c r="CT293" i="10"/>
  <c r="CT291" i="10"/>
  <c r="CT270" i="10"/>
  <c r="CT268" i="10"/>
  <c r="CT266" i="10"/>
  <c r="CT264" i="10"/>
  <c r="CT262" i="10"/>
  <c r="CT402" i="10"/>
  <c r="CT334" i="10"/>
  <c r="CT282" i="10"/>
  <c r="CT280" i="10"/>
  <c r="CT278" i="10"/>
  <c r="CT276" i="10"/>
  <c r="CT274" i="10"/>
  <c r="CT272" i="10"/>
  <c r="CT347" i="10"/>
  <c r="CT255" i="10"/>
  <c r="CT253" i="10"/>
  <c r="CT251" i="10"/>
  <c r="CT249" i="10"/>
  <c r="CT247" i="10"/>
  <c r="CT245" i="10"/>
  <c r="CT243" i="10"/>
  <c r="CT241" i="10"/>
  <c r="CT239" i="10"/>
  <c r="CT237" i="10"/>
  <c r="CT300" i="10"/>
  <c r="CT288" i="10"/>
  <c r="CT286" i="10"/>
  <c r="CT259" i="10"/>
  <c r="CT257" i="10"/>
  <c r="CT292" i="10"/>
  <c r="CT269" i="10"/>
  <c r="CT267" i="10"/>
  <c r="CT265" i="10"/>
  <c r="CT263" i="10"/>
  <c r="CT277" i="10"/>
  <c r="CT223" i="10"/>
  <c r="CT197" i="10"/>
  <c r="CT190" i="10"/>
  <c r="CT170" i="10"/>
  <c r="CT168" i="10"/>
  <c r="CT166" i="10"/>
  <c r="CT126" i="10"/>
  <c r="CT124" i="10"/>
  <c r="CT122" i="10"/>
  <c r="CT203" i="10"/>
  <c r="CT201" i="10"/>
  <c r="CT199" i="10"/>
  <c r="CT172" i="10"/>
  <c r="CT153" i="10"/>
  <c r="CT151" i="10"/>
  <c r="CT149" i="10"/>
  <c r="CT138" i="10"/>
  <c r="CT136" i="10"/>
  <c r="CT134" i="10"/>
  <c r="CT132" i="10"/>
  <c r="CT130" i="10"/>
  <c r="CT111" i="10"/>
  <c r="CT109" i="10"/>
  <c r="CT275" i="10"/>
  <c r="CT235" i="10"/>
  <c r="CT215" i="10"/>
  <c r="CT213" i="10"/>
  <c r="CT211" i="10"/>
  <c r="CT209" i="10"/>
  <c r="CT207" i="10"/>
  <c r="CT188" i="10"/>
  <c r="CT180" i="10"/>
  <c r="CT178" i="10"/>
  <c r="CT176" i="10"/>
  <c r="CT159" i="10"/>
  <c r="CT157" i="10"/>
  <c r="CT356" i="10"/>
  <c r="CT234" i="10"/>
  <c r="CT232" i="10"/>
  <c r="CT230" i="10"/>
  <c r="CT228" i="10"/>
  <c r="CT224" i="10"/>
  <c r="CT219" i="10"/>
  <c r="CT217" i="10"/>
  <c r="CT191" i="10"/>
  <c r="CT184" i="10"/>
  <c r="CT182" i="10"/>
  <c r="CT163" i="10"/>
  <c r="CT161" i="10"/>
  <c r="CT144" i="10"/>
  <c r="CT142" i="10"/>
  <c r="CT119" i="10"/>
  <c r="CT302" i="10"/>
  <c r="CT281" i="10"/>
  <c r="CT273" i="10"/>
  <c r="CT196" i="10"/>
  <c r="CT204" i="10"/>
  <c r="CT202" i="10"/>
  <c r="CT200" i="10"/>
  <c r="CT189" i="10"/>
  <c r="CT173" i="10"/>
  <c r="CT154" i="10"/>
  <c r="CT152" i="10"/>
  <c r="CT150" i="10"/>
  <c r="CT148" i="10"/>
  <c r="CT137" i="10"/>
  <c r="CT135" i="10"/>
  <c r="CT133" i="10"/>
  <c r="CT131" i="10"/>
  <c r="CT129" i="10"/>
  <c r="CT110" i="10"/>
  <c r="CT279" i="10"/>
  <c r="CT225" i="10"/>
  <c r="CT222" i="10"/>
  <c r="CT214" i="10"/>
  <c r="CT212" i="10"/>
  <c r="CT210" i="10"/>
  <c r="CT208" i="10"/>
  <c r="CT206" i="10"/>
  <c r="CT192" i="10"/>
  <c r="CT179" i="10"/>
  <c r="CT177" i="10"/>
  <c r="CT175" i="10"/>
  <c r="CT158" i="10"/>
  <c r="CT156" i="10"/>
  <c r="CT233" i="10"/>
  <c r="CT187" i="10"/>
  <c r="CT183" i="10"/>
  <c r="CT164" i="10"/>
  <c r="CT118" i="10"/>
  <c r="CT97" i="10"/>
  <c r="CT95" i="10"/>
  <c r="CT80" i="10"/>
  <c r="CT68" i="10"/>
  <c r="CT51" i="10"/>
  <c r="CT227" i="10"/>
  <c r="CT141" i="10"/>
  <c r="CT101" i="10"/>
  <c r="CT99" i="10"/>
  <c r="CT86" i="10"/>
  <c r="CT84" i="10"/>
  <c r="CT71" i="10"/>
  <c r="CT50" i="10"/>
  <c r="CT21" i="10"/>
  <c r="CT231" i="10"/>
  <c r="CT123" i="10"/>
  <c r="CT105" i="10"/>
  <c r="CT103" i="10"/>
  <c r="CT73" i="10"/>
  <c r="CT66" i="10"/>
  <c r="CT49" i="10"/>
  <c r="CT27" i="10"/>
  <c r="CT26" i="10"/>
  <c r="CT25" i="10"/>
  <c r="CT24" i="10"/>
  <c r="CT23" i="10"/>
  <c r="CT143" i="10"/>
  <c r="CT125" i="10"/>
  <c r="CT92" i="10"/>
  <c r="CT90" i="10"/>
  <c r="CT77" i="10"/>
  <c r="CT75" i="10"/>
  <c r="CT69" i="10"/>
  <c r="CT65" i="10"/>
  <c r="CT57" i="10"/>
  <c r="CT48" i="10"/>
  <c r="CT35" i="10"/>
  <c r="CT34" i="10"/>
  <c r="CT33" i="10"/>
  <c r="CT32" i="10"/>
  <c r="CT31" i="10"/>
  <c r="CT30" i="10"/>
  <c r="CT29" i="10"/>
  <c r="CT220" i="10"/>
  <c r="CT127" i="10"/>
  <c r="CT120" i="10"/>
  <c r="CT96" i="10"/>
  <c r="CT81" i="10"/>
  <c r="CT79" i="10"/>
  <c r="CT63" i="10"/>
  <c r="CT62" i="10"/>
  <c r="CT61" i="10"/>
  <c r="CT60" i="10"/>
  <c r="CT59" i="10"/>
  <c r="CT56" i="10"/>
  <c r="CT47" i="10"/>
  <c r="CT44" i="10"/>
  <c r="CT43" i="10"/>
  <c r="CT42" i="10"/>
  <c r="CT41" i="10"/>
  <c r="CT40" i="10"/>
  <c r="CT39" i="10"/>
  <c r="CT38" i="10"/>
  <c r="CT37" i="10"/>
  <c r="CT145" i="10"/>
  <c r="CT117" i="10"/>
  <c r="CT100" i="10"/>
  <c r="CT85" i="10"/>
  <c r="CT83" i="10"/>
  <c r="CT67" i="10"/>
  <c r="CT55" i="10"/>
  <c r="CT218" i="10"/>
  <c r="CT167" i="10"/>
  <c r="CT106" i="10"/>
  <c r="CT104" i="10"/>
  <c r="CT70" i="10"/>
  <c r="CT54" i="10"/>
  <c r="CT91" i="10"/>
  <c r="CT8" i="10"/>
  <c r="CT76" i="10"/>
  <c r="CT20" i="10"/>
  <c r="CT15" i="10"/>
  <c r="CT89" i="10"/>
  <c r="CT53" i="10"/>
  <c r="CT13" i="10"/>
  <c r="CT116" i="10"/>
  <c r="CT115" i="10"/>
  <c r="CT114" i="10"/>
  <c r="CT19" i="10"/>
  <c r="CT18" i="10"/>
  <c r="CT11" i="10"/>
  <c r="CT9" i="10"/>
  <c r="CT10" i="10"/>
  <c r="CT14" i="10"/>
  <c r="CT12" i="10"/>
  <c r="CT169" i="10"/>
  <c r="CT108" i="10"/>
  <c r="CT93" i="10"/>
  <c r="BX190" i="10"/>
  <c r="AY190" i="10"/>
  <c r="AY9" i="10"/>
  <c r="BX9" i="10"/>
  <c r="DL7" i="10" s="1"/>
  <c r="J21" i="7" s="1"/>
  <c r="BX733" i="10"/>
  <c r="BX671" i="10"/>
  <c r="BX573" i="10"/>
  <c r="BX467" i="10"/>
  <c r="BX865" i="10"/>
  <c r="BX722" i="10"/>
  <c r="BX658" i="10"/>
  <c r="BX593" i="10"/>
  <c r="BX518" i="10"/>
  <c r="BX415" i="10"/>
  <c r="BX399" i="10"/>
  <c r="BX119" i="10"/>
  <c r="BX851" i="10"/>
  <c r="J50" i="2" s="1"/>
  <c r="AY851" i="10"/>
  <c r="BX790" i="10"/>
  <c r="BX712" i="10"/>
  <c r="BX551" i="10"/>
  <c r="BX484" i="10"/>
  <c r="BX494" i="10"/>
  <c r="BX287" i="10"/>
  <c r="BX141" i="10"/>
  <c r="BX70" i="10"/>
  <c r="AY70" i="10"/>
  <c r="BX132" i="10"/>
  <c r="BX819" i="10"/>
  <c r="BX683" i="10"/>
  <c r="BX583" i="10"/>
  <c r="BX501" i="10"/>
  <c r="BX477" i="10"/>
  <c r="BX388" i="10"/>
  <c r="BX329" i="10"/>
  <c r="BX204" i="10"/>
  <c r="BX188" i="10"/>
  <c r="AY188" i="10"/>
  <c r="BX873" i="10"/>
  <c r="BX772" i="10"/>
  <c r="BX707" i="10"/>
  <c r="BX652" i="10"/>
  <c r="BX584" i="10"/>
  <c r="BX512" i="10"/>
  <c r="BX431" i="10"/>
  <c r="BX393" i="10"/>
  <c r="BX309" i="10"/>
  <c r="BX158" i="10"/>
  <c r="BX116" i="10"/>
  <c r="AY57" i="10"/>
  <c r="BX57" i="10"/>
  <c r="BX846" i="10"/>
  <c r="BX775" i="10"/>
  <c r="BX706" i="10"/>
  <c r="BX643" i="10"/>
  <c r="BX590" i="10"/>
  <c r="BX478" i="10"/>
  <c r="BX414" i="10"/>
  <c r="BX347" i="10"/>
  <c r="BX258" i="10"/>
  <c r="BX255" i="10"/>
  <c r="AY13" i="10"/>
  <c r="BX13" i="10"/>
  <c r="DL11" i="10" s="1"/>
  <c r="J25" i="7" s="1"/>
  <c r="BX42" i="10"/>
  <c r="BX835" i="10"/>
  <c r="BX746" i="10"/>
  <c r="BX718" i="10"/>
  <c r="BX614" i="10"/>
  <c r="BX513" i="10"/>
  <c r="BX487" i="10"/>
  <c r="BX398" i="10"/>
  <c r="BX243" i="10"/>
  <c r="BX215" i="10"/>
  <c r="BX51" i="10"/>
  <c r="AY51" i="10"/>
  <c r="BX10" i="10"/>
  <c r="DL8" i="10" s="1"/>
  <c r="J22" i="7" s="1"/>
  <c r="AY10" i="10"/>
  <c r="X94" i="9"/>
  <c r="I94" i="9"/>
  <c r="X85" i="9"/>
  <c r="I85" i="9"/>
  <c r="X87" i="9"/>
  <c r="I87" i="9"/>
  <c r="X86" i="9"/>
  <c r="I86" i="9"/>
  <c r="AP85" i="9"/>
  <c r="X98" i="9"/>
  <c r="I98" i="9"/>
  <c r="X89" i="9"/>
  <c r="I89" i="9"/>
  <c r="X79" i="9"/>
  <c r="I79" i="9"/>
  <c r="X96" i="9"/>
  <c r="I96" i="9"/>
  <c r="I81" i="9"/>
  <c r="X81" i="9"/>
  <c r="AP78" i="9"/>
  <c r="X84" i="9"/>
  <c r="I84" i="9"/>
  <c r="X93" i="9"/>
  <c r="I93" i="9"/>
  <c r="X90" i="9"/>
  <c r="I90" i="9"/>
  <c r="W98" i="9"/>
  <c r="W90" i="9"/>
  <c r="W95" i="9"/>
  <c r="W87" i="9"/>
  <c r="W93" i="9"/>
  <c r="W88" i="9"/>
  <c r="W79" i="9"/>
  <c r="W97" i="9"/>
  <c r="W81" i="9"/>
  <c r="W96" i="9"/>
  <c r="W80" i="9"/>
  <c r="X77" i="9"/>
  <c r="W94" i="9"/>
  <c r="W85" i="9"/>
  <c r="W82" i="9"/>
  <c r="W77" i="9"/>
  <c r="I77" i="9"/>
  <c r="W78" i="9"/>
  <c r="W91" i="9"/>
  <c r="W92" i="9"/>
  <c r="W83" i="9"/>
  <c r="W89" i="9"/>
  <c r="W86" i="9"/>
  <c r="W84" i="9"/>
  <c r="X92" i="9"/>
  <c r="I92" i="9"/>
  <c r="I83" i="9"/>
  <c r="X83" i="9"/>
  <c r="AP86" i="9"/>
  <c r="AH108" i="9"/>
  <c r="AJ107" i="9"/>
  <c r="AD106" i="9"/>
  <c r="AF105" i="9"/>
  <c r="AH104" i="9"/>
  <c r="AJ103" i="9"/>
  <c r="AD102" i="9"/>
  <c r="AG108" i="9"/>
  <c r="AI107" i="9"/>
  <c r="AC106" i="9"/>
  <c r="AE105" i="9"/>
  <c r="AG104" i="9"/>
  <c r="AI103" i="9"/>
  <c r="AC102" i="9"/>
  <c r="AD108" i="9"/>
  <c r="AF107" i="9"/>
  <c r="AH106" i="9"/>
  <c r="AJ105" i="9"/>
  <c r="AD104" i="9"/>
  <c r="AF103" i="9"/>
  <c r="AH102" i="9"/>
  <c r="AI108" i="9"/>
  <c r="AC107" i="9"/>
  <c r="AE106" i="9"/>
  <c r="AG105" i="9"/>
  <c r="AI104" i="9"/>
  <c r="AC103" i="9"/>
  <c r="AE102" i="9"/>
  <c r="AF108" i="9"/>
  <c r="AE108" i="9"/>
  <c r="AD107" i="9"/>
  <c r="AI106" i="9"/>
  <c r="AD103" i="9"/>
  <c r="AI102" i="9"/>
  <c r="AJ108" i="9"/>
  <c r="AF106" i="9"/>
  <c r="AH105" i="9"/>
  <c r="AJ104" i="9"/>
  <c r="AF102" i="9"/>
  <c r="AG107" i="9"/>
  <c r="AF104" i="9"/>
  <c r="AG103" i="9"/>
  <c r="AC104" i="9"/>
  <c r="AC108" i="9"/>
  <c r="AD105" i="9"/>
  <c r="AJ102" i="9"/>
  <c r="AC105" i="9"/>
  <c r="AG102" i="9"/>
  <c r="AH107" i="9"/>
  <c r="AE104" i="9"/>
  <c r="AE107" i="9"/>
  <c r="AJ106" i="9"/>
  <c r="AH103" i="9"/>
  <c r="AG106" i="9"/>
  <c r="AE103" i="9"/>
  <c r="AI105" i="9"/>
  <c r="X88" i="9"/>
  <c r="I88" i="9"/>
  <c r="X95" i="9"/>
  <c r="I95" i="9"/>
  <c r="X82" i="9"/>
  <c r="I82" i="9"/>
  <c r="X78" i="9"/>
  <c r="I78" i="9"/>
  <c r="I97" i="9"/>
  <c r="X97" i="9"/>
  <c r="X80" i="9"/>
  <c r="I80" i="9"/>
  <c r="X91" i="9"/>
  <c r="I91" i="9"/>
  <c r="CY5" i="10" l="1"/>
  <c r="BZ222" i="10"/>
  <c r="BZ223" i="10" s="1"/>
  <c r="BZ53" i="10"/>
  <c r="L24" i="2" s="1"/>
  <c r="CH864" i="10"/>
  <c r="CH874" i="10"/>
  <c r="CH872" i="10"/>
  <c r="CH870" i="10"/>
  <c r="CH868" i="10"/>
  <c r="CH865" i="10"/>
  <c r="CH863" i="10"/>
  <c r="CH873" i="10"/>
  <c r="CH871" i="10"/>
  <c r="CH869" i="10"/>
  <c r="CH867" i="10"/>
  <c r="CH858" i="10"/>
  <c r="CH851" i="10"/>
  <c r="CH854" i="10"/>
  <c r="CH860" i="10"/>
  <c r="CH852" i="10"/>
  <c r="CH862" i="10"/>
  <c r="CH861" i="10"/>
  <c r="CH859" i="10"/>
  <c r="CH855" i="10"/>
  <c r="CH856" i="10"/>
  <c r="CH849" i="10"/>
  <c r="CH847" i="10"/>
  <c r="CH845" i="10"/>
  <c r="CH843" i="10"/>
  <c r="CH841" i="10"/>
  <c r="CH853" i="10"/>
  <c r="CH838" i="10"/>
  <c r="CH836" i="10"/>
  <c r="CH846" i="10"/>
  <c r="CH844" i="10"/>
  <c r="CH842" i="10"/>
  <c r="CH840" i="10"/>
  <c r="CH850" i="10"/>
  <c r="CH837" i="10"/>
  <c r="CH828" i="10"/>
  <c r="CH826" i="10"/>
  <c r="CH824" i="10"/>
  <c r="CH834" i="10"/>
  <c r="CH832" i="10"/>
  <c r="CH829" i="10"/>
  <c r="CH835" i="10"/>
  <c r="CH833" i="10"/>
  <c r="CH831" i="10"/>
  <c r="CH811" i="10"/>
  <c r="CH809" i="10"/>
  <c r="CH819" i="10"/>
  <c r="CH817" i="10"/>
  <c r="CH815" i="10"/>
  <c r="CH813" i="10"/>
  <c r="CH825" i="10"/>
  <c r="CH822" i="10"/>
  <c r="CH820" i="10"/>
  <c r="CH801" i="10"/>
  <c r="CH799" i="10"/>
  <c r="CH797" i="10"/>
  <c r="CH795" i="10"/>
  <c r="CH808" i="10"/>
  <c r="CH814" i="10"/>
  <c r="CH810" i="10"/>
  <c r="CH807" i="10"/>
  <c r="CH805" i="10"/>
  <c r="CH816" i="10"/>
  <c r="CH800" i="10"/>
  <c r="CH798" i="10"/>
  <c r="CH827" i="10"/>
  <c r="CH818" i="10"/>
  <c r="CH806" i="10"/>
  <c r="CH804" i="10"/>
  <c r="CH792" i="10"/>
  <c r="CH790" i="10"/>
  <c r="CH788" i="10"/>
  <c r="CH777" i="10"/>
  <c r="CH775" i="10"/>
  <c r="CH781" i="10"/>
  <c r="CH785" i="10"/>
  <c r="CH772" i="10"/>
  <c r="CH770" i="10"/>
  <c r="CH768" i="10"/>
  <c r="CH794" i="10"/>
  <c r="CH823" i="10"/>
  <c r="CH771" i="10"/>
  <c r="CH769" i="10"/>
  <c r="CH767" i="10"/>
  <c r="CH746" i="10"/>
  <c r="CH744" i="10"/>
  <c r="CH793" i="10"/>
  <c r="CH756" i="10"/>
  <c r="CH754" i="10"/>
  <c r="CH752" i="10"/>
  <c r="CH750" i="10"/>
  <c r="CH748" i="10"/>
  <c r="CH796" i="10"/>
  <c r="CH780" i="10"/>
  <c r="CH760" i="10"/>
  <c r="CH758" i="10"/>
  <c r="CH787" i="10"/>
  <c r="CH774" i="10"/>
  <c r="CH764" i="10"/>
  <c r="CH762" i="10"/>
  <c r="CH789" i="10"/>
  <c r="CH776" i="10"/>
  <c r="CH755" i="10"/>
  <c r="CH753" i="10"/>
  <c r="CH751" i="10"/>
  <c r="CH749" i="10"/>
  <c r="CH791" i="10"/>
  <c r="CH763" i="10"/>
  <c r="CH782" i="10"/>
  <c r="CH742" i="10"/>
  <c r="CH740" i="10"/>
  <c r="CH738" i="10"/>
  <c r="CH736" i="10"/>
  <c r="CH734" i="10"/>
  <c r="CH766" i="10"/>
  <c r="CH745" i="10"/>
  <c r="CH743" i="10"/>
  <c r="CH759" i="10"/>
  <c r="CH741" i="10"/>
  <c r="CH739" i="10"/>
  <c r="CH737" i="10"/>
  <c r="CH735" i="10"/>
  <c r="CH728" i="10"/>
  <c r="CH726" i="10"/>
  <c r="CH724" i="10"/>
  <c r="CH722" i="10"/>
  <c r="CH720" i="10"/>
  <c r="CH718" i="10"/>
  <c r="CH716" i="10"/>
  <c r="CH730" i="10"/>
  <c r="CH733" i="10"/>
  <c r="CH731" i="10"/>
  <c r="CH729" i="10"/>
  <c r="CH727" i="10"/>
  <c r="CH725" i="10"/>
  <c r="CH723" i="10"/>
  <c r="CH721" i="10"/>
  <c r="CH719" i="10"/>
  <c r="CH717" i="10"/>
  <c r="CH715" i="10"/>
  <c r="CH713" i="10"/>
  <c r="CH711" i="10"/>
  <c r="CH709" i="10"/>
  <c r="CH707" i="10"/>
  <c r="CH705" i="10"/>
  <c r="CH703" i="10"/>
  <c r="CH701" i="10"/>
  <c r="CH699" i="10"/>
  <c r="CH697" i="10"/>
  <c r="CH695" i="10"/>
  <c r="CH712" i="10"/>
  <c r="CH714" i="10"/>
  <c r="CH732" i="10"/>
  <c r="CH710" i="10"/>
  <c r="CH708" i="10"/>
  <c r="CH706" i="10"/>
  <c r="CH704" i="10"/>
  <c r="CH702" i="10"/>
  <c r="CH700" i="10"/>
  <c r="CH698" i="10"/>
  <c r="CH694" i="10"/>
  <c r="CH696" i="10"/>
  <c r="CH693" i="10"/>
  <c r="CH676" i="10"/>
  <c r="CH674" i="10"/>
  <c r="CH672" i="10"/>
  <c r="CH690" i="10"/>
  <c r="CH688" i="10"/>
  <c r="CH686" i="10"/>
  <c r="CH684" i="10"/>
  <c r="CH682" i="10"/>
  <c r="CH680" i="10"/>
  <c r="CH677" i="10"/>
  <c r="CH675" i="10"/>
  <c r="CH673" i="10"/>
  <c r="CH689" i="10"/>
  <c r="CH687" i="10"/>
  <c r="CH685" i="10"/>
  <c r="CH683" i="10"/>
  <c r="CH681" i="10"/>
  <c r="CH679" i="10"/>
  <c r="CH692" i="10"/>
  <c r="CH647" i="10"/>
  <c r="CH671" i="10"/>
  <c r="CH669" i="10"/>
  <c r="CH667" i="10"/>
  <c r="CH665" i="10"/>
  <c r="CH663" i="10"/>
  <c r="CH661" i="10"/>
  <c r="CH659" i="10"/>
  <c r="CH657" i="10"/>
  <c r="CH655" i="10"/>
  <c r="CH653" i="10"/>
  <c r="CH651" i="10"/>
  <c r="CH649" i="10"/>
  <c r="CH656" i="10"/>
  <c r="CH645" i="10"/>
  <c r="CH643" i="10"/>
  <c r="CH641" i="10"/>
  <c r="CH639" i="10"/>
  <c r="CH637" i="10"/>
  <c r="CH658" i="10"/>
  <c r="CH650" i="10"/>
  <c r="CH660" i="10"/>
  <c r="CH652" i="10"/>
  <c r="CH630" i="10"/>
  <c r="CH662" i="10"/>
  <c r="CH634" i="10"/>
  <c r="CH668" i="10"/>
  <c r="CH631" i="10"/>
  <c r="CH670" i="10"/>
  <c r="CH654" i="10"/>
  <c r="CH635" i="10"/>
  <c r="CH633" i="10"/>
  <c r="CH642" i="10"/>
  <c r="CH605" i="10"/>
  <c r="CH603" i="10"/>
  <c r="CH644" i="10"/>
  <c r="CH615" i="10"/>
  <c r="CH613" i="10"/>
  <c r="CH611" i="10"/>
  <c r="CH609" i="10"/>
  <c r="CH666" i="10"/>
  <c r="CH628" i="10"/>
  <c r="CH621" i="10"/>
  <c r="CH619" i="10"/>
  <c r="CH617" i="10"/>
  <c r="CH646" i="10"/>
  <c r="CH638" i="10"/>
  <c r="CH627" i="10"/>
  <c r="CH626" i="10"/>
  <c r="CH606" i="10"/>
  <c r="CH604" i="10"/>
  <c r="CH625" i="10"/>
  <c r="CH600" i="10"/>
  <c r="CH598" i="10"/>
  <c r="CH596" i="10"/>
  <c r="CH594" i="10"/>
  <c r="CH592" i="10"/>
  <c r="CH559" i="10"/>
  <c r="CH610" i="10"/>
  <c r="CH602" i="10"/>
  <c r="CH585" i="10"/>
  <c r="CH583" i="10"/>
  <c r="CH581" i="10"/>
  <c r="CH579" i="10"/>
  <c r="CH577" i="10"/>
  <c r="CH575" i="10"/>
  <c r="CH573" i="10"/>
  <c r="CH571" i="10"/>
  <c r="CH569" i="10"/>
  <c r="CY569" i="10" s="1"/>
  <c r="CH567" i="10"/>
  <c r="CH565" i="10"/>
  <c r="CH563" i="10"/>
  <c r="CH561" i="10"/>
  <c r="CH548" i="10"/>
  <c r="CH546" i="10"/>
  <c r="CH664" i="10"/>
  <c r="CH552" i="10"/>
  <c r="CH550" i="10"/>
  <c r="CH612" i="10"/>
  <c r="CH589" i="10"/>
  <c r="CH556" i="10"/>
  <c r="CH554" i="10"/>
  <c r="CH599" i="10"/>
  <c r="CH597" i="10"/>
  <c r="CH595" i="10"/>
  <c r="CH593" i="10"/>
  <c r="CH618" i="10"/>
  <c r="CH614" i="10"/>
  <c r="CH584" i="10"/>
  <c r="CH582" i="10"/>
  <c r="CH580" i="10"/>
  <c r="CH578" i="10"/>
  <c r="CH576" i="10"/>
  <c r="CH574" i="10"/>
  <c r="CH572" i="10"/>
  <c r="CH570" i="10"/>
  <c r="CH568" i="10"/>
  <c r="CH566" i="10"/>
  <c r="CH564" i="10"/>
  <c r="CH562" i="10"/>
  <c r="CH640" i="10"/>
  <c r="CH620" i="10"/>
  <c r="CH551" i="10"/>
  <c r="CH601" i="10"/>
  <c r="CH558" i="10"/>
  <c r="CH543" i="10"/>
  <c r="CH541" i="10"/>
  <c r="CH539" i="10"/>
  <c r="CH537" i="10"/>
  <c r="CH535" i="10"/>
  <c r="CH533" i="10"/>
  <c r="CH531" i="10"/>
  <c r="CH529" i="10"/>
  <c r="CH527" i="10"/>
  <c r="CH525" i="10"/>
  <c r="CH521" i="10"/>
  <c r="CH517" i="10"/>
  <c r="CH515" i="10"/>
  <c r="CH513" i="10"/>
  <c r="CH511" i="10"/>
  <c r="CH509" i="10"/>
  <c r="CH505" i="10"/>
  <c r="CH503" i="10"/>
  <c r="CH501" i="10"/>
  <c r="CH499" i="10"/>
  <c r="CH497" i="10"/>
  <c r="CH622" i="10"/>
  <c r="CH590" i="10"/>
  <c r="CH555" i="10"/>
  <c r="CH588" i="10"/>
  <c r="CH544" i="10"/>
  <c r="CH542" i="10"/>
  <c r="CH540" i="10"/>
  <c r="CH538" i="10"/>
  <c r="CH536" i="10"/>
  <c r="CH534" i="10"/>
  <c r="CH532" i="10"/>
  <c r="CH530" i="10"/>
  <c r="CH526" i="10"/>
  <c r="CH524" i="10"/>
  <c r="CH522" i="10"/>
  <c r="CH520" i="10"/>
  <c r="CH518" i="10"/>
  <c r="CH516" i="10"/>
  <c r="CH514" i="10"/>
  <c r="CH512" i="10"/>
  <c r="CH510" i="10"/>
  <c r="CH508" i="10"/>
  <c r="CH504" i="10"/>
  <c r="CH502" i="10"/>
  <c r="CH500" i="10"/>
  <c r="CH493" i="10"/>
  <c r="CH496" i="10"/>
  <c r="CH490" i="10"/>
  <c r="CH488" i="10"/>
  <c r="CH486" i="10"/>
  <c r="CH484" i="10"/>
  <c r="CH482" i="10"/>
  <c r="CH480" i="10"/>
  <c r="CH478" i="10"/>
  <c r="CH476" i="10"/>
  <c r="CH474" i="10"/>
  <c r="CH472" i="10"/>
  <c r="CH470" i="10"/>
  <c r="CH468" i="10"/>
  <c r="CH466" i="10"/>
  <c r="CH464" i="10"/>
  <c r="CH462" i="10"/>
  <c r="CH460" i="10"/>
  <c r="CH458" i="10"/>
  <c r="CH456" i="10"/>
  <c r="CH454" i="10"/>
  <c r="CH494" i="10"/>
  <c r="CH547" i="10"/>
  <c r="CH495" i="10"/>
  <c r="CH485" i="10"/>
  <c r="CH477" i="10"/>
  <c r="CH469" i="10"/>
  <c r="CH452" i="10"/>
  <c r="CH432" i="10"/>
  <c r="CH430" i="10"/>
  <c r="CH428" i="10"/>
  <c r="CH426" i="10"/>
  <c r="CH424" i="10"/>
  <c r="CH422" i="10"/>
  <c r="CH420" i="10"/>
  <c r="CH418" i="10"/>
  <c r="CH492" i="10"/>
  <c r="CH455" i="10"/>
  <c r="CH453" i="10"/>
  <c r="CH448" i="10"/>
  <c r="CH446" i="10"/>
  <c r="CH444" i="10"/>
  <c r="CH442" i="10"/>
  <c r="CH440" i="10"/>
  <c r="CH438" i="10"/>
  <c r="CH436" i="10"/>
  <c r="CH434" i="10"/>
  <c r="CH498" i="10"/>
  <c r="CH491" i="10"/>
  <c r="CH483" i="10"/>
  <c r="CH475" i="10"/>
  <c r="CH467" i="10"/>
  <c r="CH407" i="10"/>
  <c r="CH457" i="10"/>
  <c r="CY457" i="10" s="1"/>
  <c r="CH450" i="10"/>
  <c r="CH415" i="10"/>
  <c r="CH413" i="10"/>
  <c r="CH411" i="10"/>
  <c r="CH489" i="10"/>
  <c r="CH481" i="10"/>
  <c r="CH473" i="10"/>
  <c r="CH465" i="10"/>
  <c r="CH431" i="10"/>
  <c r="CH429" i="10"/>
  <c r="CH427" i="10"/>
  <c r="CH425" i="10"/>
  <c r="CH423" i="10"/>
  <c r="CH421" i="10"/>
  <c r="CH419" i="10"/>
  <c r="CH459" i="10"/>
  <c r="CH447" i="10"/>
  <c r="CH445" i="10"/>
  <c r="CH443" i="10"/>
  <c r="CH441" i="10"/>
  <c r="CH439" i="10"/>
  <c r="CH437" i="10"/>
  <c r="CH435" i="10"/>
  <c r="CH487" i="10"/>
  <c r="CH479" i="10"/>
  <c r="CH471" i="10"/>
  <c r="CH463" i="10"/>
  <c r="CH451" i="10"/>
  <c r="CH408" i="10"/>
  <c r="CH412" i="10"/>
  <c r="CH366" i="10"/>
  <c r="CH364" i="10"/>
  <c r="CH362" i="10"/>
  <c r="CH360" i="10"/>
  <c r="CH358" i="10"/>
  <c r="CH403" i="10"/>
  <c r="CH386" i="10"/>
  <c r="CH384" i="10"/>
  <c r="CH382" i="10"/>
  <c r="CH380" i="10"/>
  <c r="CH378" i="10"/>
  <c r="CH376" i="10"/>
  <c r="CH374" i="10"/>
  <c r="CH372" i="10"/>
  <c r="CH370" i="10"/>
  <c r="CH414" i="10"/>
  <c r="CH406" i="10"/>
  <c r="CH404" i="10"/>
  <c r="CH400" i="10"/>
  <c r="CH398" i="10"/>
  <c r="CH396" i="10"/>
  <c r="CH394" i="10"/>
  <c r="CH392" i="10"/>
  <c r="CH390" i="10"/>
  <c r="CH388" i="10"/>
  <c r="CH461" i="10"/>
  <c r="CH402" i="10"/>
  <c r="CH416" i="10"/>
  <c r="CH367" i="10"/>
  <c r="CH365" i="10"/>
  <c r="CH363" i="10"/>
  <c r="CH361" i="10"/>
  <c r="CH405" i="10"/>
  <c r="CH385" i="10"/>
  <c r="CH383" i="10"/>
  <c r="CH381" i="10"/>
  <c r="CH379" i="10"/>
  <c r="CH377" i="10"/>
  <c r="CH375" i="10"/>
  <c r="CH373" i="10"/>
  <c r="CH371" i="10"/>
  <c r="CH369" i="10"/>
  <c r="CH410" i="10"/>
  <c r="CH399" i="10"/>
  <c r="CH397" i="10"/>
  <c r="CH395" i="10"/>
  <c r="CH393" i="10"/>
  <c r="CH391" i="10"/>
  <c r="CH389" i="10"/>
  <c r="CH357" i="10"/>
  <c r="CH341" i="10"/>
  <c r="CH339" i="10"/>
  <c r="CH326" i="10"/>
  <c r="CH309" i="10"/>
  <c r="CH307" i="10"/>
  <c r="CH305" i="10"/>
  <c r="CH356" i="10"/>
  <c r="CH354" i="10"/>
  <c r="CH352" i="10"/>
  <c r="CH315" i="10"/>
  <c r="CH313" i="10"/>
  <c r="CH311" i="10"/>
  <c r="CH330" i="10"/>
  <c r="CH321" i="10"/>
  <c r="CH319" i="10"/>
  <c r="CH294" i="10"/>
  <c r="CH347" i="10"/>
  <c r="CH336" i="10"/>
  <c r="CH334" i="10"/>
  <c r="CH302" i="10"/>
  <c r="CH300" i="10"/>
  <c r="CH298" i="10"/>
  <c r="CH342" i="10"/>
  <c r="CH340" i="10"/>
  <c r="CH325" i="10"/>
  <c r="CH308" i="10"/>
  <c r="CH306" i="10"/>
  <c r="CH304" i="10"/>
  <c r="CH353" i="10"/>
  <c r="CH351" i="10"/>
  <c r="CH344" i="10"/>
  <c r="CH316" i="10"/>
  <c r="CH314" i="10"/>
  <c r="CH312" i="10"/>
  <c r="CH331" i="10"/>
  <c r="CH329" i="10"/>
  <c r="CH322" i="10"/>
  <c r="CH320" i="10"/>
  <c r="CH318" i="10"/>
  <c r="CH299" i="10"/>
  <c r="CH255" i="10"/>
  <c r="CH253" i="10"/>
  <c r="CH251" i="10"/>
  <c r="CH249" i="10"/>
  <c r="CH247" i="10"/>
  <c r="CH245" i="10"/>
  <c r="CH243" i="10"/>
  <c r="CH241" i="10"/>
  <c r="CH239" i="10"/>
  <c r="CH237" i="10"/>
  <c r="CH288" i="10"/>
  <c r="CH286" i="10"/>
  <c r="CH259" i="10"/>
  <c r="CH257" i="10"/>
  <c r="CH337" i="10"/>
  <c r="CH301" i="10"/>
  <c r="CH292" i="10"/>
  <c r="CH269" i="10"/>
  <c r="CH267" i="10"/>
  <c r="CH265" i="10"/>
  <c r="CH263" i="10"/>
  <c r="CH281" i="10"/>
  <c r="CH279" i="10"/>
  <c r="CH277" i="10"/>
  <c r="CH275" i="10"/>
  <c r="CH273" i="10"/>
  <c r="CH335" i="10"/>
  <c r="CH295" i="10"/>
  <c r="CH254" i="10"/>
  <c r="CH252" i="10"/>
  <c r="CH250" i="10"/>
  <c r="CH248" i="10"/>
  <c r="CH246" i="10"/>
  <c r="CH244" i="10"/>
  <c r="CH242" i="10"/>
  <c r="CH240" i="10"/>
  <c r="CH238" i="10"/>
  <c r="CH359" i="10"/>
  <c r="CH348" i="10"/>
  <c r="CH297" i="10"/>
  <c r="CH289" i="10"/>
  <c r="CH287" i="10"/>
  <c r="CH285" i="10"/>
  <c r="CH260" i="10"/>
  <c r="CH258" i="10"/>
  <c r="CH333" i="10"/>
  <c r="CH293" i="10"/>
  <c r="CH291" i="10"/>
  <c r="CH270" i="10"/>
  <c r="CH268" i="10"/>
  <c r="CH266" i="10"/>
  <c r="CH264" i="10"/>
  <c r="CH262" i="10"/>
  <c r="CH196" i="10"/>
  <c r="CH169" i="10"/>
  <c r="CH167" i="10"/>
  <c r="CH127" i="10"/>
  <c r="CH125" i="10"/>
  <c r="CH123" i="10"/>
  <c r="CH278" i="10"/>
  <c r="CH204" i="10"/>
  <c r="CH202" i="10"/>
  <c r="CH200" i="10"/>
  <c r="CH189" i="10"/>
  <c r="CH173" i="10"/>
  <c r="CH154" i="10"/>
  <c r="CH152" i="10"/>
  <c r="CH150" i="10"/>
  <c r="CH148" i="10"/>
  <c r="CH137" i="10"/>
  <c r="CH135" i="10"/>
  <c r="CH133" i="10"/>
  <c r="CH131" i="10"/>
  <c r="CH129" i="10"/>
  <c r="CH110" i="10"/>
  <c r="CH225" i="10"/>
  <c r="CH222" i="10"/>
  <c r="CH214" i="10"/>
  <c r="CH212" i="10"/>
  <c r="CH210" i="10"/>
  <c r="CH208" i="10"/>
  <c r="CH206" i="10"/>
  <c r="CH192" i="10"/>
  <c r="CH179" i="10"/>
  <c r="CH177" i="10"/>
  <c r="CH175" i="10"/>
  <c r="CH158" i="10"/>
  <c r="CH156" i="10"/>
  <c r="CH276" i="10"/>
  <c r="CH233" i="10"/>
  <c r="CH231" i="10"/>
  <c r="CH227" i="10"/>
  <c r="CH220" i="10"/>
  <c r="CH218" i="10"/>
  <c r="CH187" i="10"/>
  <c r="CH183" i="10"/>
  <c r="CH164" i="10"/>
  <c r="CH145" i="10"/>
  <c r="CH143" i="10"/>
  <c r="CH141" i="10"/>
  <c r="CH120" i="10"/>
  <c r="CH235" i="10"/>
  <c r="CH223" i="10"/>
  <c r="CH197" i="10"/>
  <c r="CH190" i="10"/>
  <c r="CH170" i="10"/>
  <c r="CH282" i="10"/>
  <c r="CH274" i="10"/>
  <c r="CH203" i="10"/>
  <c r="CH201" i="10"/>
  <c r="CH199" i="10"/>
  <c r="CH172" i="10"/>
  <c r="CH153" i="10"/>
  <c r="CH151" i="10"/>
  <c r="CH149" i="10"/>
  <c r="CH138" i="10"/>
  <c r="CH136" i="10"/>
  <c r="CH134" i="10"/>
  <c r="CH132" i="10"/>
  <c r="CH130" i="10"/>
  <c r="CH111" i="10"/>
  <c r="CH109" i="10"/>
  <c r="CH215" i="10"/>
  <c r="CH213" i="10"/>
  <c r="CH211" i="10"/>
  <c r="CH209" i="10"/>
  <c r="CH207" i="10"/>
  <c r="CH188" i="10"/>
  <c r="CH180" i="10"/>
  <c r="CH178" i="10"/>
  <c r="CH176" i="10"/>
  <c r="CH159" i="10"/>
  <c r="CH157" i="10"/>
  <c r="CH280" i="10"/>
  <c r="CH224" i="10"/>
  <c r="CH116" i="10"/>
  <c r="CH115" i="10"/>
  <c r="CH114" i="10"/>
  <c r="CH96" i="10"/>
  <c r="CH81" i="10"/>
  <c r="CH79" i="10"/>
  <c r="CH63" i="10"/>
  <c r="CH62" i="10"/>
  <c r="CH61" i="10"/>
  <c r="CH60" i="10"/>
  <c r="CH59" i="10"/>
  <c r="CH56" i="10"/>
  <c r="CH47" i="10"/>
  <c r="CH44" i="10"/>
  <c r="CH43" i="10"/>
  <c r="CH42" i="10"/>
  <c r="CH41" i="10"/>
  <c r="CH40" i="10"/>
  <c r="CH39" i="10"/>
  <c r="CH38" i="10"/>
  <c r="CH37" i="10"/>
  <c r="CH20" i="10"/>
  <c r="CH234" i="10"/>
  <c r="CH217" i="10"/>
  <c r="CH184" i="10"/>
  <c r="CH166" i="10"/>
  <c r="CH100" i="10"/>
  <c r="CH85" i="10"/>
  <c r="CH83" i="10"/>
  <c r="CH67" i="10"/>
  <c r="CH55" i="10"/>
  <c r="CH228" i="10"/>
  <c r="CH168" i="10"/>
  <c r="CH163" i="10"/>
  <c r="CH106" i="10"/>
  <c r="CH104" i="10"/>
  <c r="CH70" i="10"/>
  <c r="CH54" i="10"/>
  <c r="CH232" i="10"/>
  <c r="CH182" i="10"/>
  <c r="CH108" i="10"/>
  <c r="CH93" i="10"/>
  <c r="CH91" i="10"/>
  <c r="CH89" i="10"/>
  <c r="CH76" i="10"/>
  <c r="CH53" i="10"/>
  <c r="CH19" i="10"/>
  <c r="CH118" i="10"/>
  <c r="CH97" i="10"/>
  <c r="CH95" i="10"/>
  <c r="CH80" i="10"/>
  <c r="CH68" i="10"/>
  <c r="CH51" i="10"/>
  <c r="CH230" i="10"/>
  <c r="CH191" i="10"/>
  <c r="CH161" i="10"/>
  <c r="CH142" i="10"/>
  <c r="CH122" i="10"/>
  <c r="CH117" i="10"/>
  <c r="CH101" i="10"/>
  <c r="CH99" i="10"/>
  <c r="CH86" i="10"/>
  <c r="CH84" i="10"/>
  <c r="CH71" i="10"/>
  <c r="CH50" i="10"/>
  <c r="CH21" i="10"/>
  <c r="CH272" i="10"/>
  <c r="CH124" i="10"/>
  <c r="CH105" i="10"/>
  <c r="CH103" i="10"/>
  <c r="CH73" i="10"/>
  <c r="CH66" i="10"/>
  <c r="CH49" i="10"/>
  <c r="CH27" i="10"/>
  <c r="CH26" i="10"/>
  <c r="CH25" i="10"/>
  <c r="CH24" i="10"/>
  <c r="CH23" i="10"/>
  <c r="CH18" i="10"/>
  <c r="CH31" i="10"/>
  <c r="CH14" i="10"/>
  <c r="CH92" i="10"/>
  <c r="CH30" i="10"/>
  <c r="CH12" i="10"/>
  <c r="CH119" i="10"/>
  <c r="CH77" i="10"/>
  <c r="CH29" i="10"/>
  <c r="CH10" i="10"/>
  <c r="CH9" i="10"/>
  <c r="CH144" i="10"/>
  <c r="CH90" i="10"/>
  <c r="CH65" i="10"/>
  <c r="CH15" i="10"/>
  <c r="CH8" i="10"/>
  <c r="CH75" i="10"/>
  <c r="CH35" i="10"/>
  <c r="CH13" i="10"/>
  <c r="CH219" i="10"/>
  <c r="CH57" i="10"/>
  <c r="CH34" i="10"/>
  <c r="CH11" i="10"/>
  <c r="CH126" i="10"/>
  <c r="CH69" i="10"/>
  <c r="CH33" i="10"/>
  <c r="CH48" i="10"/>
  <c r="CH32" i="10"/>
  <c r="CD865" i="10"/>
  <c r="CD873" i="10"/>
  <c r="CD871" i="10"/>
  <c r="CD869" i="10"/>
  <c r="CD867" i="10"/>
  <c r="CD864" i="10"/>
  <c r="CD874" i="10"/>
  <c r="CD872" i="10"/>
  <c r="CD870" i="10"/>
  <c r="CD868" i="10"/>
  <c r="CD861" i="10"/>
  <c r="CD859" i="10"/>
  <c r="CD855" i="10"/>
  <c r="CD863" i="10"/>
  <c r="CD853" i="10"/>
  <c r="CD856" i="10"/>
  <c r="CD858" i="10"/>
  <c r="CD860" i="10"/>
  <c r="CD854" i="10"/>
  <c r="CD862" i="10"/>
  <c r="CD846" i="10"/>
  <c r="CD844" i="10"/>
  <c r="CD842" i="10"/>
  <c r="CY842" i="10" s="1"/>
  <c r="CD840" i="10"/>
  <c r="CD850" i="10"/>
  <c r="CD837" i="10"/>
  <c r="CD852" i="10"/>
  <c r="CD849" i="10"/>
  <c r="CD847" i="10"/>
  <c r="CD845" i="10"/>
  <c r="CD843" i="10"/>
  <c r="CD841" i="10"/>
  <c r="CD851" i="10"/>
  <c r="CD838" i="10"/>
  <c r="CD836" i="10"/>
  <c r="CD829" i="10"/>
  <c r="CD827" i="10"/>
  <c r="CD825" i="10"/>
  <c r="CD835" i="10"/>
  <c r="CD833" i="10"/>
  <c r="CD831" i="10"/>
  <c r="CD834" i="10"/>
  <c r="CD832" i="10"/>
  <c r="CD826" i="10"/>
  <c r="CD810" i="10"/>
  <c r="CD808" i="10"/>
  <c r="CD820" i="10"/>
  <c r="CD818" i="10"/>
  <c r="CD816" i="10"/>
  <c r="CD814" i="10"/>
  <c r="CD822" i="10"/>
  <c r="CD824" i="10"/>
  <c r="CD823" i="10"/>
  <c r="CD819" i="10"/>
  <c r="CD800" i="10"/>
  <c r="CD798" i="10"/>
  <c r="CD796" i="10"/>
  <c r="CD811" i="10"/>
  <c r="CD806" i="10"/>
  <c r="CD804" i="10"/>
  <c r="CD828" i="10"/>
  <c r="CD809" i="10"/>
  <c r="CD801" i="10"/>
  <c r="CD799" i="10"/>
  <c r="CD807" i="10"/>
  <c r="CD805" i="10"/>
  <c r="CD794" i="10"/>
  <c r="CD793" i="10"/>
  <c r="CD791" i="10"/>
  <c r="CD789" i="10"/>
  <c r="CD787" i="10"/>
  <c r="CD776" i="10"/>
  <c r="CD774" i="10"/>
  <c r="CD782" i="10"/>
  <c r="CD780" i="10"/>
  <c r="CD813" i="10"/>
  <c r="CD771" i="10"/>
  <c r="CD769" i="10"/>
  <c r="CD767" i="10"/>
  <c r="CD817" i="10"/>
  <c r="CD815" i="10"/>
  <c r="CD785" i="10"/>
  <c r="CD772" i="10"/>
  <c r="CD770" i="10"/>
  <c r="CD768" i="10"/>
  <c r="CD766" i="10"/>
  <c r="CD745" i="10"/>
  <c r="CD743" i="10"/>
  <c r="CD797" i="10"/>
  <c r="CD792" i="10"/>
  <c r="CD755" i="10"/>
  <c r="CD753" i="10"/>
  <c r="CD751" i="10"/>
  <c r="CD749" i="10"/>
  <c r="CD759" i="10"/>
  <c r="CD781" i="10"/>
  <c r="CD763" i="10"/>
  <c r="CD788" i="10"/>
  <c r="CD775" i="10"/>
  <c r="CD756" i="10"/>
  <c r="CD754" i="10"/>
  <c r="CD752" i="10"/>
  <c r="CD750" i="10"/>
  <c r="CD748" i="10"/>
  <c r="CD795" i="10"/>
  <c r="CD790" i="10"/>
  <c r="CD777" i="10"/>
  <c r="CD764" i="10"/>
  <c r="CD762" i="10"/>
  <c r="CD741" i="10"/>
  <c r="CD739" i="10"/>
  <c r="CD737" i="10"/>
  <c r="CD735" i="10"/>
  <c r="CD733" i="10"/>
  <c r="CD758" i="10"/>
  <c r="CD746" i="10"/>
  <c r="CD744" i="10"/>
  <c r="CD742" i="10"/>
  <c r="CD740" i="10"/>
  <c r="CD738" i="10"/>
  <c r="CD736" i="10"/>
  <c r="CD760" i="10"/>
  <c r="CD732" i="10"/>
  <c r="CD731" i="10"/>
  <c r="CD729" i="10"/>
  <c r="CD727" i="10"/>
  <c r="CD725" i="10"/>
  <c r="CD723" i="10"/>
  <c r="CD721" i="10"/>
  <c r="CD719" i="10"/>
  <c r="CD717" i="10"/>
  <c r="CD734" i="10"/>
  <c r="CD730" i="10"/>
  <c r="CD728" i="10"/>
  <c r="CD726" i="10"/>
  <c r="CD724" i="10"/>
  <c r="CD722" i="10"/>
  <c r="CD720" i="10"/>
  <c r="CD718" i="10"/>
  <c r="CD716" i="10"/>
  <c r="CD710" i="10"/>
  <c r="CD708" i="10"/>
  <c r="CD706" i="10"/>
  <c r="CD704" i="10"/>
  <c r="CD702" i="10"/>
  <c r="CD700" i="10"/>
  <c r="CD698" i="10"/>
  <c r="CD696" i="10"/>
  <c r="CD694" i="10"/>
  <c r="CD715" i="10"/>
  <c r="CD712" i="10"/>
  <c r="CD714" i="10"/>
  <c r="CD713" i="10"/>
  <c r="CD711" i="10"/>
  <c r="CD709" i="10"/>
  <c r="CD707" i="10"/>
  <c r="CD705" i="10"/>
  <c r="CD703" i="10"/>
  <c r="CD701" i="10"/>
  <c r="CD699" i="10"/>
  <c r="CD697" i="10"/>
  <c r="CD692" i="10"/>
  <c r="CD677" i="10"/>
  <c r="CD675" i="10"/>
  <c r="CD673" i="10"/>
  <c r="CD695" i="10"/>
  <c r="CD689" i="10"/>
  <c r="CD687" i="10"/>
  <c r="CD685" i="10"/>
  <c r="CD683" i="10"/>
  <c r="CD681" i="10"/>
  <c r="CD679" i="10"/>
  <c r="CD693" i="10"/>
  <c r="CD676" i="10"/>
  <c r="CD674" i="10"/>
  <c r="CD690" i="10"/>
  <c r="CD688" i="10"/>
  <c r="CD686" i="10"/>
  <c r="CD684" i="10"/>
  <c r="CD682" i="10"/>
  <c r="CD680" i="10"/>
  <c r="CD672" i="10"/>
  <c r="CD670" i="10"/>
  <c r="CD668" i="10"/>
  <c r="CD666" i="10"/>
  <c r="CD664" i="10"/>
  <c r="CD662" i="10"/>
  <c r="CD660" i="10"/>
  <c r="CD658" i="10"/>
  <c r="CD656" i="10"/>
  <c r="CD654" i="10"/>
  <c r="CD652" i="10"/>
  <c r="CD650" i="10"/>
  <c r="CD671" i="10"/>
  <c r="CD655" i="10"/>
  <c r="CD653" i="10"/>
  <c r="CD646" i="10"/>
  <c r="CD644" i="10"/>
  <c r="CD642" i="10"/>
  <c r="CD640" i="10"/>
  <c r="CD638" i="10"/>
  <c r="CD657" i="10"/>
  <c r="CD649" i="10"/>
  <c r="CD659" i="10"/>
  <c r="CD631" i="10"/>
  <c r="CD661" i="10"/>
  <c r="CD647" i="10"/>
  <c r="CD635" i="10"/>
  <c r="CD633" i="10"/>
  <c r="CD667" i="10"/>
  <c r="CD630" i="10"/>
  <c r="CD669" i="10"/>
  <c r="CD651" i="10"/>
  <c r="CD634" i="10"/>
  <c r="CD626" i="10"/>
  <c r="CD606" i="10"/>
  <c r="CD604" i="10"/>
  <c r="CD643" i="10"/>
  <c r="CD665" i="10"/>
  <c r="CD614" i="10"/>
  <c r="CD612" i="10"/>
  <c r="CD610" i="10"/>
  <c r="CD645" i="10"/>
  <c r="CD637" i="10"/>
  <c r="CD622" i="10"/>
  <c r="CD620" i="10"/>
  <c r="CD618" i="10"/>
  <c r="CD663" i="10"/>
  <c r="CD605" i="10"/>
  <c r="CD603" i="10"/>
  <c r="CD639" i="10"/>
  <c r="CD628" i="10"/>
  <c r="CD641" i="10"/>
  <c r="CD609" i="10"/>
  <c r="CD599" i="10"/>
  <c r="CD597" i="10"/>
  <c r="CD595" i="10"/>
  <c r="CD593" i="10"/>
  <c r="CD558" i="10"/>
  <c r="CD584" i="10"/>
  <c r="CD582" i="10"/>
  <c r="CD580" i="10"/>
  <c r="CD578" i="10"/>
  <c r="CD576" i="10"/>
  <c r="CD574" i="10"/>
  <c r="CD572" i="10"/>
  <c r="CD570" i="10"/>
  <c r="CD568" i="10"/>
  <c r="CD566" i="10"/>
  <c r="CD564" i="10"/>
  <c r="CD562" i="10"/>
  <c r="CD547" i="10"/>
  <c r="CD611" i="10"/>
  <c r="CD601" i="10"/>
  <c r="CD551" i="10"/>
  <c r="CD590" i="10"/>
  <c r="CD588" i="10"/>
  <c r="CD555" i="10"/>
  <c r="CD625" i="10"/>
  <c r="CD613" i="10"/>
  <c r="CD602" i="10"/>
  <c r="CD600" i="10"/>
  <c r="CD598" i="10"/>
  <c r="CD596" i="10"/>
  <c r="CD594" i="10"/>
  <c r="CD592" i="10"/>
  <c r="CD617" i="10"/>
  <c r="CD585" i="10"/>
  <c r="CD583" i="10"/>
  <c r="CD581" i="10"/>
  <c r="CD579" i="10"/>
  <c r="CD577" i="10"/>
  <c r="CD575" i="10"/>
  <c r="CD573" i="10"/>
  <c r="CD571" i="10"/>
  <c r="CD569" i="10"/>
  <c r="CD567" i="10"/>
  <c r="CD565" i="10"/>
  <c r="CD563" i="10"/>
  <c r="CD561" i="10"/>
  <c r="CD548" i="10"/>
  <c r="CD627" i="10"/>
  <c r="CD619" i="10"/>
  <c r="CD615" i="10"/>
  <c r="CD552" i="10"/>
  <c r="CD621" i="10"/>
  <c r="CD544" i="10"/>
  <c r="CD542" i="10"/>
  <c r="CD540" i="10"/>
  <c r="CD538" i="10"/>
  <c r="CD536" i="10"/>
  <c r="CD534" i="10"/>
  <c r="CD532" i="10"/>
  <c r="CD530" i="10"/>
  <c r="CD526" i="10"/>
  <c r="CD524" i="10"/>
  <c r="CD522" i="10"/>
  <c r="CD520" i="10"/>
  <c r="CD518" i="10"/>
  <c r="CD516" i="10"/>
  <c r="CD514" i="10"/>
  <c r="CD512" i="10"/>
  <c r="CD510" i="10"/>
  <c r="CD508" i="10"/>
  <c r="CD504" i="10"/>
  <c r="CD502" i="10"/>
  <c r="CD500" i="10"/>
  <c r="CD498" i="10"/>
  <c r="CD559" i="10"/>
  <c r="CD554" i="10"/>
  <c r="CD589" i="10"/>
  <c r="CD546" i="10"/>
  <c r="CD556" i="10"/>
  <c r="CD550" i="10"/>
  <c r="CD543" i="10"/>
  <c r="CD541" i="10"/>
  <c r="CD539" i="10"/>
  <c r="CD537" i="10"/>
  <c r="CD535" i="10"/>
  <c r="CD533" i="10"/>
  <c r="CD531" i="10"/>
  <c r="CD529" i="10"/>
  <c r="CD527" i="10"/>
  <c r="CD525" i="10"/>
  <c r="CD521" i="10"/>
  <c r="CD517" i="10"/>
  <c r="CD515" i="10"/>
  <c r="CD513" i="10"/>
  <c r="CD511" i="10"/>
  <c r="CD509" i="10"/>
  <c r="CD505" i="10"/>
  <c r="CD503" i="10"/>
  <c r="CD501" i="10"/>
  <c r="CD499" i="10"/>
  <c r="CD497" i="10"/>
  <c r="CD495" i="10"/>
  <c r="CD492" i="10"/>
  <c r="CD491" i="10"/>
  <c r="CD489" i="10"/>
  <c r="CD487" i="10"/>
  <c r="CD485" i="10"/>
  <c r="CD483" i="10"/>
  <c r="CD481" i="10"/>
  <c r="CD479" i="10"/>
  <c r="CD477" i="10"/>
  <c r="CD475" i="10"/>
  <c r="CD473" i="10"/>
  <c r="CD471" i="10"/>
  <c r="CD469" i="10"/>
  <c r="CD467" i="10"/>
  <c r="CD465" i="10"/>
  <c r="CD463" i="10"/>
  <c r="CD461" i="10"/>
  <c r="CD459" i="10"/>
  <c r="CD457" i="10"/>
  <c r="CD455" i="10"/>
  <c r="CD496" i="10"/>
  <c r="CD493" i="10"/>
  <c r="CD462" i="10"/>
  <c r="CD431" i="10"/>
  <c r="CD429" i="10"/>
  <c r="CD427" i="10"/>
  <c r="CD425" i="10"/>
  <c r="CD423" i="10"/>
  <c r="CD421" i="10"/>
  <c r="CD419" i="10"/>
  <c r="CD494" i="10"/>
  <c r="CD484" i="10"/>
  <c r="CD476" i="10"/>
  <c r="CD468" i="10"/>
  <c r="CD458" i="10"/>
  <c r="CD451" i="10"/>
  <c r="CD447" i="10"/>
  <c r="CD445" i="10"/>
  <c r="CD443" i="10"/>
  <c r="CD441" i="10"/>
  <c r="CD439" i="10"/>
  <c r="CD437" i="10"/>
  <c r="CD435" i="10"/>
  <c r="CD408" i="10"/>
  <c r="CD490" i="10"/>
  <c r="CD482" i="10"/>
  <c r="CD474" i="10"/>
  <c r="CD466" i="10"/>
  <c r="CD460" i="10"/>
  <c r="CD453" i="10"/>
  <c r="CD416" i="10"/>
  <c r="CD414" i="10"/>
  <c r="CD412" i="10"/>
  <c r="CD410" i="10"/>
  <c r="CD452" i="10"/>
  <c r="CD432" i="10"/>
  <c r="CD430" i="10"/>
  <c r="CD428" i="10"/>
  <c r="CD426" i="10"/>
  <c r="CD424" i="10"/>
  <c r="CD422" i="10"/>
  <c r="CD420" i="10"/>
  <c r="CD418" i="10"/>
  <c r="CD488" i="10"/>
  <c r="CD480" i="10"/>
  <c r="CD472" i="10"/>
  <c r="CD464" i="10"/>
  <c r="CD454" i="10"/>
  <c r="CD448" i="10"/>
  <c r="CD446" i="10"/>
  <c r="CD444" i="10"/>
  <c r="CD442" i="10"/>
  <c r="CD440" i="10"/>
  <c r="CD438" i="10"/>
  <c r="CD436" i="10"/>
  <c r="CD434" i="10"/>
  <c r="CD407" i="10"/>
  <c r="CD470" i="10"/>
  <c r="CD405" i="10"/>
  <c r="CD367" i="10"/>
  <c r="CD365" i="10"/>
  <c r="CD363" i="10"/>
  <c r="CD361" i="10"/>
  <c r="CD359" i="10"/>
  <c r="CD357" i="10"/>
  <c r="CD456" i="10"/>
  <c r="CD413" i="10"/>
  <c r="CD385" i="10"/>
  <c r="CD383" i="10"/>
  <c r="CD381" i="10"/>
  <c r="CD379" i="10"/>
  <c r="CD377" i="10"/>
  <c r="CD375" i="10"/>
  <c r="CD373" i="10"/>
  <c r="CD371" i="10"/>
  <c r="CD369" i="10"/>
  <c r="CD478" i="10"/>
  <c r="CD399" i="10"/>
  <c r="CD397" i="10"/>
  <c r="CD395" i="10"/>
  <c r="CD393" i="10"/>
  <c r="CD391" i="10"/>
  <c r="CD389" i="10"/>
  <c r="CD450" i="10"/>
  <c r="CD415" i="10"/>
  <c r="CD486" i="10"/>
  <c r="CD403" i="10"/>
  <c r="CD366" i="10"/>
  <c r="CD364" i="10"/>
  <c r="CD362" i="10"/>
  <c r="CD386" i="10"/>
  <c r="CD384" i="10"/>
  <c r="CD382" i="10"/>
  <c r="CD380" i="10"/>
  <c r="CD378" i="10"/>
  <c r="CD376" i="10"/>
  <c r="CD374" i="10"/>
  <c r="CD372" i="10"/>
  <c r="CD370" i="10"/>
  <c r="CD406" i="10"/>
  <c r="CD404" i="10"/>
  <c r="CD400" i="10"/>
  <c r="CD398" i="10"/>
  <c r="CD396" i="10"/>
  <c r="CD394" i="10"/>
  <c r="CD392" i="10"/>
  <c r="CD390" i="10"/>
  <c r="CD388" i="10"/>
  <c r="CD411" i="10"/>
  <c r="CD342" i="10"/>
  <c r="CD340" i="10"/>
  <c r="CD325" i="10"/>
  <c r="CD308" i="10"/>
  <c r="CD306" i="10"/>
  <c r="CD304" i="10"/>
  <c r="CD402" i="10"/>
  <c r="CD353" i="10"/>
  <c r="CD351" i="10"/>
  <c r="CD344" i="10"/>
  <c r="CD316" i="10"/>
  <c r="CD314" i="10"/>
  <c r="CD312" i="10"/>
  <c r="CD331" i="10"/>
  <c r="CD329" i="10"/>
  <c r="CD322" i="10"/>
  <c r="CD320" i="10"/>
  <c r="CD318" i="10"/>
  <c r="CD295" i="10"/>
  <c r="CD348" i="10"/>
  <c r="CD337" i="10"/>
  <c r="CD335" i="10"/>
  <c r="CD333" i="10"/>
  <c r="CD301" i="10"/>
  <c r="CD299" i="10"/>
  <c r="CD297" i="10"/>
  <c r="CD358" i="10"/>
  <c r="CD341" i="10"/>
  <c r="CD339" i="10"/>
  <c r="CD326" i="10"/>
  <c r="CD309" i="10"/>
  <c r="CD307" i="10"/>
  <c r="CD305" i="10"/>
  <c r="CD360" i="10"/>
  <c r="CD356" i="10"/>
  <c r="CD354" i="10"/>
  <c r="CD352" i="10"/>
  <c r="CD315" i="10"/>
  <c r="CD313" i="10"/>
  <c r="CD311" i="10"/>
  <c r="CD330" i="10"/>
  <c r="CD321" i="10"/>
  <c r="CD319" i="10"/>
  <c r="CD254" i="10"/>
  <c r="CD252" i="10"/>
  <c r="CD250" i="10"/>
  <c r="CD248" i="10"/>
  <c r="CD246" i="10"/>
  <c r="CD244" i="10"/>
  <c r="CD242" i="10"/>
  <c r="CD240" i="10"/>
  <c r="CD238" i="10"/>
  <c r="CD302" i="10"/>
  <c r="CD289" i="10"/>
  <c r="CD287" i="10"/>
  <c r="CD285" i="10"/>
  <c r="CD260" i="10"/>
  <c r="CD258" i="10"/>
  <c r="CD293" i="10"/>
  <c r="CD291" i="10"/>
  <c r="CD270" i="10"/>
  <c r="CD268" i="10"/>
  <c r="CD266" i="10"/>
  <c r="CD264" i="10"/>
  <c r="CD262" i="10"/>
  <c r="CD336" i="10"/>
  <c r="CD300" i="10"/>
  <c r="CD282" i="10"/>
  <c r="CD280" i="10"/>
  <c r="CD278" i="10"/>
  <c r="CD276" i="10"/>
  <c r="CD274" i="10"/>
  <c r="CD272" i="10"/>
  <c r="CD294" i="10"/>
  <c r="CD255" i="10"/>
  <c r="CD253" i="10"/>
  <c r="CD251" i="10"/>
  <c r="CD249" i="10"/>
  <c r="CD247" i="10"/>
  <c r="CD245" i="10"/>
  <c r="CD243" i="10"/>
  <c r="CD241" i="10"/>
  <c r="CD239" i="10"/>
  <c r="CD237" i="10"/>
  <c r="CD334" i="10"/>
  <c r="CD288" i="10"/>
  <c r="CD286" i="10"/>
  <c r="CD259" i="10"/>
  <c r="CD257" i="10"/>
  <c r="CD347" i="10"/>
  <c r="CD298" i="10"/>
  <c r="CD292" i="10"/>
  <c r="CD269" i="10"/>
  <c r="CD267" i="10"/>
  <c r="CD265" i="10"/>
  <c r="CD263" i="10"/>
  <c r="CD279" i="10"/>
  <c r="CD235" i="10"/>
  <c r="CD223" i="10"/>
  <c r="CD197" i="10"/>
  <c r="CD190" i="10"/>
  <c r="CD170" i="10"/>
  <c r="CD168" i="10"/>
  <c r="CD166" i="10"/>
  <c r="CD126" i="10"/>
  <c r="CD124" i="10"/>
  <c r="CD122" i="10"/>
  <c r="CD203" i="10"/>
  <c r="CD201" i="10"/>
  <c r="CD199" i="10"/>
  <c r="CD172" i="10"/>
  <c r="CD153" i="10"/>
  <c r="CD151" i="10"/>
  <c r="CD149" i="10"/>
  <c r="CD138" i="10"/>
  <c r="CD136" i="10"/>
  <c r="CD134" i="10"/>
  <c r="CD132" i="10"/>
  <c r="CD130" i="10"/>
  <c r="CD111" i="10"/>
  <c r="CD109" i="10"/>
  <c r="CD277" i="10"/>
  <c r="CD215" i="10"/>
  <c r="CD213" i="10"/>
  <c r="CD211" i="10"/>
  <c r="CD209" i="10"/>
  <c r="CD207" i="10"/>
  <c r="CD188" i="10"/>
  <c r="CD180" i="10"/>
  <c r="CD178" i="10"/>
  <c r="CD176" i="10"/>
  <c r="CD159" i="10"/>
  <c r="CD157" i="10"/>
  <c r="CD234" i="10"/>
  <c r="CD232" i="10"/>
  <c r="CD230" i="10"/>
  <c r="CD228" i="10"/>
  <c r="CD224" i="10"/>
  <c r="CD219" i="10"/>
  <c r="CD217" i="10"/>
  <c r="CD191" i="10"/>
  <c r="CD184" i="10"/>
  <c r="CD182" i="10"/>
  <c r="CD163" i="10"/>
  <c r="CD161" i="10"/>
  <c r="CD144" i="10"/>
  <c r="CD142" i="10"/>
  <c r="CD275" i="10"/>
  <c r="CD196" i="10"/>
  <c r="CD204" i="10"/>
  <c r="CD202" i="10"/>
  <c r="CD200" i="10"/>
  <c r="CD189" i="10"/>
  <c r="CD173" i="10"/>
  <c r="CD154" i="10"/>
  <c r="CD152" i="10"/>
  <c r="CD150" i="10"/>
  <c r="CD148" i="10"/>
  <c r="CD137" i="10"/>
  <c r="CD135" i="10"/>
  <c r="CD133" i="10"/>
  <c r="CD131" i="10"/>
  <c r="CD129" i="10"/>
  <c r="CD110" i="10"/>
  <c r="CD281" i="10"/>
  <c r="CD273" i="10"/>
  <c r="CD225" i="10"/>
  <c r="CD222" i="10"/>
  <c r="CD214" i="10"/>
  <c r="CD212" i="10"/>
  <c r="CD210" i="10"/>
  <c r="CD208" i="10"/>
  <c r="CD206" i="10"/>
  <c r="CD192" i="10"/>
  <c r="CD179" i="10"/>
  <c r="CD177" i="10"/>
  <c r="CD175" i="10"/>
  <c r="CD158" i="10"/>
  <c r="CD156" i="10"/>
  <c r="CD218" i="10"/>
  <c r="CD127" i="10"/>
  <c r="CD120" i="10"/>
  <c r="CD119" i="10"/>
  <c r="CD97" i="10"/>
  <c r="CD95" i="10"/>
  <c r="CD80" i="10"/>
  <c r="CD68" i="10"/>
  <c r="CD51" i="10"/>
  <c r="CD145" i="10"/>
  <c r="CD101" i="10"/>
  <c r="CD99" i="10"/>
  <c r="CD86" i="10"/>
  <c r="CD84" i="10"/>
  <c r="CD71" i="10"/>
  <c r="CD50" i="10"/>
  <c r="CD21" i="10"/>
  <c r="CD233" i="10"/>
  <c r="CD187" i="10"/>
  <c r="CD183" i="10"/>
  <c r="CD167" i="10"/>
  <c r="CD105" i="10"/>
  <c r="CD103" i="10"/>
  <c r="CD73" i="10"/>
  <c r="CD66" i="10"/>
  <c r="CD49" i="10"/>
  <c r="CD27" i="10"/>
  <c r="CD26" i="10"/>
  <c r="CD25" i="10"/>
  <c r="CD24" i="10"/>
  <c r="CD23" i="10"/>
  <c r="CD227" i="10"/>
  <c r="CD169" i="10"/>
  <c r="CD116" i="10"/>
  <c r="CD115" i="10"/>
  <c r="CD114" i="10"/>
  <c r="CD92" i="10"/>
  <c r="CD90" i="10"/>
  <c r="CD77" i="10"/>
  <c r="CD75" i="10"/>
  <c r="CD69" i="10"/>
  <c r="CD65" i="10"/>
  <c r="CD57" i="10"/>
  <c r="CD48" i="10"/>
  <c r="CD35" i="10"/>
  <c r="CD34" i="10"/>
  <c r="CD33" i="10"/>
  <c r="CD32" i="10"/>
  <c r="CD31" i="10"/>
  <c r="CD30" i="10"/>
  <c r="CD29" i="10"/>
  <c r="CD231" i="10"/>
  <c r="CD164" i="10"/>
  <c r="CD96" i="10"/>
  <c r="CD81" i="10"/>
  <c r="CD79" i="10"/>
  <c r="CD63" i="10"/>
  <c r="CD62" i="10"/>
  <c r="CD61" i="10"/>
  <c r="CD60" i="10"/>
  <c r="CD59" i="10"/>
  <c r="CD56" i="10"/>
  <c r="CD47" i="10"/>
  <c r="CD44" i="10"/>
  <c r="CD43" i="10"/>
  <c r="CD42" i="10"/>
  <c r="CD41" i="10"/>
  <c r="CD40" i="10"/>
  <c r="CD39" i="10"/>
  <c r="CD38" i="10"/>
  <c r="CD37" i="10"/>
  <c r="CD141" i="10"/>
  <c r="CD100" i="10"/>
  <c r="CD85" i="10"/>
  <c r="CD83" i="10"/>
  <c r="CD67" i="10"/>
  <c r="CD55" i="10"/>
  <c r="CD220" i="10"/>
  <c r="CD123" i="10"/>
  <c r="CD118" i="10"/>
  <c r="CD106" i="10"/>
  <c r="CD104" i="10"/>
  <c r="CD70" i="10"/>
  <c r="CD54" i="10"/>
  <c r="CD143" i="10"/>
  <c r="CD108" i="10"/>
  <c r="CD93" i="10"/>
  <c r="CD13" i="10"/>
  <c r="CD20" i="10"/>
  <c r="CD11" i="10"/>
  <c r="CD91" i="10"/>
  <c r="CD9" i="10"/>
  <c r="CD8" i="10"/>
  <c r="CD125" i="10"/>
  <c r="CD76" i="10"/>
  <c r="CD14" i="10"/>
  <c r="CD18" i="10"/>
  <c r="CD15" i="10"/>
  <c r="CD89" i="10"/>
  <c r="CY89" i="10" s="1"/>
  <c r="CD53" i="10"/>
  <c r="CD12" i="10"/>
  <c r="CD117" i="10"/>
  <c r="CD19" i="10"/>
  <c r="CD10" i="10"/>
  <c r="BZ8" i="10"/>
  <c r="CP864" i="10"/>
  <c r="CP874" i="10"/>
  <c r="CP872" i="10"/>
  <c r="CP870" i="10"/>
  <c r="CP868" i="10"/>
  <c r="CP865" i="10"/>
  <c r="CP863" i="10"/>
  <c r="CP873" i="10"/>
  <c r="CP871" i="10"/>
  <c r="CP869" i="10"/>
  <c r="CP867" i="10"/>
  <c r="CP858" i="10"/>
  <c r="CP851" i="10"/>
  <c r="CP854" i="10"/>
  <c r="CP860" i="10"/>
  <c r="CP852" i="10"/>
  <c r="CP859" i="10"/>
  <c r="CP855" i="10"/>
  <c r="CP861" i="10"/>
  <c r="CP862" i="10"/>
  <c r="CP856" i="10"/>
  <c r="CP849" i="10"/>
  <c r="CP847" i="10"/>
  <c r="CP845" i="10"/>
  <c r="CP843" i="10"/>
  <c r="CP841" i="10"/>
  <c r="CP838" i="10"/>
  <c r="CP836" i="10"/>
  <c r="CP846" i="10"/>
  <c r="CP844" i="10"/>
  <c r="CP842" i="10"/>
  <c r="CP840" i="10"/>
  <c r="CP853" i="10"/>
  <c r="CP850" i="10"/>
  <c r="CP837" i="10"/>
  <c r="CP828" i="10"/>
  <c r="CP826" i="10"/>
  <c r="CP824" i="10"/>
  <c r="CP834" i="10"/>
  <c r="CP832" i="10"/>
  <c r="CP829" i="10"/>
  <c r="CP835" i="10"/>
  <c r="CP833" i="10"/>
  <c r="CP831" i="10"/>
  <c r="CP827" i="10"/>
  <c r="CP811" i="10"/>
  <c r="CP809" i="10"/>
  <c r="CP819" i="10"/>
  <c r="CP817" i="10"/>
  <c r="CP815" i="10"/>
  <c r="CP813" i="10"/>
  <c r="CP825" i="10"/>
  <c r="CP822" i="10"/>
  <c r="CP814" i="10"/>
  <c r="CP801" i="10"/>
  <c r="CP799" i="10"/>
  <c r="CP797" i="10"/>
  <c r="CP795" i="10"/>
  <c r="CP816" i="10"/>
  <c r="CP807" i="10"/>
  <c r="CP805" i="10"/>
  <c r="CP823" i="10"/>
  <c r="CP818" i="10"/>
  <c r="CP810" i="10"/>
  <c r="CP800" i="10"/>
  <c r="CP798" i="10"/>
  <c r="CP820" i="10"/>
  <c r="CP806" i="10"/>
  <c r="CP804" i="10"/>
  <c r="CP792" i="10"/>
  <c r="CP790" i="10"/>
  <c r="CP788" i="10"/>
  <c r="CP777" i="10"/>
  <c r="CP775" i="10"/>
  <c r="CP781" i="10"/>
  <c r="CP785" i="10"/>
  <c r="CP772" i="10"/>
  <c r="CP770" i="10"/>
  <c r="CP768" i="10"/>
  <c r="CP808" i="10"/>
  <c r="CP771" i="10"/>
  <c r="CP769" i="10"/>
  <c r="CP767" i="10"/>
  <c r="CP780" i="10"/>
  <c r="CP746" i="10"/>
  <c r="CP744" i="10"/>
  <c r="CP796" i="10"/>
  <c r="CP794" i="10"/>
  <c r="CP787" i="10"/>
  <c r="CP774" i="10"/>
  <c r="CP756" i="10"/>
  <c r="CP754" i="10"/>
  <c r="CP752" i="10"/>
  <c r="CP750" i="10"/>
  <c r="CP748" i="10"/>
  <c r="CP782" i="10"/>
  <c r="CP760" i="10"/>
  <c r="CP758" i="10"/>
  <c r="CP789" i="10"/>
  <c r="CP776" i="10"/>
  <c r="CP764" i="10"/>
  <c r="CP762" i="10"/>
  <c r="CP791" i="10"/>
  <c r="CP755" i="10"/>
  <c r="CP753" i="10"/>
  <c r="CP751" i="10"/>
  <c r="CP749" i="10"/>
  <c r="CP793" i="10"/>
  <c r="CP763" i="10"/>
  <c r="CP742" i="10"/>
  <c r="CP740" i="10"/>
  <c r="CP738" i="10"/>
  <c r="CP736" i="10"/>
  <c r="CP734" i="10"/>
  <c r="CP732" i="10"/>
  <c r="CP759" i="10"/>
  <c r="CP743" i="10"/>
  <c r="CP741" i="10"/>
  <c r="CP739" i="10"/>
  <c r="CP737" i="10"/>
  <c r="CP735" i="10"/>
  <c r="CP728" i="10"/>
  <c r="CP726" i="10"/>
  <c r="CP724" i="10"/>
  <c r="CP722" i="10"/>
  <c r="CP720" i="10"/>
  <c r="CP718" i="10"/>
  <c r="CP716" i="10"/>
  <c r="CP730" i="10"/>
  <c r="CP766" i="10"/>
  <c r="CP745" i="10"/>
  <c r="CP729" i="10"/>
  <c r="CP727" i="10"/>
  <c r="CP725" i="10"/>
  <c r="CP723" i="10"/>
  <c r="CP721" i="10"/>
  <c r="CP719" i="10"/>
  <c r="CP717" i="10"/>
  <c r="CP715" i="10"/>
  <c r="CP733" i="10"/>
  <c r="CP711" i="10"/>
  <c r="CP709" i="10"/>
  <c r="CP707" i="10"/>
  <c r="CP705" i="10"/>
  <c r="CP703" i="10"/>
  <c r="CP701" i="10"/>
  <c r="CP699" i="10"/>
  <c r="CP697" i="10"/>
  <c r="CP695" i="10"/>
  <c r="CP713" i="10"/>
  <c r="CP712" i="10"/>
  <c r="CP731" i="10"/>
  <c r="CP714" i="10"/>
  <c r="CP710" i="10"/>
  <c r="CP708" i="10"/>
  <c r="CP706" i="10"/>
  <c r="CP704" i="10"/>
  <c r="CP702" i="10"/>
  <c r="CP700" i="10"/>
  <c r="CP698" i="10"/>
  <c r="CP694" i="10"/>
  <c r="CP676" i="10"/>
  <c r="CP674" i="10"/>
  <c r="CP672" i="10"/>
  <c r="CP696" i="10"/>
  <c r="CP693" i="10"/>
  <c r="CP690" i="10"/>
  <c r="CP688" i="10"/>
  <c r="CP686" i="10"/>
  <c r="CP684" i="10"/>
  <c r="CP682" i="10"/>
  <c r="CP680" i="10"/>
  <c r="CP677" i="10"/>
  <c r="CP675" i="10"/>
  <c r="CP673" i="10"/>
  <c r="CP689" i="10"/>
  <c r="CP687" i="10"/>
  <c r="CP685" i="10"/>
  <c r="CP683" i="10"/>
  <c r="CP681" i="10"/>
  <c r="CP679" i="10"/>
  <c r="CP647" i="10"/>
  <c r="CP671" i="10"/>
  <c r="CP669" i="10"/>
  <c r="CP667" i="10"/>
  <c r="CP665" i="10"/>
  <c r="CP663" i="10"/>
  <c r="CP661" i="10"/>
  <c r="CP659" i="10"/>
  <c r="CP657" i="10"/>
  <c r="CP655" i="10"/>
  <c r="CP653" i="10"/>
  <c r="CP651" i="10"/>
  <c r="CP649" i="10"/>
  <c r="CP692" i="10"/>
  <c r="CP660" i="10"/>
  <c r="CP645" i="10"/>
  <c r="CP643" i="10"/>
  <c r="CP641" i="10"/>
  <c r="CP639" i="10"/>
  <c r="CP637" i="10"/>
  <c r="CP662" i="10"/>
  <c r="CP664" i="10"/>
  <c r="CP630" i="10"/>
  <c r="CP666" i="10"/>
  <c r="CP634" i="10"/>
  <c r="CP656" i="10"/>
  <c r="CP652" i="10"/>
  <c r="CP631" i="10"/>
  <c r="CP658" i="10"/>
  <c r="CP635" i="10"/>
  <c r="CP633" i="10"/>
  <c r="CP644" i="10"/>
  <c r="CP628" i="10"/>
  <c r="CP627" i="10"/>
  <c r="CP605" i="10"/>
  <c r="CP603" i="10"/>
  <c r="CP654" i="10"/>
  <c r="CP646" i="10"/>
  <c r="CP638" i="10"/>
  <c r="CP615" i="10"/>
  <c r="CP613" i="10"/>
  <c r="CP611" i="10"/>
  <c r="CP609" i="10"/>
  <c r="CP650" i="10"/>
  <c r="CP621" i="10"/>
  <c r="CY621" i="10" s="1"/>
  <c r="CP619" i="10"/>
  <c r="CP617" i="10"/>
  <c r="CP668" i="10"/>
  <c r="CP640" i="10"/>
  <c r="CP606" i="10"/>
  <c r="CP604" i="10"/>
  <c r="CP642" i="10"/>
  <c r="CP601" i="10"/>
  <c r="CP600" i="10"/>
  <c r="CP598" i="10"/>
  <c r="CP596" i="10"/>
  <c r="CP594" i="10"/>
  <c r="CP592" i="10"/>
  <c r="CP559" i="10"/>
  <c r="CP612" i="10"/>
  <c r="CP585" i="10"/>
  <c r="CP583" i="10"/>
  <c r="CP581" i="10"/>
  <c r="CP579" i="10"/>
  <c r="CP577" i="10"/>
  <c r="CP575" i="10"/>
  <c r="CP573" i="10"/>
  <c r="CP571" i="10"/>
  <c r="CP569" i="10"/>
  <c r="CP567" i="10"/>
  <c r="CP565" i="10"/>
  <c r="CP563" i="10"/>
  <c r="CP561" i="10"/>
  <c r="CP548" i="10"/>
  <c r="CP546" i="10"/>
  <c r="CP670" i="10"/>
  <c r="CP625" i="10"/>
  <c r="CP552" i="10"/>
  <c r="CP550" i="10"/>
  <c r="CP618" i="10"/>
  <c r="CP614" i="10"/>
  <c r="CP589" i="10"/>
  <c r="CP556" i="10"/>
  <c r="CP554" i="10"/>
  <c r="CP620" i="10"/>
  <c r="CP599" i="10"/>
  <c r="CP597" i="10"/>
  <c r="CP595" i="10"/>
  <c r="CP593" i="10"/>
  <c r="CP626" i="10"/>
  <c r="CP622" i="10"/>
  <c r="CP602" i="10"/>
  <c r="CP584" i="10"/>
  <c r="CP582" i="10"/>
  <c r="CP580" i="10"/>
  <c r="CP578" i="10"/>
  <c r="CP576" i="10"/>
  <c r="CP574" i="10"/>
  <c r="CP572" i="10"/>
  <c r="CP570" i="10"/>
  <c r="CP568" i="10"/>
  <c r="CP566" i="10"/>
  <c r="CP564" i="10"/>
  <c r="CP562" i="10"/>
  <c r="CP551" i="10"/>
  <c r="CP558" i="10"/>
  <c r="CP555" i="10"/>
  <c r="CP547" i="10"/>
  <c r="CP610" i="10"/>
  <c r="CP590" i="10"/>
  <c r="CP543" i="10"/>
  <c r="CP541" i="10"/>
  <c r="CP539" i="10"/>
  <c r="CP537" i="10"/>
  <c r="CP535" i="10"/>
  <c r="CP533" i="10"/>
  <c r="CP531" i="10"/>
  <c r="CP529" i="10"/>
  <c r="CP527" i="10"/>
  <c r="CP525" i="10"/>
  <c r="CP521" i="10"/>
  <c r="CP517" i="10"/>
  <c r="CP515" i="10"/>
  <c r="CP513" i="10"/>
  <c r="CP511" i="10"/>
  <c r="CP509" i="10"/>
  <c r="CP505" i="10"/>
  <c r="CP503" i="10"/>
  <c r="CP501" i="10"/>
  <c r="CP499" i="10"/>
  <c r="CP497" i="10"/>
  <c r="CP588" i="10"/>
  <c r="CP544" i="10"/>
  <c r="CP542" i="10"/>
  <c r="CP540" i="10"/>
  <c r="CP538" i="10"/>
  <c r="CP536" i="10"/>
  <c r="CP534" i="10"/>
  <c r="CP532" i="10"/>
  <c r="CP530" i="10"/>
  <c r="CP526" i="10"/>
  <c r="CP524" i="10"/>
  <c r="CP522" i="10"/>
  <c r="CP520" i="10"/>
  <c r="CP518" i="10"/>
  <c r="CP516" i="10"/>
  <c r="CP514" i="10"/>
  <c r="CP512" i="10"/>
  <c r="CP510" i="10"/>
  <c r="CP508" i="10"/>
  <c r="CP504" i="10"/>
  <c r="CP502" i="10"/>
  <c r="CP500" i="10"/>
  <c r="CP492" i="10"/>
  <c r="CP498" i="10"/>
  <c r="CP493" i="10"/>
  <c r="CP490" i="10"/>
  <c r="CP488" i="10"/>
  <c r="CP486" i="10"/>
  <c r="CP484" i="10"/>
  <c r="CP482" i="10"/>
  <c r="CP480" i="10"/>
  <c r="CP478" i="10"/>
  <c r="CP476" i="10"/>
  <c r="CP474" i="10"/>
  <c r="CP472" i="10"/>
  <c r="CP470" i="10"/>
  <c r="CP468" i="10"/>
  <c r="CP466" i="10"/>
  <c r="CP464" i="10"/>
  <c r="CP462" i="10"/>
  <c r="CP460" i="10"/>
  <c r="CP458" i="10"/>
  <c r="CP456" i="10"/>
  <c r="CP454" i="10"/>
  <c r="CP496" i="10"/>
  <c r="CP494" i="10"/>
  <c r="CP432" i="10"/>
  <c r="CP430" i="10"/>
  <c r="CP428" i="10"/>
  <c r="CP426" i="10"/>
  <c r="CP424" i="10"/>
  <c r="CP422" i="10"/>
  <c r="CP420" i="10"/>
  <c r="CP418" i="10"/>
  <c r="CP491" i="10"/>
  <c r="CP483" i="10"/>
  <c r="CP475" i="10"/>
  <c r="CP467" i="10"/>
  <c r="CP459" i="10"/>
  <c r="CP452" i="10"/>
  <c r="CP448" i="10"/>
  <c r="CP446" i="10"/>
  <c r="CP444" i="10"/>
  <c r="CP442" i="10"/>
  <c r="CP440" i="10"/>
  <c r="CP438" i="10"/>
  <c r="CP436" i="10"/>
  <c r="CP434" i="10"/>
  <c r="CP407" i="10"/>
  <c r="CP489" i="10"/>
  <c r="CP481" i="10"/>
  <c r="CP473" i="10"/>
  <c r="CP465" i="10"/>
  <c r="CP415" i="10"/>
  <c r="CP413" i="10"/>
  <c r="CP411" i="10"/>
  <c r="CP453" i="10"/>
  <c r="CP450" i="10"/>
  <c r="CP431" i="10"/>
  <c r="CP429" i="10"/>
  <c r="CP427" i="10"/>
  <c r="CP425" i="10"/>
  <c r="CP423" i="10"/>
  <c r="CP421" i="10"/>
  <c r="CP419" i="10"/>
  <c r="CP487" i="10"/>
  <c r="CP479" i="10"/>
  <c r="CP471" i="10"/>
  <c r="CP463" i="10"/>
  <c r="CP461" i="10"/>
  <c r="CP455" i="10"/>
  <c r="CP447" i="10"/>
  <c r="CP445" i="10"/>
  <c r="CP443" i="10"/>
  <c r="CP441" i="10"/>
  <c r="CP439" i="10"/>
  <c r="CP437" i="10"/>
  <c r="CP435" i="10"/>
  <c r="CP408" i="10"/>
  <c r="CP485" i="10"/>
  <c r="CP414" i="10"/>
  <c r="CP366" i="10"/>
  <c r="CP364" i="10"/>
  <c r="CP362" i="10"/>
  <c r="CP360" i="10"/>
  <c r="CP358" i="10"/>
  <c r="CP451" i="10"/>
  <c r="CP386" i="10"/>
  <c r="CP384" i="10"/>
  <c r="CP382" i="10"/>
  <c r="CP380" i="10"/>
  <c r="CP378" i="10"/>
  <c r="CP376" i="10"/>
  <c r="CP374" i="10"/>
  <c r="CP372" i="10"/>
  <c r="CP370" i="10"/>
  <c r="CP457" i="10"/>
  <c r="CP416" i="10"/>
  <c r="CP403" i="10"/>
  <c r="CP400" i="10"/>
  <c r="CP398" i="10"/>
  <c r="CP396" i="10"/>
  <c r="CP394" i="10"/>
  <c r="CP392" i="10"/>
  <c r="CP390" i="10"/>
  <c r="CP388" i="10"/>
  <c r="CP495" i="10"/>
  <c r="CP404" i="10"/>
  <c r="CP402" i="10"/>
  <c r="CP469" i="10"/>
  <c r="CP410" i="10"/>
  <c r="CP406" i="10"/>
  <c r="CP367" i="10"/>
  <c r="CP365" i="10"/>
  <c r="CP363" i="10"/>
  <c r="CP361" i="10"/>
  <c r="CP385" i="10"/>
  <c r="CP383" i="10"/>
  <c r="CP381" i="10"/>
  <c r="CP379" i="10"/>
  <c r="CP377" i="10"/>
  <c r="CP375" i="10"/>
  <c r="CP373" i="10"/>
  <c r="CP371" i="10"/>
  <c r="CP369" i="10"/>
  <c r="CP477" i="10"/>
  <c r="CP412" i="10"/>
  <c r="CP405" i="10"/>
  <c r="CP399" i="10"/>
  <c r="CP397" i="10"/>
  <c r="CP395" i="10"/>
  <c r="CP393" i="10"/>
  <c r="CP391" i="10"/>
  <c r="CP389" i="10"/>
  <c r="CP341" i="10"/>
  <c r="CP339" i="10"/>
  <c r="CP326" i="10"/>
  <c r="CP309" i="10"/>
  <c r="CP307" i="10"/>
  <c r="CP305" i="10"/>
  <c r="CP352" i="10"/>
  <c r="CP315" i="10"/>
  <c r="CP313" i="10"/>
  <c r="CP311" i="10"/>
  <c r="CP356" i="10"/>
  <c r="CP354" i="10"/>
  <c r="CP330" i="10"/>
  <c r="CP321" i="10"/>
  <c r="CP319" i="10"/>
  <c r="CP294" i="10"/>
  <c r="CP359" i="10"/>
  <c r="CP357" i="10"/>
  <c r="CP347" i="10"/>
  <c r="CP336" i="10"/>
  <c r="CP334" i="10"/>
  <c r="CP302" i="10"/>
  <c r="CP300" i="10"/>
  <c r="CP298" i="10"/>
  <c r="CP342" i="10"/>
  <c r="CP340" i="10"/>
  <c r="CP325" i="10"/>
  <c r="CP308" i="10"/>
  <c r="CP306" i="10"/>
  <c r="CP304" i="10"/>
  <c r="CP353" i="10"/>
  <c r="CP351" i="10"/>
  <c r="CP344" i="10"/>
  <c r="CP316" i="10"/>
  <c r="CP314" i="10"/>
  <c r="CP312" i="10"/>
  <c r="CP331" i="10"/>
  <c r="CP329" i="10"/>
  <c r="CP322" i="10"/>
  <c r="CP320" i="10"/>
  <c r="CP318" i="10"/>
  <c r="CP295" i="10"/>
  <c r="CP255" i="10"/>
  <c r="CP253" i="10"/>
  <c r="CP251" i="10"/>
  <c r="CP249" i="10"/>
  <c r="CP247" i="10"/>
  <c r="CP245" i="10"/>
  <c r="CP243" i="10"/>
  <c r="CP241" i="10"/>
  <c r="CP239" i="10"/>
  <c r="CP237" i="10"/>
  <c r="CP337" i="10"/>
  <c r="CP301" i="10"/>
  <c r="CP297" i="10"/>
  <c r="CP288" i="10"/>
  <c r="CP286" i="10"/>
  <c r="CP259" i="10"/>
  <c r="CP257" i="10"/>
  <c r="CP292" i="10"/>
  <c r="CP269" i="10"/>
  <c r="CP267" i="10"/>
  <c r="CP265" i="10"/>
  <c r="CP263" i="10"/>
  <c r="CP335" i="10"/>
  <c r="CP281" i="10"/>
  <c r="CP279" i="10"/>
  <c r="CP277" i="10"/>
  <c r="CP275" i="10"/>
  <c r="CP273" i="10"/>
  <c r="CP348" i="10"/>
  <c r="CP254" i="10"/>
  <c r="CP252" i="10"/>
  <c r="CP250" i="10"/>
  <c r="CP248" i="10"/>
  <c r="CP246" i="10"/>
  <c r="CP244" i="10"/>
  <c r="CP242" i="10"/>
  <c r="CP240" i="10"/>
  <c r="CP238" i="10"/>
  <c r="CP333" i="10"/>
  <c r="CP299" i="10"/>
  <c r="CP289" i="10"/>
  <c r="CP287" i="10"/>
  <c r="CP285" i="10"/>
  <c r="CP260" i="10"/>
  <c r="CP258" i="10"/>
  <c r="CP293" i="10"/>
  <c r="CP291" i="10"/>
  <c r="CP270" i="10"/>
  <c r="CP268" i="10"/>
  <c r="CP266" i="10"/>
  <c r="CP264" i="10"/>
  <c r="CP262" i="10"/>
  <c r="CP278" i="10"/>
  <c r="CP196" i="10"/>
  <c r="CP169" i="10"/>
  <c r="CP167" i="10"/>
  <c r="CP127" i="10"/>
  <c r="CP125" i="10"/>
  <c r="CP123" i="10"/>
  <c r="CP204" i="10"/>
  <c r="CP202" i="10"/>
  <c r="CP200" i="10"/>
  <c r="CP189" i="10"/>
  <c r="CP173" i="10"/>
  <c r="CP154" i="10"/>
  <c r="CP152" i="10"/>
  <c r="CP150" i="10"/>
  <c r="CP148" i="10"/>
  <c r="CP137" i="10"/>
  <c r="CP135" i="10"/>
  <c r="CP133" i="10"/>
  <c r="CP131" i="10"/>
  <c r="CP129" i="10"/>
  <c r="CP110" i="10"/>
  <c r="CP276" i="10"/>
  <c r="CP225" i="10"/>
  <c r="CP222" i="10"/>
  <c r="CP214" i="10"/>
  <c r="CP212" i="10"/>
  <c r="CP210" i="10"/>
  <c r="CP208" i="10"/>
  <c r="CP206" i="10"/>
  <c r="CP192" i="10"/>
  <c r="CP179" i="10"/>
  <c r="CP177" i="10"/>
  <c r="CP175" i="10"/>
  <c r="CP158" i="10"/>
  <c r="CP156" i="10"/>
  <c r="CP233" i="10"/>
  <c r="CP231" i="10"/>
  <c r="CP227" i="10"/>
  <c r="CP220" i="10"/>
  <c r="CP218" i="10"/>
  <c r="CP187" i="10"/>
  <c r="CP183" i="10"/>
  <c r="CP164" i="10"/>
  <c r="CP145" i="10"/>
  <c r="CP143" i="10"/>
  <c r="CP141" i="10"/>
  <c r="CP120" i="10"/>
  <c r="CP282" i="10"/>
  <c r="CP274" i="10"/>
  <c r="CP223" i="10"/>
  <c r="CP197" i="10"/>
  <c r="CP190" i="10"/>
  <c r="CP170" i="10"/>
  <c r="CP235" i="10"/>
  <c r="CP203" i="10"/>
  <c r="CP201" i="10"/>
  <c r="CP199" i="10"/>
  <c r="CP172" i="10"/>
  <c r="CP153" i="10"/>
  <c r="CP151" i="10"/>
  <c r="CP149" i="10"/>
  <c r="CP138" i="10"/>
  <c r="CP136" i="10"/>
  <c r="CP134" i="10"/>
  <c r="CP132" i="10"/>
  <c r="CP130" i="10"/>
  <c r="CP111" i="10"/>
  <c r="CP109" i="10"/>
  <c r="CP280" i="10"/>
  <c r="CP272" i="10"/>
  <c r="CP215" i="10"/>
  <c r="CP213" i="10"/>
  <c r="CP211" i="10"/>
  <c r="CP209" i="10"/>
  <c r="CP207" i="10"/>
  <c r="CP188" i="10"/>
  <c r="CP180" i="10"/>
  <c r="CP178" i="10"/>
  <c r="CP176" i="10"/>
  <c r="CP159" i="10"/>
  <c r="CP157" i="10"/>
  <c r="CP234" i="10"/>
  <c r="CP217" i="10"/>
  <c r="CP184" i="10"/>
  <c r="CP168" i="10"/>
  <c r="CP163" i="10"/>
  <c r="CP117" i="10"/>
  <c r="CP96" i="10"/>
  <c r="CP81" i="10"/>
  <c r="CP79" i="10"/>
  <c r="CP63" i="10"/>
  <c r="CP62" i="10"/>
  <c r="CP61" i="10"/>
  <c r="CP60" i="10"/>
  <c r="CP59" i="10"/>
  <c r="CP56" i="10"/>
  <c r="CP47" i="10"/>
  <c r="CP44" i="10"/>
  <c r="CP43" i="10"/>
  <c r="CP42" i="10"/>
  <c r="CP41" i="10"/>
  <c r="CP40" i="10"/>
  <c r="CP39" i="10"/>
  <c r="CP38" i="10"/>
  <c r="CP37" i="10"/>
  <c r="CP20" i="10"/>
  <c r="CP228" i="10"/>
  <c r="CP118" i="10"/>
  <c r="CP100" i="10"/>
  <c r="CP85" i="10"/>
  <c r="CP83" i="10"/>
  <c r="CP67" i="10"/>
  <c r="CP55" i="10"/>
  <c r="CP232" i="10"/>
  <c r="CP182" i="10"/>
  <c r="CP116" i="10"/>
  <c r="CP115" i="10"/>
  <c r="CP114" i="10"/>
  <c r="CP106" i="10"/>
  <c r="CP104" i="10"/>
  <c r="CP70" i="10"/>
  <c r="CP54" i="10"/>
  <c r="CP161" i="10"/>
  <c r="CP142" i="10"/>
  <c r="CP122" i="10"/>
  <c r="CP108" i="10"/>
  <c r="CP93" i="10"/>
  <c r="CP91" i="10"/>
  <c r="CP89" i="10"/>
  <c r="CP76" i="10"/>
  <c r="CP53" i="10"/>
  <c r="CP19" i="10"/>
  <c r="CP230" i="10"/>
  <c r="CP191" i="10"/>
  <c r="CP124" i="10"/>
  <c r="CP119" i="10"/>
  <c r="CP97" i="10"/>
  <c r="CP95" i="10"/>
  <c r="CP80" i="10"/>
  <c r="CP68" i="10"/>
  <c r="CP51" i="10"/>
  <c r="CP144" i="10"/>
  <c r="CP126" i="10"/>
  <c r="CP101" i="10"/>
  <c r="CP99" i="10"/>
  <c r="CP86" i="10"/>
  <c r="CP84" i="10"/>
  <c r="CP71" i="10"/>
  <c r="CP50" i="10"/>
  <c r="CP21" i="10"/>
  <c r="CP219" i="10"/>
  <c r="CP105" i="10"/>
  <c r="CP103" i="10"/>
  <c r="CP73" i="10"/>
  <c r="CP66" i="10"/>
  <c r="CP49" i="10"/>
  <c r="CP27" i="10"/>
  <c r="CP26" i="10"/>
  <c r="CP25" i="10"/>
  <c r="CP24" i="10"/>
  <c r="CP23" i="10"/>
  <c r="CP18" i="10"/>
  <c r="CP92" i="10"/>
  <c r="CP30" i="10"/>
  <c r="CP77" i="10"/>
  <c r="CP29" i="10"/>
  <c r="CP14" i="10"/>
  <c r="CP90" i="10"/>
  <c r="CP65" i="10"/>
  <c r="CP12" i="10"/>
  <c r="CP75" i="10"/>
  <c r="CP35" i="10"/>
  <c r="CP10" i="10"/>
  <c r="CP8" i="10"/>
  <c r="CP31" i="10"/>
  <c r="CP224" i="10"/>
  <c r="CP57" i="10"/>
  <c r="CP34" i="10"/>
  <c r="CP15" i="10"/>
  <c r="CP9" i="10"/>
  <c r="CP166" i="10"/>
  <c r="CP69" i="10"/>
  <c r="CP33" i="10"/>
  <c r="CP13" i="10"/>
  <c r="CP11" i="10"/>
  <c r="CP48" i="10"/>
  <c r="CP32" i="10"/>
  <c r="BZ47" i="10"/>
  <c r="L17" i="2" s="1"/>
  <c r="CI874" i="10"/>
  <c r="CI872" i="10"/>
  <c r="CI870" i="10"/>
  <c r="CI868" i="10"/>
  <c r="CI865" i="10"/>
  <c r="CI863" i="10"/>
  <c r="CI861" i="10"/>
  <c r="CI873" i="10"/>
  <c r="CI871" i="10"/>
  <c r="CI869" i="10"/>
  <c r="CI867" i="10"/>
  <c r="CI854" i="10"/>
  <c r="CI860" i="10"/>
  <c r="CI852" i="10"/>
  <c r="CI862" i="10"/>
  <c r="CI859" i="10"/>
  <c r="CI855" i="10"/>
  <c r="CI856" i="10"/>
  <c r="CI864" i="10"/>
  <c r="CI858" i="10"/>
  <c r="CI853" i="10"/>
  <c r="CI851" i="10"/>
  <c r="CI838" i="10"/>
  <c r="CI836" i="10"/>
  <c r="CI846" i="10"/>
  <c r="CI844" i="10"/>
  <c r="CI842" i="10"/>
  <c r="CI840" i="10"/>
  <c r="CI850" i="10"/>
  <c r="CI849" i="10"/>
  <c r="CI847" i="10"/>
  <c r="CI845" i="10"/>
  <c r="CI843" i="10"/>
  <c r="CI841" i="10"/>
  <c r="CI828" i="10"/>
  <c r="CI826" i="10"/>
  <c r="CI824" i="10"/>
  <c r="CI834" i="10"/>
  <c r="CI832" i="10"/>
  <c r="CI829" i="10"/>
  <c r="CI835" i="10"/>
  <c r="CI833" i="10"/>
  <c r="CI831" i="10"/>
  <c r="CI837" i="10"/>
  <c r="CI811" i="10"/>
  <c r="CI809" i="10"/>
  <c r="CI819" i="10"/>
  <c r="CI817" i="10"/>
  <c r="CI815" i="10"/>
  <c r="CI813" i="10"/>
  <c r="CI823" i="10"/>
  <c r="CI827" i="10"/>
  <c r="CI820" i="10"/>
  <c r="CI818" i="10"/>
  <c r="CI816" i="10"/>
  <c r="CI814" i="10"/>
  <c r="CI801" i="10"/>
  <c r="CI799" i="10"/>
  <c r="CI797" i="10"/>
  <c r="CI795" i="10"/>
  <c r="CI808" i="10"/>
  <c r="CI810" i="10"/>
  <c r="CI807" i="10"/>
  <c r="CI805" i="10"/>
  <c r="CI822" i="10"/>
  <c r="CI800" i="10"/>
  <c r="CI781" i="10"/>
  <c r="CI785" i="10"/>
  <c r="CI772" i="10"/>
  <c r="CI770" i="10"/>
  <c r="CI768" i="10"/>
  <c r="CI804" i="10"/>
  <c r="CI796" i="10"/>
  <c r="CI793" i="10"/>
  <c r="CI791" i="10"/>
  <c r="CI789" i="10"/>
  <c r="CI787" i="10"/>
  <c r="CI776" i="10"/>
  <c r="CI774" i="10"/>
  <c r="CI825" i="10"/>
  <c r="CI782" i="10"/>
  <c r="CI780" i="10"/>
  <c r="CI798" i="10"/>
  <c r="CI792" i="10"/>
  <c r="CI790" i="10"/>
  <c r="CI788" i="10"/>
  <c r="CI777" i="10"/>
  <c r="CI775" i="10"/>
  <c r="CI756" i="10"/>
  <c r="CI754" i="10"/>
  <c r="CI752" i="10"/>
  <c r="CI750" i="10"/>
  <c r="CI748" i="10"/>
  <c r="CI760" i="10"/>
  <c r="CI758" i="10"/>
  <c r="CI794" i="10"/>
  <c r="CI764" i="10"/>
  <c r="CI762" i="10"/>
  <c r="CI769" i="10"/>
  <c r="CI766" i="10"/>
  <c r="CI745" i="10"/>
  <c r="CI759" i="10"/>
  <c r="CI746" i="10"/>
  <c r="CI749" i="10"/>
  <c r="CI744" i="10"/>
  <c r="CI743" i="10"/>
  <c r="CI751" i="10"/>
  <c r="CI806" i="10"/>
  <c r="CI767" i="10"/>
  <c r="CI763" i="10"/>
  <c r="CI753" i="10"/>
  <c r="CI755" i="10"/>
  <c r="CI741" i="10"/>
  <c r="CI739" i="10"/>
  <c r="CI737" i="10"/>
  <c r="CI735" i="10"/>
  <c r="CI733" i="10"/>
  <c r="CI731" i="10"/>
  <c r="CI730" i="10"/>
  <c r="CI736" i="10"/>
  <c r="CI734" i="10"/>
  <c r="CI729" i="10"/>
  <c r="CI727" i="10"/>
  <c r="CI725" i="10"/>
  <c r="CI723" i="10"/>
  <c r="CI721" i="10"/>
  <c r="CI719" i="10"/>
  <c r="CI717" i="10"/>
  <c r="CI715" i="10"/>
  <c r="CI713" i="10"/>
  <c r="CI738" i="10"/>
  <c r="CI740" i="10"/>
  <c r="CI732" i="10"/>
  <c r="CI771" i="10"/>
  <c r="CI722" i="10"/>
  <c r="CI711" i="10"/>
  <c r="CI709" i="10"/>
  <c r="CI707" i="10"/>
  <c r="CI705" i="10"/>
  <c r="CI703" i="10"/>
  <c r="CI701" i="10"/>
  <c r="CI699" i="10"/>
  <c r="CI697" i="10"/>
  <c r="CI695" i="10"/>
  <c r="CI693" i="10"/>
  <c r="CI742" i="10"/>
  <c r="CI724" i="10"/>
  <c r="CI712" i="10"/>
  <c r="CI726" i="10"/>
  <c r="CI716" i="10"/>
  <c r="CI714" i="10"/>
  <c r="CI728" i="10"/>
  <c r="CI710" i="10"/>
  <c r="CI708" i="10"/>
  <c r="CI706" i="10"/>
  <c r="CI704" i="10"/>
  <c r="CI702" i="10"/>
  <c r="CI700" i="10"/>
  <c r="CI698" i="10"/>
  <c r="CI696" i="10"/>
  <c r="CI718" i="10"/>
  <c r="CI676" i="10"/>
  <c r="CI674" i="10"/>
  <c r="CI672" i="10"/>
  <c r="CI690" i="10"/>
  <c r="CI688" i="10"/>
  <c r="CI686" i="10"/>
  <c r="CI684" i="10"/>
  <c r="CI682" i="10"/>
  <c r="CI680" i="10"/>
  <c r="CI692" i="10"/>
  <c r="CI689" i="10"/>
  <c r="CI687" i="10"/>
  <c r="CI685" i="10"/>
  <c r="CI683" i="10"/>
  <c r="CI681" i="10"/>
  <c r="CI679" i="10"/>
  <c r="CI694" i="10"/>
  <c r="CI671" i="10"/>
  <c r="CI669" i="10"/>
  <c r="CI667" i="10"/>
  <c r="CI665" i="10"/>
  <c r="CI663" i="10"/>
  <c r="CI661" i="10"/>
  <c r="CI659" i="10"/>
  <c r="CI657" i="10"/>
  <c r="CI655" i="10"/>
  <c r="CI653" i="10"/>
  <c r="CI651" i="10"/>
  <c r="CI649" i="10"/>
  <c r="CI675" i="10"/>
  <c r="CI677" i="10"/>
  <c r="CI720" i="10"/>
  <c r="CI673" i="10"/>
  <c r="CI658" i="10"/>
  <c r="CI650" i="10"/>
  <c r="CI647" i="10"/>
  <c r="CI660" i="10"/>
  <c r="CI652" i="10"/>
  <c r="CI630" i="10"/>
  <c r="CI662" i="10"/>
  <c r="CI634" i="10"/>
  <c r="CI664" i="10"/>
  <c r="CI646" i="10"/>
  <c r="CI644" i="10"/>
  <c r="CI642" i="10"/>
  <c r="CI640" i="10"/>
  <c r="CI638" i="10"/>
  <c r="CI628" i="10"/>
  <c r="CI626" i="10"/>
  <c r="CI670" i="10"/>
  <c r="CI654" i="10"/>
  <c r="CI635" i="10"/>
  <c r="CI633" i="10"/>
  <c r="CI656" i="10"/>
  <c r="CI645" i="10"/>
  <c r="CI643" i="10"/>
  <c r="CI641" i="10"/>
  <c r="CI639" i="10"/>
  <c r="CI637" i="10"/>
  <c r="CI627" i="10"/>
  <c r="CI615" i="10"/>
  <c r="CI613" i="10"/>
  <c r="CI611" i="10"/>
  <c r="CI609" i="10"/>
  <c r="CI666" i="10"/>
  <c r="CI621" i="10"/>
  <c r="CI619" i="10"/>
  <c r="CI617" i="10"/>
  <c r="CI606" i="10"/>
  <c r="CI604" i="10"/>
  <c r="CI602" i="10"/>
  <c r="CI625" i="10"/>
  <c r="CI668" i="10"/>
  <c r="CI614" i="10"/>
  <c r="CI612" i="10"/>
  <c r="CI610" i="10"/>
  <c r="CI585" i="10"/>
  <c r="CI583" i="10"/>
  <c r="CI581" i="10"/>
  <c r="CI579" i="10"/>
  <c r="CI577" i="10"/>
  <c r="CI575" i="10"/>
  <c r="CI573" i="10"/>
  <c r="CI571" i="10"/>
  <c r="CI569" i="10"/>
  <c r="CI567" i="10"/>
  <c r="CI565" i="10"/>
  <c r="CI563" i="10"/>
  <c r="CI561" i="10"/>
  <c r="CI548" i="10"/>
  <c r="CI552" i="10"/>
  <c r="CI550" i="10"/>
  <c r="CI589" i="10"/>
  <c r="CI556" i="10"/>
  <c r="CI554" i="10"/>
  <c r="CI599" i="10"/>
  <c r="CI597" i="10"/>
  <c r="CI595" i="10"/>
  <c r="CI593" i="10"/>
  <c r="CI558" i="10"/>
  <c r="CI618" i="10"/>
  <c r="CI603" i="10"/>
  <c r="CI584" i="10"/>
  <c r="CI582" i="10"/>
  <c r="CI580" i="10"/>
  <c r="CI578" i="10"/>
  <c r="CI576" i="10"/>
  <c r="CI574" i="10"/>
  <c r="CI572" i="10"/>
  <c r="CI570" i="10"/>
  <c r="CI568" i="10"/>
  <c r="CI566" i="10"/>
  <c r="CI564" i="10"/>
  <c r="CI562" i="10"/>
  <c r="CI620" i="10"/>
  <c r="CI605" i="10"/>
  <c r="CI551" i="10"/>
  <c r="CI631" i="10"/>
  <c r="CI622" i="10"/>
  <c r="CI601" i="10"/>
  <c r="CI590" i="10"/>
  <c r="CI588" i="10"/>
  <c r="CI555" i="10"/>
  <c r="CI596" i="10"/>
  <c r="CI546" i="10"/>
  <c r="CI543" i="10"/>
  <c r="CI541" i="10"/>
  <c r="CI539" i="10"/>
  <c r="CI537" i="10"/>
  <c r="CI535" i="10"/>
  <c r="CI533" i="10"/>
  <c r="CI531" i="10"/>
  <c r="CI529" i="10"/>
  <c r="CI527" i="10"/>
  <c r="CI525" i="10"/>
  <c r="CI521" i="10"/>
  <c r="CI517" i="10"/>
  <c r="CI515" i="10"/>
  <c r="CI513" i="10"/>
  <c r="CI511" i="10"/>
  <c r="CI509" i="10"/>
  <c r="CI505" i="10"/>
  <c r="CI503" i="10"/>
  <c r="CI501" i="10"/>
  <c r="CI499" i="10"/>
  <c r="CI497" i="10"/>
  <c r="CI495" i="10"/>
  <c r="CI493" i="10"/>
  <c r="CI600" i="10"/>
  <c r="CI559" i="10"/>
  <c r="CI594" i="10"/>
  <c r="CI598" i="10"/>
  <c r="CI544" i="10"/>
  <c r="CI542" i="10"/>
  <c r="CI540" i="10"/>
  <c r="CI538" i="10"/>
  <c r="CI536" i="10"/>
  <c r="CI534" i="10"/>
  <c r="CI532" i="10"/>
  <c r="CI530" i="10"/>
  <c r="CI526" i="10"/>
  <c r="CI524" i="10"/>
  <c r="CI522" i="10"/>
  <c r="CI520" i="10"/>
  <c r="CI518" i="10"/>
  <c r="CI516" i="10"/>
  <c r="CI514" i="10"/>
  <c r="CI512" i="10"/>
  <c r="CI510" i="10"/>
  <c r="CI508" i="10"/>
  <c r="CI504" i="10"/>
  <c r="CI502" i="10"/>
  <c r="CI500" i="10"/>
  <c r="CI498" i="10"/>
  <c r="CI496" i="10"/>
  <c r="CI592" i="10"/>
  <c r="CI547" i="10"/>
  <c r="CI490" i="10"/>
  <c r="CI488" i="10"/>
  <c r="CI486" i="10"/>
  <c r="CI484" i="10"/>
  <c r="CI482" i="10"/>
  <c r="CI480" i="10"/>
  <c r="CI478" i="10"/>
  <c r="CI476" i="10"/>
  <c r="CI474" i="10"/>
  <c r="CI472" i="10"/>
  <c r="CI470" i="10"/>
  <c r="CI468" i="10"/>
  <c r="CI466" i="10"/>
  <c r="CI464" i="10"/>
  <c r="CI462" i="10"/>
  <c r="CI460" i="10"/>
  <c r="CI458" i="10"/>
  <c r="CI456" i="10"/>
  <c r="CI454" i="10"/>
  <c r="CI452" i="10"/>
  <c r="CI450" i="10"/>
  <c r="CI494" i="10"/>
  <c r="CI492" i="10"/>
  <c r="CI491" i="10"/>
  <c r="CI489" i="10"/>
  <c r="CI487" i="10"/>
  <c r="CI485" i="10"/>
  <c r="CI483" i="10"/>
  <c r="CI481" i="10"/>
  <c r="CI479" i="10"/>
  <c r="CI477" i="10"/>
  <c r="CI475" i="10"/>
  <c r="CI473" i="10"/>
  <c r="CI471" i="10"/>
  <c r="CI469" i="10"/>
  <c r="CI467" i="10"/>
  <c r="CI465" i="10"/>
  <c r="CI463" i="10"/>
  <c r="CI461" i="10"/>
  <c r="CI459" i="10"/>
  <c r="CI457" i="10"/>
  <c r="CI455" i="10"/>
  <c r="CI453" i="10"/>
  <c r="CI448" i="10"/>
  <c r="CI446" i="10"/>
  <c r="CI444" i="10"/>
  <c r="CI442" i="10"/>
  <c r="CI440" i="10"/>
  <c r="CI438" i="10"/>
  <c r="CI436" i="10"/>
  <c r="CI434" i="10"/>
  <c r="CI415" i="10"/>
  <c r="CI413" i="10"/>
  <c r="CI411" i="10"/>
  <c r="CI431" i="10"/>
  <c r="CI429" i="10"/>
  <c r="CI427" i="10"/>
  <c r="CI425" i="10"/>
  <c r="CI423" i="10"/>
  <c r="CI421" i="10"/>
  <c r="CI419" i="10"/>
  <c r="CI447" i="10"/>
  <c r="CI445" i="10"/>
  <c r="CI443" i="10"/>
  <c r="CI441" i="10"/>
  <c r="CI439" i="10"/>
  <c r="CI437" i="10"/>
  <c r="CI435" i="10"/>
  <c r="CI451" i="10"/>
  <c r="CI416" i="10"/>
  <c r="CI414" i="10"/>
  <c r="CI412" i="10"/>
  <c r="CI410" i="10"/>
  <c r="CI422" i="10"/>
  <c r="CI418" i="10"/>
  <c r="CI403" i="10"/>
  <c r="CI386" i="10"/>
  <c r="CI384" i="10"/>
  <c r="CI382" i="10"/>
  <c r="CI380" i="10"/>
  <c r="CI378" i="10"/>
  <c r="CI376" i="10"/>
  <c r="CI374" i="10"/>
  <c r="CI372" i="10"/>
  <c r="CI370" i="10"/>
  <c r="CI432" i="10"/>
  <c r="CI408" i="10"/>
  <c r="CI406" i="10"/>
  <c r="CI404" i="10"/>
  <c r="CI400" i="10"/>
  <c r="CI398" i="10"/>
  <c r="CI396" i="10"/>
  <c r="CI394" i="10"/>
  <c r="CI392" i="10"/>
  <c r="CI390" i="10"/>
  <c r="CI388" i="10"/>
  <c r="CI426" i="10"/>
  <c r="CI402" i="10"/>
  <c r="CI420" i="10"/>
  <c r="CY420" i="10" s="1"/>
  <c r="CI367" i="10"/>
  <c r="CI365" i="10"/>
  <c r="CI363" i="10"/>
  <c r="CI361" i="10"/>
  <c r="CI359" i="10"/>
  <c r="CI430" i="10"/>
  <c r="CI405" i="10"/>
  <c r="CI385" i="10"/>
  <c r="CI383" i="10"/>
  <c r="CI381" i="10"/>
  <c r="CI379" i="10"/>
  <c r="CI377" i="10"/>
  <c r="CI375" i="10"/>
  <c r="CI373" i="10"/>
  <c r="CI371" i="10"/>
  <c r="CI369" i="10"/>
  <c r="CI424" i="10"/>
  <c r="CI399" i="10"/>
  <c r="CI397" i="10"/>
  <c r="CI395" i="10"/>
  <c r="CI393" i="10"/>
  <c r="CI391" i="10"/>
  <c r="CI389" i="10"/>
  <c r="CI407" i="10"/>
  <c r="CI428" i="10"/>
  <c r="CI356" i="10"/>
  <c r="CI354" i="10"/>
  <c r="CI352" i="10"/>
  <c r="CI315" i="10"/>
  <c r="CI313" i="10"/>
  <c r="CI311" i="10"/>
  <c r="CI362" i="10"/>
  <c r="CI330" i="10"/>
  <c r="CI321" i="10"/>
  <c r="CI319" i="10"/>
  <c r="CI358" i="10"/>
  <c r="CI347" i="10"/>
  <c r="CI336" i="10"/>
  <c r="CI334" i="10"/>
  <c r="CI302" i="10"/>
  <c r="CI300" i="10"/>
  <c r="CI298" i="10"/>
  <c r="CI366" i="10"/>
  <c r="CI360" i="10"/>
  <c r="CI342" i="10"/>
  <c r="CI340" i="10"/>
  <c r="CI325" i="10"/>
  <c r="CI308" i="10"/>
  <c r="CI306" i="10"/>
  <c r="CI304" i="10"/>
  <c r="CI353" i="10"/>
  <c r="CI351" i="10"/>
  <c r="CI344" i="10"/>
  <c r="CI316" i="10"/>
  <c r="CI314" i="10"/>
  <c r="CI312" i="10"/>
  <c r="CI331" i="10"/>
  <c r="CI329" i="10"/>
  <c r="CI322" i="10"/>
  <c r="CI320" i="10"/>
  <c r="CI318" i="10"/>
  <c r="CI295" i="10"/>
  <c r="CI364" i="10"/>
  <c r="CI348" i="10"/>
  <c r="CI337" i="10"/>
  <c r="CI335" i="10"/>
  <c r="CI333" i="10"/>
  <c r="CI301" i="10"/>
  <c r="CI307" i="10"/>
  <c r="CI288" i="10"/>
  <c r="CI286" i="10"/>
  <c r="CI259" i="10"/>
  <c r="CI257" i="10"/>
  <c r="CI357" i="10"/>
  <c r="CI292" i="10"/>
  <c r="CI269" i="10"/>
  <c r="CI267" i="10"/>
  <c r="CI265" i="10"/>
  <c r="CI263" i="10"/>
  <c r="CI341" i="10"/>
  <c r="CI294" i="10"/>
  <c r="CI281" i="10"/>
  <c r="CI279" i="10"/>
  <c r="CI277" i="10"/>
  <c r="CI275" i="10"/>
  <c r="CI273" i="10"/>
  <c r="CI326" i="10"/>
  <c r="CI305" i="10"/>
  <c r="CI254" i="10"/>
  <c r="CI252" i="10"/>
  <c r="CI250" i="10"/>
  <c r="CI248" i="10"/>
  <c r="CI246" i="10"/>
  <c r="CI244" i="10"/>
  <c r="CI297" i="10"/>
  <c r="CI289" i="10"/>
  <c r="CI287" i="10"/>
  <c r="CI285" i="10"/>
  <c r="CI260" i="10"/>
  <c r="CI258" i="10"/>
  <c r="CI339" i="10"/>
  <c r="CI309" i="10"/>
  <c r="CI293" i="10"/>
  <c r="CI291" i="10"/>
  <c r="CI270" i="10"/>
  <c r="CI268" i="10"/>
  <c r="CI266" i="10"/>
  <c r="CI264" i="10"/>
  <c r="CI262" i="10"/>
  <c r="CI282" i="10"/>
  <c r="CI280" i="10"/>
  <c r="CI278" i="10"/>
  <c r="CI276" i="10"/>
  <c r="CI274" i="10"/>
  <c r="CI272" i="10"/>
  <c r="CI243" i="10"/>
  <c r="CI204" i="10"/>
  <c r="CI202" i="10"/>
  <c r="CI200" i="10"/>
  <c r="CI189" i="10"/>
  <c r="CI173" i="10"/>
  <c r="CI154" i="10"/>
  <c r="CI152" i="10"/>
  <c r="CI150" i="10"/>
  <c r="CI148" i="10"/>
  <c r="CI137" i="10"/>
  <c r="CI135" i="10"/>
  <c r="CI133" i="10"/>
  <c r="CI131" i="10"/>
  <c r="CI129" i="10"/>
  <c r="CI299" i="10"/>
  <c r="CI253" i="10"/>
  <c r="CI225" i="10"/>
  <c r="CI222" i="10"/>
  <c r="CI214" i="10"/>
  <c r="CI212" i="10"/>
  <c r="CI210" i="10"/>
  <c r="CI208" i="10"/>
  <c r="CI206" i="10"/>
  <c r="CI192" i="10"/>
  <c r="CI179" i="10"/>
  <c r="CI177" i="10"/>
  <c r="CI175" i="10"/>
  <c r="CI158" i="10"/>
  <c r="CI156" i="10"/>
  <c r="CI247" i="10"/>
  <c r="CI233" i="10"/>
  <c r="CI231" i="10"/>
  <c r="CI227" i="10"/>
  <c r="CI220" i="10"/>
  <c r="CI218" i="10"/>
  <c r="CI187" i="10"/>
  <c r="CI183" i="10"/>
  <c r="CI164" i="10"/>
  <c r="CI145" i="10"/>
  <c r="CI143" i="10"/>
  <c r="CI141" i="10"/>
  <c r="CI120" i="10"/>
  <c r="CI118" i="10"/>
  <c r="CI235" i="10"/>
  <c r="CI223" i="10"/>
  <c r="CI197" i="10"/>
  <c r="CI190" i="10"/>
  <c r="CI170" i="10"/>
  <c r="CI168" i="10"/>
  <c r="CI166" i="10"/>
  <c r="CI126" i="10"/>
  <c r="CI124" i="10"/>
  <c r="CI122" i="10"/>
  <c r="CI251" i="10"/>
  <c r="CI239" i="10"/>
  <c r="CI203" i="10"/>
  <c r="CI201" i="10"/>
  <c r="CI199" i="10"/>
  <c r="CI172" i="10"/>
  <c r="CI245" i="10"/>
  <c r="CI238" i="10"/>
  <c r="CI237" i="10"/>
  <c r="CI215" i="10"/>
  <c r="CI213" i="10"/>
  <c r="CI211" i="10"/>
  <c r="CI209" i="10"/>
  <c r="CI207" i="10"/>
  <c r="CI188" i="10"/>
  <c r="CI180" i="10"/>
  <c r="CI178" i="10"/>
  <c r="CI176" i="10"/>
  <c r="CI159" i="10"/>
  <c r="CI157" i="10"/>
  <c r="CI255" i="10"/>
  <c r="CI234" i="10"/>
  <c r="CI232" i="10"/>
  <c r="CI230" i="10"/>
  <c r="CI228" i="10"/>
  <c r="CI224" i="10"/>
  <c r="CI219" i="10"/>
  <c r="CI217" i="10"/>
  <c r="CI191" i="10"/>
  <c r="CI184" i="10"/>
  <c r="CI182" i="10"/>
  <c r="CI163" i="10"/>
  <c r="CI161" i="10"/>
  <c r="CI144" i="10"/>
  <c r="CI142" i="10"/>
  <c r="CI119" i="10"/>
  <c r="CI136" i="10"/>
  <c r="CI100" i="10"/>
  <c r="CI85" i="10"/>
  <c r="CI83" i="10"/>
  <c r="CI67" i="10"/>
  <c r="CI55" i="10"/>
  <c r="CI240" i="10"/>
  <c r="CI167" i="10"/>
  <c r="CI138" i="10"/>
  <c r="CI106" i="10"/>
  <c r="CI104" i="10"/>
  <c r="CI70" i="10"/>
  <c r="CI54" i="10"/>
  <c r="CI15" i="10"/>
  <c r="CI13" i="10"/>
  <c r="CI11" i="10"/>
  <c r="CI9" i="10"/>
  <c r="CI249" i="10"/>
  <c r="CI169" i="10"/>
  <c r="CI108" i="10"/>
  <c r="CI93" i="10"/>
  <c r="CI91" i="10"/>
  <c r="CI89" i="10"/>
  <c r="CI76" i="10"/>
  <c r="CI53" i="10"/>
  <c r="CI149" i="10"/>
  <c r="CI97" i="10"/>
  <c r="CI95" i="10"/>
  <c r="CI80" i="10"/>
  <c r="CI68" i="10"/>
  <c r="CI51" i="10"/>
  <c r="CI241" i="10"/>
  <c r="CI196" i="10"/>
  <c r="CI151" i="10"/>
  <c r="CI117" i="10"/>
  <c r="CI101" i="10"/>
  <c r="CI99" i="10"/>
  <c r="CI86" i="10"/>
  <c r="CI84" i="10"/>
  <c r="CI71" i="10"/>
  <c r="CI50" i="10"/>
  <c r="CI153" i="10"/>
  <c r="CI130" i="10"/>
  <c r="CI123" i="10"/>
  <c r="CI105" i="10"/>
  <c r="CI103" i="10"/>
  <c r="CI73" i="10"/>
  <c r="CI66" i="10"/>
  <c r="CI49" i="10"/>
  <c r="CI27" i="10"/>
  <c r="CI26" i="10"/>
  <c r="CI25" i="10"/>
  <c r="CI24" i="10"/>
  <c r="CI23" i="10"/>
  <c r="CI132" i="10"/>
  <c r="CI125" i="10"/>
  <c r="CI111" i="10"/>
  <c r="CI110" i="10"/>
  <c r="CI109" i="10"/>
  <c r="CI92" i="10"/>
  <c r="CI90" i="10"/>
  <c r="CI77" i="10"/>
  <c r="CI75" i="10"/>
  <c r="CI69" i="10"/>
  <c r="CI65" i="10"/>
  <c r="CI57" i="10"/>
  <c r="CI48" i="10"/>
  <c r="CI35" i="10"/>
  <c r="CI34" i="10"/>
  <c r="CI33" i="10"/>
  <c r="CI32" i="10"/>
  <c r="CI31" i="10"/>
  <c r="CI30" i="10"/>
  <c r="CI29" i="10"/>
  <c r="CI63" i="10"/>
  <c r="CI59" i="10"/>
  <c r="CI47" i="10"/>
  <c r="CI12" i="10"/>
  <c r="CI127" i="10"/>
  <c r="CI44" i="10"/>
  <c r="CI40" i="10"/>
  <c r="CI10" i="10"/>
  <c r="CI96" i="10"/>
  <c r="CI81" i="10"/>
  <c r="CI62" i="10"/>
  <c r="CI19" i="10"/>
  <c r="CI8" i="10"/>
  <c r="CI242" i="10"/>
  <c r="CI43" i="10"/>
  <c r="CI39" i="10"/>
  <c r="CI21" i="10"/>
  <c r="CY21" i="10" s="1"/>
  <c r="CI20" i="10"/>
  <c r="CI116" i="10"/>
  <c r="CI115" i="10"/>
  <c r="CI114" i="10"/>
  <c r="CI61" i="10"/>
  <c r="CI18" i="10"/>
  <c r="CI134" i="10"/>
  <c r="CI79" i="10"/>
  <c r="CY79" i="10" s="1"/>
  <c r="CI42" i="10"/>
  <c r="CI38" i="10"/>
  <c r="CI60" i="10"/>
  <c r="CI56" i="10"/>
  <c r="CI41" i="10"/>
  <c r="CI37" i="10"/>
  <c r="CI14" i="10"/>
  <c r="CG864" i="10"/>
  <c r="CG862" i="10"/>
  <c r="CG874" i="10"/>
  <c r="CG872" i="10"/>
  <c r="CG870" i="10"/>
  <c r="CG873" i="10"/>
  <c r="CG871" i="10"/>
  <c r="CG869" i="10"/>
  <c r="CG856" i="10"/>
  <c r="CG858" i="10"/>
  <c r="CG854" i="10"/>
  <c r="CG867" i="10"/>
  <c r="CG860" i="10"/>
  <c r="CG868" i="10"/>
  <c r="CG865" i="10"/>
  <c r="CG852" i="10"/>
  <c r="CG861" i="10"/>
  <c r="CG859" i="10"/>
  <c r="CG855" i="10"/>
  <c r="CG863" i="10"/>
  <c r="CG853" i="10"/>
  <c r="CG837" i="10"/>
  <c r="CG849" i="10"/>
  <c r="CG847" i="10"/>
  <c r="CG845" i="10"/>
  <c r="CG843" i="10"/>
  <c r="CG841" i="10"/>
  <c r="CG851" i="10"/>
  <c r="CG838" i="10"/>
  <c r="CG846" i="10"/>
  <c r="CG844" i="10"/>
  <c r="CG842" i="10"/>
  <c r="CG850" i="10"/>
  <c r="CG840" i="10"/>
  <c r="CG828" i="10"/>
  <c r="CG834" i="10"/>
  <c r="CG832" i="10"/>
  <c r="CG836" i="10"/>
  <c r="CG835" i="10"/>
  <c r="CG833" i="10"/>
  <c r="CG822" i="10"/>
  <c r="CG829" i="10"/>
  <c r="CG831" i="10"/>
  <c r="CG811" i="10"/>
  <c r="CG819" i="10"/>
  <c r="CG817" i="10"/>
  <c r="CG815" i="10"/>
  <c r="CG813" i="10"/>
  <c r="CG826" i="10"/>
  <c r="CG823" i="10"/>
  <c r="CG827" i="10"/>
  <c r="CG820" i="10"/>
  <c r="CG818" i="10"/>
  <c r="CG816" i="10"/>
  <c r="CG814" i="10"/>
  <c r="CG806" i="10"/>
  <c r="CG804" i="10"/>
  <c r="CG824" i="10"/>
  <c r="CG809" i="10"/>
  <c r="CG801" i="10"/>
  <c r="CG799" i="10"/>
  <c r="CG797" i="10"/>
  <c r="CG808" i="10"/>
  <c r="CG825" i="10"/>
  <c r="CG810" i="10"/>
  <c r="CG798" i="10"/>
  <c r="CG771" i="10"/>
  <c r="CG769" i="10"/>
  <c r="CG800" i="10"/>
  <c r="CG792" i="10"/>
  <c r="CG790" i="10"/>
  <c r="CG788" i="10"/>
  <c r="CG777" i="10"/>
  <c r="CG775" i="10"/>
  <c r="CG795" i="10"/>
  <c r="CG781" i="10"/>
  <c r="CG807" i="10"/>
  <c r="CG796" i="10"/>
  <c r="CG793" i="10"/>
  <c r="CG791" i="10"/>
  <c r="CG789" i="10"/>
  <c r="CG787" i="10"/>
  <c r="CG776" i="10"/>
  <c r="CG774" i="10"/>
  <c r="CG782" i="10"/>
  <c r="CG780" i="10"/>
  <c r="CG768" i="10"/>
  <c r="CG763" i="10"/>
  <c r="CG746" i="10"/>
  <c r="CG744" i="10"/>
  <c r="CG756" i="10"/>
  <c r="CG754" i="10"/>
  <c r="CG752" i="10"/>
  <c r="CG750" i="10"/>
  <c r="CG748" i="10"/>
  <c r="CG805" i="10"/>
  <c r="CG794" i="10"/>
  <c r="CG760" i="10"/>
  <c r="CG758" i="10"/>
  <c r="CG785" i="10"/>
  <c r="CG772" i="10"/>
  <c r="CG767" i="10"/>
  <c r="CG766" i="10"/>
  <c r="CG745" i="10"/>
  <c r="CG759" i="10"/>
  <c r="CG749" i="10"/>
  <c r="CG742" i="10"/>
  <c r="CG740" i="10"/>
  <c r="CG738" i="10"/>
  <c r="CG736" i="10"/>
  <c r="CG734" i="10"/>
  <c r="CG762" i="10"/>
  <c r="CG751" i="10"/>
  <c r="CG743" i="10"/>
  <c r="CG770" i="10"/>
  <c r="CG764" i="10"/>
  <c r="CG753" i="10"/>
  <c r="CG755" i="10"/>
  <c r="CG741" i="10"/>
  <c r="CG739" i="10"/>
  <c r="CG737" i="10"/>
  <c r="CG728" i="10"/>
  <c r="CG726" i="10"/>
  <c r="CG724" i="10"/>
  <c r="CG722" i="10"/>
  <c r="CG720" i="10"/>
  <c r="CG718" i="10"/>
  <c r="CG735" i="10"/>
  <c r="CG730" i="10"/>
  <c r="CG733" i="10"/>
  <c r="CG731" i="10"/>
  <c r="CG729" i="10"/>
  <c r="CG727" i="10"/>
  <c r="CG725" i="10"/>
  <c r="CG723" i="10"/>
  <c r="CG721" i="10"/>
  <c r="CG719" i="10"/>
  <c r="CG717" i="10"/>
  <c r="CG715" i="10"/>
  <c r="CG713" i="10"/>
  <c r="CG711" i="10"/>
  <c r="CG709" i="10"/>
  <c r="CG707" i="10"/>
  <c r="CG705" i="10"/>
  <c r="CG703" i="10"/>
  <c r="CG701" i="10"/>
  <c r="CG699" i="10"/>
  <c r="CG716" i="10"/>
  <c r="CG712" i="10"/>
  <c r="CG714" i="10"/>
  <c r="CG732" i="10"/>
  <c r="CG706" i="10"/>
  <c r="CG695" i="10"/>
  <c r="CG689" i="10"/>
  <c r="CG687" i="10"/>
  <c r="CG685" i="10"/>
  <c r="CG683" i="10"/>
  <c r="CG681" i="10"/>
  <c r="CG679" i="10"/>
  <c r="CG697" i="10"/>
  <c r="CG694" i="10"/>
  <c r="CG708" i="10"/>
  <c r="CG700" i="10"/>
  <c r="CG698" i="10"/>
  <c r="CG696" i="10"/>
  <c r="CG693" i="10"/>
  <c r="CG676" i="10"/>
  <c r="CG674" i="10"/>
  <c r="CG672" i="10"/>
  <c r="CG704" i="10"/>
  <c r="CG677" i="10"/>
  <c r="CG675" i="10"/>
  <c r="CG688" i="10"/>
  <c r="CG680" i="10"/>
  <c r="CG673" i="10"/>
  <c r="CG692" i="10"/>
  <c r="CG647" i="10"/>
  <c r="CG690" i="10"/>
  <c r="CG682" i="10"/>
  <c r="CG671" i="10"/>
  <c r="CG669" i="10"/>
  <c r="CG667" i="10"/>
  <c r="CG665" i="10"/>
  <c r="CG663" i="10"/>
  <c r="CG661" i="10"/>
  <c r="CG659" i="10"/>
  <c r="CG657" i="10"/>
  <c r="CG655" i="10"/>
  <c r="CG710" i="10"/>
  <c r="CG702" i="10"/>
  <c r="CG686" i="10"/>
  <c r="CG670" i="10"/>
  <c r="CG668" i="10"/>
  <c r="CY668" i="10" s="1"/>
  <c r="CG666" i="10"/>
  <c r="CG664" i="10"/>
  <c r="CG662" i="10"/>
  <c r="CG660" i="10"/>
  <c r="CG658" i="10"/>
  <c r="CG656" i="10"/>
  <c r="CG654" i="10"/>
  <c r="CG635" i="10"/>
  <c r="CG633" i="10"/>
  <c r="CG645" i="10"/>
  <c r="CG643" i="10"/>
  <c r="CG641" i="10"/>
  <c r="CG639" i="10"/>
  <c r="CG637" i="10"/>
  <c r="CG650" i="10"/>
  <c r="CG652" i="10"/>
  <c r="CG630" i="10"/>
  <c r="CG653" i="10"/>
  <c r="CG649" i="10"/>
  <c r="CG631" i="10"/>
  <c r="CG622" i="10"/>
  <c r="CG620" i="10"/>
  <c r="CG618" i="10"/>
  <c r="CG642" i="10"/>
  <c r="CG605" i="10"/>
  <c r="CG603" i="10"/>
  <c r="CG651" i="10"/>
  <c r="CG644" i="10"/>
  <c r="CG615" i="10"/>
  <c r="CG613" i="10"/>
  <c r="CG611" i="10"/>
  <c r="CG609" i="10"/>
  <c r="CY609" i="10" s="1"/>
  <c r="CG634" i="10"/>
  <c r="CG628" i="10"/>
  <c r="CG621" i="10"/>
  <c r="CG619" i="10"/>
  <c r="CG617" i="10"/>
  <c r="CG684" i="10"/>
  <c r="CG646" i="10"/>
  <c r="CG638" i="10"/>
  <c r="CG627" i="10"/>
  <c r="CG626" i="10"/>
  <c r="CG606" i="10"/>
  <c r="CG604" i="10"/>
  <c r="CG602" i="10"/>
  <c r="CG601" i="10"/>
  <c r="CG590" i="10"/>
  <c r="CG588" i="10"/>
  <c r="CG555" i="10"/>
  <c r="CG600" i="10"/>
  <c r="CG598" i="10"/>
  <c r="CG596" i="10"/>
  <c r="CG594" i="10"/>
  <c r="CG592" i="10"/>
  <c r="CG559" i="10"/>
  <c r="CG610" i="10"/>
  <c r="CG585" i="10"/>
  <c r="CG583" i="10"/>
  <c r="CG581" i="10"/>
  <c r="CG579" i="10"/>
  <c r="CG577" i="10"/>
  <c r="CG575" i="10"/>
  <c r="CG573" i="10"/>
  <c r="CG571" i="10"/>
  <c r="CG569" i="10"/>
  <c r="CG567" i="10"/>
  <c r="CG565" i="10"/>
  <c r="CG563" i="10"/>
  <c r="CG561" i="10"/>
  <c r="CG548" i="10"/>
  <c r="CG625" i="10"/>
  <c r="CG552" i="10"/>
  <c r="CG550" i="10"/>
  <c r="CG612" i="10"/>
  <c r="CG589" i="10"/>
  <c r="CG599" i="10"/>
  <c r="CG597" i="10"/>
  <c r="CG595" i="10"/>
  <c r="CG593" i="10"/>
  <c r="CG558" i="10"/>
  <c r="CG614" i="10"/>
  <c r="CG584" i="10"/>
  <c r="CG582" i="10"/>
  <c r="CG580" i="10"/>
  <c r="CG578" i="10"/>
  <c r="CG576" i="10"/>
  <c r="CG574" i="10"/>
  <c r="CG572" i="10"/>
  <c r="CG570" i="10"/>
  <c r="CG568" i="10"/>
  <c r="CG566" i="10"/>
  <c r="CG564" i="10"/>
  <c r="CG562" i="10"/>
  <c r="CG547" i="10"/>
  <c r="CG546" i="10"/>
  <c r="CG554" i="10"/>
  <c r="CG543" i="10"/>
  <c r="CG541" i="10"/>
  <c r="CG539" i="10"/>
  <c r="CG537" i="10"/>
  <c r="CG535" i="10"/>
  <c r="CG533" i="10"/>
  <c r="CG531" i="10"/>
  <c r="CG529" i="10"/>
  <c r="CG527" i="10"/>
  <c r="CG525" i="10"/>
  <c r="CG521" i="10"/>
  <c r="CG517" i="10"/>
  <c r="CG515" i="10"/>
  <c r="CG513" i="10"/>
  <c r="CG511" i="10"/>
  <c r="CG509" i="10"/>
  <c r="CG505" i="10"/>
  <c r="CG503" i="10"/>
  <c r="CG640" i="10"/>
  <c r="CG556" i="10"/>
  <c r="CG551" i="10"/>
  <c r="CG544" i="10"/>
  <c r="CG536" i="10"/>
  <c r="CG500" i="10"/>
  <c r="CG498" i="10"/>
  <c r="CG497" i="10"/>
  <c r="CG492" i="10"/>
  <c r="CG491" i="10"/>
  <c r="CG489" i="10"/>
  <c r="CG487" i="10"/>
  <c r="CG485" i="10"/>
  <c r="CG483" i="10"/>
  <c r="CG481" i="10"/>
  <c r="CG479" i="10"/>
  <c r="CG477" i="10"/>
  <c r="CG475" i="10"/>
  <c r="CG473" i="10"/>
  <c r="CG471" i="10"/>
  <c r="CG469" i="10"/>
  <c r="CG467" i="10"/>
  <c r="CG465" i="10"/>
  <c r="CG463" i="10"/>
  <c r="CG461" i="10"/>
  <c r="CG512" i="10"/>
  <c r="CG501" i="10"/>
  <c r="CG542" i="10"/>
  <c r="CG534" i="10"/>
  <c r="CG502" i="10"/>
  <c r="CG493" i="10"/>
  <c r="CG518" i="10"/>
  <c r="CG510" i="10"/>
  <c r="CG496" i="10"/>
  <c r="CG540" i="10"/>
  <c r="CG532" i="10"/>
  <c r="CG522" i="10"/>
  <c r="CG490" i="10"/>
  <c r="CG488" i="10"/>
  <c r="CG486" i="10"/>
  <c r="CG484" i="10"/>
  <c r="CG482" i="10"/>
  <c r="CG480" i="10"/>
  <c r="CG478" i="10"/>
  <c r="CG476" i="10"/>
  <c r="CG474" i="10"/>
  <c r="CG472" i="10"/>
  <c r="CG470" i="10"/>
  <c r="CG468" i="10"/>
  <c r="CG466" i="10"/>
  <c r="CG464" i="10"/>
  <c r="CG462" i="10"/>
  <c r="CG526" i="10"/>
  <c r="CG516" i="10"/>
  <c r="CG508" i="10"/>
  <c r="CG494" i="10"/>
  <c r="CG538" i="10"/>
  <c r="CG530" i="10"/>
  <c r="CG520" i="10"/>
  <c r="CG495" i="10"/>
  <c r="CG416" i="10"/>
  <c r="CG414" i="10"/>
  <c r="CG412" i="10"/>
  <c r="CG410" i="10"/>
  <c r="CG524" i="10"/>
  <c r="CG460" i="10"/>
  <c r="CG452" i="10"/>
  <c r="CG432" i="10"/>
  <c r="CG430" i="10"/>
  <c r="CG428" i="10"/>
  <c r="CG426" i="10"/>
  <c r="CG424" i="10"/>
  <c r="CG422" i="10"/>
  <c r="CG420" i="10"/>
  <c r="CG418" i="10"/>
  <c r="CG455" i="10"/>
  <c r="CG453" i="10"/>
  <c r="CG448" i="10"/>
  <c r="CG446" i="10"/>
  <c r="CG444" i="10"/>
  <c r="CG442" i="10"/>
  <c r="CG440" i="10"/>
  <c r="CG438" i="10"/>
  <c r="CG436" i="10"/>
  <c r="CG434" i="10"/>
  <c r="CG454" i="10"/>
  <c r="CG407" i="10"/>
  <c r="CG499" i="10"/>
  <c r="CG457" i="10"/>
  <c r="CG450" i="10"/>
  <c r="CG415" i="10"/>
  <c r="CG413" i="10"/>
  <c r="CG411" i="10"/>
  <c r="CG504" i="10"/>
  <c r="CG456" i="10"/>
  <c r="CG431" i="10"/>
  <c r="CG429" i="10"/>
  <c r="CG427" i="10"/>
  <c r="CG425" i="10"/>
  <c r="CG423" i="10"/>
  <c r="CG421" i="10"/>
  <c r="CG419" i="10"/>
  <c r="CG459" i="10"/>
  <c r="CG447" i="10"/>
  <c r="CG445" i="10"/>
  <c r="CG443" i="10"/>
  <c r="CG441" i="10"/>
  <c r="CG439" i="10"/>
  <c r="CG437" i="10"/>
  <c r="CG435" i="10"/>
  <c r="CG514" i="10"/>
  <c r="CG366" i="10"/>
  <c r="CG364" i="10"/>
  <c r="CG362" i="10"/>
  <c r="CG360" i="10"/>
  <c r="CG358" i="10"/>
  <c r="CG451" i="10"/>
  <c r="CG408" i="10"/>
  <c r="CG403" i="10"/>
  <c r="CG386" i="10"/>
  <c r="CG384" i="10"/>
  <c r="CG382" i="10"/>
  <c r="CG380" i="10"/>
  <c r="CG378" i="10"/>
  <c r="CG376" i="10"/>
  <c r="CG374" i="10"/>
  <c r="CG372" i="10"/>
  <c r="CG370" i="10"/>
  <c r="CG406" i="10"/>
  <c r="CG404" i="10"/>
  <c r="CG400" i="10"/>
  <c r="CG398" i="10"/>
  <c r="CG396" i="10"/>
  <c r="CG394" i="10"/>
  <c r="CG392" i="10"/>
  <c r="CG390" i="10"/>
  <c r="CG388" i="10"/>
  <c r="CG458" i="10"/>
  <c r="CG402" i="10"/>
  <c r="CG367" i="10"/>
  <c r="CG365" i="10"/>
  <c r="CG363" i="10"/>
  <c r="CG361" i="10"/>
  <c r="CG359" i="10"/>
  <c r="CG357" i="10"/>
  <c r="CG405" i="10"/>
  <c r="CG385" i="10"/>
  <c r="CG383" i="10"/>
  <c r="CG381" i="10"/>
  <c r="CG379" i="10"/>
  <c r="CG377" i="10"/>
  <c r="CG375" i="10"/>
  <c r="CG373" i="10"/>
  <c r="CG371" i="10"/>
  <c r="CG369" i="10"/>
  <c r="CG397" i="10"/>
  <c r="CG389" i="10"/>
  <c r="CG348" i="10"/>
  <c r="CG337" i="10"/>
  <c r="CG335" i="10"/>
  <c r="CG333" i="10"/>
  <c r="CG301" i="10"/>
  <c r="CG341" i="10"/>
  <c r="CG339" i="10"/>
  <c r="CG326" i="10"/>
  <c r="CG309" i="10"/>
  <c r="CG307" i="10"/>
  <c r="CG305" i="10"/>
  <c r="CG395" i="10"/>
  <c r="CG356" i="10"/>
  <c r="CG354" i="10"/>
  <c r="CG352" i="10"/>
  <c r="CG315" i="10"/>
  <c r="CG313" i="10"/>
  <c r="CG311" i="10"/>
  <c r="CG330" i="10"/>
  <c r="CG321" i="10"/>
  <c r="CG319" i="10"/>
  <c r="CG294" i="10"/>
  <c r="CG393" i="10"/>
  <c r="CG347" i="10"/>
  <c r="CG336" i="10"/>
  <c r="CG334" i="10"/>
  <c r="CG302" i="10"/>
  <c r="CG300" i="10"/>
  <c r="CG298" i="10"/>
  <c r="CG342" i="10"/>
  <c r="CG340" i="10"/>
  <c r="CG325" i="10"/>
  <c r="CG308" i="10"/>
  <c r="CG306" i="10"/>
  <c r="CG304" i="10"/>
  <c r="CG399" i="10"/>
  <c r="CG391" i="10"/>
  <c r="CG353" i="10"/>
  <c r="CG351" i="10"/>
  <c r="CG344" i="10"/>
  <c r="CG316" i="10"/>
  <c r="CG314" i="10"/>
  <c r="CG312" i="10"/>
  <c r="CG318" i="10"/>
  <c r="CG282" i="10"/>
  <c r="CG280" i="10"/>
  <c r="CG278" i="10"/>
  <c r="CG276" i="10"/>
  <c r="CG274" i="10"/>
  <c r="CG272" i="10"/>
  <c r="CG299" i="10"/>
  <c r="CG255" i="10"/>
  <c r="CG253" i="10"/>
  <c r="CG251" i="10"/>
  <c r="CG249" i="10"/>
  <c r="CG247" i="10"/>
  <c r="CG245" i="10"/>
  <c r="CG243" i="10"/>
  <c r="CG241" i="10"/>
  <c r="CG331" i="10"/>
  <c r="CG288" i="10"/>
  <c r="CG286" i="10"/>
  <c r="CG259" i="10"/>
  <c r="CG257" i="10"/>
  <c r="CG292" i="10"/>
  <c r="CG269" i="10"/>
  <c r="CG267" i="10"/>
  <c r="CG265" i="10"/>
  <c r="CG263" i="10"/>
  <c r="CG329" i="10"/>
  <c r="CG322" i="10"/>
  <c r="CG281" i="10"/>
  <c r="CG279" i="10"/>
  <c r="CG277" i="10"/>
  <c r="CG275" i="10"/>
  <c r="CG273" i="10"/>
  <c r="CG295" i="10"/>
  <c r="CG254" i="10"/>
  <c r="CG252" i="10"/>
  <c r="CG250" i="10"/>
  <c r="CG248" i="10"/>
  <c r="CG246" i="10"/>
  <c r="CG244" i="10"/>
  <c r="CG242" i="10"/>
  <c r="CG240" i="10"/>
  <c r="CG320" i="10"/>
  <c r="CG297" i="10"/>
  <c r="CG289" i="10"/>
  <c r="CG287" i="10"/>
  <c r="CG285" i="10"/>
  <c r="CG260" i="10"/>
  <c r="CG258" i="10"/>
  <c r="CG234" i="10"/>
  <c r="CG232" i="10"/>
  <c r="CG230" i="10"/>
  <c r="CG228" i="10"/>
  <c r="CG224" i="10"/>
  <c r="CG219" i="10"/>
  <c r="CG217" i="10"/>
  <c r="CG191" i="10"/>
  <c r="CG184" i="10"/>
  <c r="CG182" i="10"/>
  <c r="CG163" i="10"/>
  <c r="CG161" i="10"/>
  <c r="CG144" i="10"/>
  <c r="CG142" i="10"/>
  <c r="CG119" i="10"/>
  <c r="CG264" i="10"/>
  <c r="CG196" i="10"/>
  <c r="CG169" i="10"/>
  <c r="CG167" i="10"/>
  <c r="CG127" i="10"/>
  <c r="CG125" i="10"/>
  <c r="CG123" i="10"/>
  <c r="CG204" i="10"/>
  <c r="CG202" i="10"/>
  <c r="CG200" i="10"/>
  <c r="CG189" i="10"/>
  <c r="CG173" i="10"/>
  <c r="CG154" i="10"/>
  <c r="CG152" i="10"/>
  <c r="CG150" i="10"/>
  <c r="CG148" i="10"/>
  <c r="CG137" i="10"/>
  <c r="CG135" i="10"/>
  <c r="CG133" i="10"/>
  <c r="CG131" i="10"/>
  <c r="CG129" i="10"/>
  <c r="CG270" i="10"/>
  <c r="CG262" i="10"/>
  <c r="CG225" i="10"/>
  <c r="CG222" i="10"/>
  <c r="CG214" i="10"/>
  <c r="CG212" i="10"/>
  <c r="CG210" i="10"/>
  <c r="CG208" i="10"/>
  <c r="CG206" i="10"/>
  <c r="CG192" i="10"/>
  <c r="CG179" i="10"/>
  <c r="CG177" i="10"/>
  <c r="CG175" i="10"/>
  <c r="CG158" i="10"/>
  <c r="CG156" i="10"/>
  <c r="CG293" i="10"/>
  <c r="CG233" i="10"/>
  <c r="CG231" i="10"/>
  <c r="CG227" i="10"/>
  <c r="CG220" i="10"/>
  <c r="CG218" i="10"/>
  <c r="CG187" i="10"/>
  <c r="CG183" i="10"/>
  <c r="CG268" i="10"/>
  <c r="CG239" i="10"/>
  <c r="CG235" i="10"/>
  <c r="CG223" i="10"/>
  <c r="CG197" i="10"/>
  <c r="CG190" i="10"/>
  <c r="CG170" i="10"/>
  <c r="CG168" i="10"/>
  <c r="CG166" i="10"/>
  <c r="CG126" i="10"/>
  <c r="CG124" i="10"/>
  <c r="CG122" i="10"/>
  <c r="CG291" i="10"/>
  <c r="CG238" i="10"/>
  <c r="CG237" i="10"/>
  <c r="CG203" i="10"/>
  <c r="CG201" i="10"/>
  <c r="CG199" i="10"/>
  <c r="CG172" i="10"/>
  <c r="CG153" i="10"/>
  <c r="CG151" i="10"/>
  <c r="CG149" i="10"/>
  <c r="CG138" i="10"/>
  <c r="CG136" i="10"/>
  <c r="CG134" i="10"/>
  <c r="CG132" i="10"/>
  <c r="CG130" i="10"/>
  <c r="CG188" i="10"/>
  <c r="CG159" i="10"/>
  <c r="CG145" i="10"/>
  <c r="CG92" i="10"/>
  <c r="CG90" i="10"/>
  <c r="CG77" i="10"/>
  <c r="CG75" i="10"/>
  <c r="CG69" i="10"/>
  <c r="CG65" i="10"/>
  <c r="CG57" i="10"/>
  <c r="CG48" i="10"/>
  <c r="CG35" i="10"/>
  <c r="CG34" i="10"/>
  <c r="CG33" i="10"/>
  <c r="CG32" i="10"/>
  <c r="CG31" i="10"/>
  <c r="CG30" i="10"/>
  <c r="CG29" i="10"/>
  <c r="CG211" i="10"/>
  <c r="CG178" i="10"/>
  <c r="CG116" i="10"/>
  <c r="CG115" i="10"/>
  <c r="CG114" i="10"/>
  <c r="CG96" i="10"/>
  <c r="CG81" i="10"/>
  <c r="CG79" i="10"/>
  <c r="CG63" i="10"/>
  <c r="CG62" i="10"/>
  <c r="CG61" i="10"/>
  <c r="CG60" i="10"/>
  <c r="CG59" i="10"/>
  <c r="CG56" i="10"/>
  <c r="CG47" i="10"/>
  <c r="CG44" i="10"/>
  <c r="CG43" i="10"/>
  <c r="CG42" i="10"/>
  <c r="CG41" i="10"/>
  <c r="CG40" i="10"/>
  <c r="CG39" i="10"/>
  <c r="CG38" i="10"/>
  <c r="CG37" i="10"/>
  <c r="CG20" i="10"/>
  <c r="CG100" i="10"/>
  <c r="CG85" i="10"/>
  <c r="CG83" i="10"/>
  <c r="CG67" i="10"/>
  <c r="CG55" i="10"/>
  <c r="CG209" i="10"/>
  <c r="CG176" i="10"/>
  <c r="CG164" i="10"/>
  <c r="CG106" i="10"/>
  <c r="CG104" i="10"/>
  <c r="CG70" i="10"/>
  <c r="CG54" i="10"/>
  <c r="CG266" i="10"/>
  <c r="CG141" i="10"/>
  <c r="CG108" i="10"/>
  <c r="CG93" i="10"/>
  <c r="CG91" i="10"/>
  <c r="CG89" i="10"/>
  <c r="CG76" i="10"/>
  <c r="CG53" i="10"/>
  <c r="CG215" i="10"/>
  <c r="CG207" i="10"/>
  <c r="CG118" i="10"/>
  <c r="CG97" i="10"/>
  <c r="CG95" i="10"/>
  <c r="CG80" i="10"/>
  <c r="CG68" i="10"/>
  <c r="CG51" i="10"/>
  <c r="CG157" i="10"/>
  <c r="CG143" i="10"/>
  <c r="CG117" i="10"/>
  <c r="CG101" i="10"/>
  <c r="CG99" i="10"/>
  <c r="CG86" i="10"/>
  <c r="CG84" i="10"/>
  <c r="CG71" i="10"/>
  <c r="CG50" i="10"/>
  <c r="CG21" i="10"/>
  <c r="CG109" i="10"/>
  <c r="CG73" i="10"/>
  <c r="CG25" i="10"/>
  <c r="CG8" i="10"/>
  <c r="CG110" i="10"/>
  <c r="CG66" i="10"/>
  <c r="CG24" i="10"/>
  <c r="CG14" i="10"/>
  <c r="CG111" i="10"/>
  <c r="CG23" i="10"/>
  <c r="CG12" i="10"/>
  <c r="CG213" i="10"/>
  <c r="CG19" i="10"/>
  <c r="CG10" i="10"/>
  <c r="CG15" i="10"/>
  <c r="CG103" i="10"/>
  <c r="CG9" i="10"/>
  <c r="CG180" i="10"/>
  <c r="CG120" i="10"/>
  <c r="CG105" i="10"/>
  <c r="CG49" i="10"/>
  <c r="CG18" i="10"/>
  <c r="CG13" i="10"/>
  <c r="CG11" i="10"/>
  <c r="CG27" i="10"/>
  <c r="CG26" i="10"/>
  <c r="BZ65" i="10"/>
  <c r="L39" i="2" s="1"/>
  <c r="BZ187" i="10"/>
  <c r="L33" i="2" s="1"/>
  <c r="CW864" i="10"/>
  <c r="CW862" i="10"/>
  <c r="CW874" i="10"/>
  <c r="CW872" i="10"/>
  <c r="CW870" i="10"/>
  <c r="CW873" i="10"/>
  <c r="CW871" i="10"/>
  <c r="CW869" i="10"/>
  <c r="CW868" i="10"/>
  <c r="CW861" i="10"/>
  <c r="CW856" i="10"/>
  <c r="CW858" i="10"/>
  <c r="CW851" i="10"/>
  <c r="CW854" i="10"/>
  <c r="CW863" i="10"/>
  <c r="CW852" i="10"/>
  <c r="CW865" i="10"/>
  <c r="CW860" i="10"/>
  <c r="CW859" i="10"/>
  <c r="CW855" i="10"/>
  <c r="CW867" i="10"/>
  <c r="CW853" i="10"/>
  <c r="CW837" i="10"/>
  <c r="CW850" i="10"/>
  <c r="CW849" i="10"/>
  <c r="CW847" i="10"/>
  <c r="CW845" i="10"/>
  <c r="CW843" i="10"/>
  <c r="CW841" i="10"/>
  <c r="CW838" i="10"/>
  <c r="CW846" i="10"/>
  <c r="CW844" i="10"/>
  <c r="CW842" i="10"/>
  <c r="CW836" i="10"/>
  <c r="CW828" i="10"/>
  <c r="CW834" i="10"/>
  <c r="CW832" i="10"/>
  <c r="CW840" i="10"/>
  <c r="CW835" i="10"/>
  <c r="CW833" i="10"/>
  <c r="CW824" i="10"/>
  <c r="CW822" i="10"/>
  <c r="CW826" i="10"/>
  <c r="CW823" i="10"/>
  <c r="CW825" i="10"/>
  <c r="CW811" i="10"/>
  <c r="CW829" i="10"/>
  <c r="CW827" i="10"/>
  <c r="CW819" i="10"/>
  <c r="CW817" i="10"/>
  <c r="CW815" i="10"/>
  <c r="CW813" i="10"/>
  <c r="CW831" i="10"/>
  <c r="CW820" i="10"/>
  <c r="CW818" i="10"/>
  <c r="CW816" i="10"/>
  <c r="CW814" i="10"/>
  <c r="CW810" i="10"/>
  <c r="CW806" i="10"/>
  <c r="CW804" i="10"/>
  <c r="CW801" i="10"/>
  <c r="CW799" i="10"/>
  <c r="CW797" i="10"/>
  <c r="CW807" i="10"/>
  <c r="CW808" i="10"/>
  <c r="CW805" i="10"/>
  <c r="CW794" i="10"/>
  <c r="CW771" i="10"/>
  <c r="CW769" i="10"/>
  <c r="CW809" i="10"/>
  <c r="CW796" i="10"/>
  <c r="CW792" i="10"/>
  <c r="CW790" i="10"/>
  <c r="CW788" i="10"/>
  <c r="CW777" i="10"/>
  <c r="CW775" i="10"/>
  <c r="CW781" i="10"/>
  <c r="CW800" i="10"/>
  <c r="CW793" i="10"/>
  <c r="CW791" i="10"/>
  <c r="CW789" i="10"/>
  <c r="CW787" i="10"/>
  <c r="CW776" i="10"/>
  <c r="CW774" i="10"/>
  <c r="CW795" i="10"/>
  <c r="CW782" i="10"/>
  <c r="CW780" i="10"/>
  <c r="CW798" i="10"/>
  <c r="CW770" i="10"/>
  <c r="CW763" i="10"/>
  <c r="CW785" i="10"/>
  <c r="CW772" i="10"/>
  <c r="CW746" i="10"/>
  <c r="CW744" i="10"/>
  <c r="CW768" i="10"/>
  <c r="CW756" i="10"/>
  <c r="CW754" i="10"/>
  <c r="CW752" i="10"/>
  <c r="CW750" i="10"/>
  <c r="CW748" i="10"/>
  <c r="CW767" i="10"/>
  <c r="CW760" i="10"/>
  <c r="CW758" i="10"/>
  <c r="CW766" i="10"/>
  <c r="CW745" i="10"/>
  <c r="CW759" i="10"/>
  <c r="CW755" i="10"/>
  <c r="CW742" i="10"/>
  <c r="CW740" i="10"/>
  <c r="CW738" i="10"/>
  <c r="CW736" i="10"/>
  <c r="CW734" i="10"/>
  <c r="CW749" i="10"/>
  <c r="CW741" i="10"/>
  <c r="CW739" i="10"/>
  <c r="CW737" i="10"/>
  <c r="CW735" i="10"/>
  <c r="CW753" i="10"/>
  <c r="CW762" i="10"/>
  <c r="CW731" i="10"/>
  <c r="CW728" i="10"/>
  <c r="CW726" i="10"/>
  <c r="CW724" i="10"/>
  <c r="CW722" i="10"/>
  <c r="CW720" i="10"/>
  <c r="CW718" i="10"/>
  <c r="CW733" i="10"/>
  <c r="CW764" i="10"/>
  <c r="CW732" i="10"/>
  <c r="CW730" i="10"/>
  <c r="CW751" i="10"/>
  <c r="CW729" i="10"/>
  <c r="CW727" i="10"/>
  <c r="CW725" i="10"/>
  <c r="CW723" i="10"/>
  <c r="CW721" i="10"/>
  <c r="CW719" i="10"/>
  <c r="CW717" i="10"/>
  <c r="CW715" i="10"/>
  <c r="CW714" i="10"/>
  <c r="CW743" i="10"/>
  <c r="CW711" i="10"/>
  <c r="CW709" i="10"/>
  <c r="CW707" i="10"/>
  <c r="CW705" i="10"/>
  <c r="CW703" i="10"/>
  <c r="CW701" i="10"/>
  <c r="CW699" i="10"/>
  <c r="CW716" i="10"/>
  <c r="CW710" i="10"/>
  <c r="CW702" i="10"/>
  <c r="CW689" i="10"/>
  <c r="CW687" i="10"/>
  <c r="CW685" i="10"/>
  <c r="CW683" i="10"/>
  <c r="CW681" i="10"/>
  <c r="CW679" i="10"/>
  <c r="CW713" i="10"/>
  <c r="CW704" i="10"/>
  <c r="CW697" i="10"/>
  <c r="CW676" i="10"/>
  <c r="CW674" i="10"/>
  <c r="CW672" i="10"/>
  <c r="CW712" i="10"/>
  <c r="CW708" i="10"/>
  <c r="CW700" i="10"/>
  <c r="CW696" i="10"/>
  <c r="CW677" i="10"/>
  <c r="CW675" i="10"/>
  <c r="CW684" i="10"/>
  <c r="CW673" i="10"/>
  <c r="CW647" i="10"/>
  <c r="CW706" i="10"/>
  <c r="CW698" i="10"/>
  <c r="CW694" i="10"/>
  <c r="CW686" i="10"/>
  <c r="CW669" i="10"/>
  <c r="CW667" i="10"/>
  <c r="CW665" i="10"/>
  <c r="CW663" i="10"/>
  <c r="CW661" i="10"/>
  <c r="CW659" i="10"/>
  <c r="CW657" i="10"/>
  <c r="CW655" i="10"/>
  <c r="CW671" i="10"/>
  <c r="CW693" i="10"/>
  <c r="CW690" i="10"/>
  <c r="CW682" i="10"/>
  <c r="CW670" i="10"/>
  <c r="CW668" i="10"/>
  <c r="CW666" i="10"/>
  <c r="CW664" i="10"/>
  <c r="CW662" i="10"/>
  <c r="CW660" i="10"/>
  <c r="CW658" i="10"/>
  <c r="CW656" i="10"/>
  <c r="CW654" i="10"/>
  <c r="CW635" i="10"/>
  <c r="CW633" i="10"/>
  <c r="CW688" i="10"/>
  <c r="CW680" i="10"/>
  <c r="CW645" i="10"/>
  <c r="CW643" i="10"/>
  <c r="CW641" i="10"/>
  <c r="CW639" i="10"/>
  <c r="CW637" i="10"/>
  <c r="CW650" i="10"/>
  <c r="CW649" i="10"/>
  <c r="CW652" i="10"/>
  <c r="CW630" i="10"/>
  <c r="CW692" i="10"/>
  <c r="CW653" i="10"/>
  <c r="CW646" i="10"/>
  <c r="CW631" i="10"/>
  <c r="CW651" i="10"/>
  <c r="CW634" i="10"/>
  <c r="CW622" i="10"/>
  <c r="CW620" i="10"/>
  <c r="CW618" i="10"/>
  <c r="CW638" i="10"/>
  <c r="CW626" i="10"/>
  <c r="CW605" i="10"/>
  <c r="CW603" i="10"/>
  <c r="CW625" i="10"/>
  <c r="CW640" i="10"/>
  <c r="CW615" i="10"/>
  <c r="CW613" i="10"/>
  <c r="CW611" i="10"/>
  <c r="CW609" i="10"/>
  <c r="CW621" i="10"/>
  <c r="CW619" i="10"/>
  <c r="CW617" i="10"/>
  <c r="CW642" i="10"/>
  <c r="CW627" i="10"/>
  <c r="CW606" i="10"/>
  <c r="CW604" i="10"/>
  <c r="CW602" i="10"/>
  <c r="CW612" i="10"/>
  <c r="CW590" i="10"/>
  <c r="CW588" i="10"/>
  <c r="CW555" i="10"/>
  <c r="CW600" i="10"/>
  <c r="CW598" i="10"/>
  <c r="CW596" i="10"/>
  <c r="CW594" i="10"/>
  <c r="CW592" i="10"/>
  <c r="CW559" i="10"/>
  <c r="CW695" i="10"/>
  <c r="CW614" i="10"/>
  <c r="CW585" i="10"/>
  <c r="CW583" i="10"/>
  <c r="CW581" i="10"/>
  <c r="CW579" i="10"/>
  <c r="CW577" i="10"/>
  <c r="CW575" i="10"/>
  <c r="CW573" i="10"/>
  <c r="CW571" i="10"/>
  <c r="CW569" i="10"/>
  <c r="CW567" i="10"/>
  <c r="CW565" i="10"/>
  <c r="CW563" i="10"/>
  <c r="CW561" i="10"/>
  <c r="CW548" i="10"/>
  <c r="CW644" i="10"/>
  <c r="CW601" i="10"/>
  <c r="CW552" i="10"/>
  <c r="CW550" i="10"/>
  <c r="CW628" i="10"/>
  <c r="CW589" i="10"/>
  <c r="CW599" i="10"/>
  <c r="CW597" i="10"/>
  <c r="CW595" i="10"/>
  <c r="CW593" i="10"/>
  <c r="CW558" i="10"/>
  <c r="CW610" i="10"/>
  <c r="CW584" i="10"/>
  <c r="CW582" i="10"/>
  <c r="CW580" i="10"/>
  <c r="CW578" i="10"/>
  <c r="CW576" i="10"/>
  <c r="CW574" i="10"/>
  <c r="CW572" i="10"/>
  <c r="CW570" i="10"/>
  <c r="CW568" i="10"/>
  <c r="CW566" i="10"/>
  <c r="CW564" i="10"/>
  <c r="CW562" i="10"/>
  <c r="CW556" i="10"/>
  <c r="CW551" i="10"/>
  <c r="CW546" i="10"/>
  <c r="CW543" i="10"/>
  <c r="CW541" i="10"/>
  <c r="CW539" i="10"/>
  <c r="CW537" i="10"/>
  <c r="CW535" i="10"/>
  <c r="CW533" i="10"/>
  <c r="CW531" i="10"/>
  <c r="CW529" i="10"/>
  <c r="CW527" i="10"/>
  <c r="CW525" i="10"/>
  <c r="CW521" i="10"/>
  <c r="CW517" i="10"/>
  <c r="CW515" i="10"/>
  <c r="CW513" i="10"/>
  <c r="CW511" i="10"/>
  <c r="CW509" i="10"/>
  <c r="CW505" i="10"/>
  <c r="CW503" i="10"/>
  <c r="CW547" i="10"/>
  <c r="CW554" i="10"/>
  <c r="CW542" i="10"/>
  <c r="CW534" i="10"/>
  <c r="CW496" i="10"/>
  <c r="CW491" i="10"/>
  <c r="CW489" i="10"/>
  <c r="CW487" i="10"/>
  <c r="CW485" i="10"/>
  <c r="CW483" i="10"/>
  <c r="CW481" i="10"/>
  <c r="CW479" i="10"/>
  <c r="CW477" i="10"/>
  <c r="CW475" i="10"/>
  <c r="CW473" i="10"/>
  <c r="CW471" i="10"/>
  <c r="CW469" i="10"/>
  <c r="CW467" i="10"/>
  <c r="CW465" i="10"/>
  <c r="CW463" i="10"/>
  <c r="CW461" i="10"/>
  <c r="CW518" i="10"/>
  <c r="CW510" i="10"/>
  <c r="CW495" i="10"/>
  <c r="CW540" i="10"/>
  <c r="CW532" i="10"/>
  <c r="CW522" i="10"/>
  <c r="CW492" i="10"/>
  <c r="CW526" i="10"/>
  <c r="CW516" i="10"/>
  <c r="CW508" i="10"/>
  <c r="CW499" i="10"/>
  <c r="CW538" i="10"/>
  <c r="CW530" i="10"/>
  <c r="CW520" i="10"/>
  <c r="CW500" i="10"/>
  <c r="CW493" i="10"/>
  <c r="CW490" i="10"/>
  <c r="CW488" i="10"/>
  <c r="CW486" i="10"/>
  <c r="CW484" i="10"/>
  <c r="CW482" i="10"/>
  <c r="CW480" i="10"/>
  <c r="CW478" i="10"/>
  <c r="CW476" i="10"/>
  <c r="CW474" i="10"/>
  <c r="CW472" i="10"/>
  <c r="CW470" i="10"/>
  <c r="CW468" i="10"/>
  <c r="CW466" i="10"/>
  <c r="CW464" i="10"/>
  <c r="CW462" i="10"/>
  <c r="CW524" i="10"/>
  <c r="CW514" i="10"/>
  <c r="CW504" i="10"/>
  <c r="CW501" i="10"/>
  <c r="CW544" i="10"/>
  <c r="CW536" i="10"/>
  <c r="CW497" i="10"/>
  <c r="CW453" i="10"/>
  <c r="CW416" i="10"/>
  <c r="CW414" i="10"/>
  <c r="CW412" i="10"/>
  <c r="CW410" i="10"/>
  <c r="CW498" i="10"/>
  <c r="CW460" i="10"/>
  <c r="CW451" i="10"/>
  <c r="CW432" i="10"/>
  <c r="CW430" i="10"/>
  <c r="CW428" i="10"/>
  <c r="CW426" i="10"/>
  <c r="CW424" i="10"/>
  <c r="CW422" i="10"/>
  <c r="CW420" i="10"/>
  <c r="CW418" i="10"/>
  <c r="CW455" i="10"/>
  <c r="CW448" i="10"/>
  <c r="CW446" i="10"/>
  <c r="CW444" i="10"/>
  <c r="CW442" i="10"/>
  <c r="CW440" i="10"/>
  <c r="CW438" i="10"/>
  <c r="CW436" i="10"/>
  <c r="CW434" i="10"/>
  <c r="CW454" i="10"/>
  <c r="CW452" i="10"/>
  <c r="CW407" i="10"/>
  <c r="CW457" i="10"/>
  <c r="CW415" i="10"/>
  <c r="CW413" i="10"/>
  <c r="CW411" i="10"/>
  <c r="CW502" i="10"/>
  <c r="CW456" i="10"/>
  <c r="CW431" i="10"/>
  <c r="CW429" i="10"/>
  <c r="CW427" i="10"/>
  <c r="CW425" i="10"/>
  <c r="CW423" i="10"/>
  <c r="CW421" i="10"/>
  <c r="CW419" i="10"/>
  <c r="CW459" i="10"/>
  <c r="CW450" i="10"/>
  <c r="CW447" i="10"/>
  <c r="CW445" i="10"/>
  <c r="CW443" i="10"/>
  <c r="CW441" i="10"/>
  <c r="CW439" i="10"/>
  <c r="CW437" i="10"/>
  <c r="CW435" i="10"/>
  <c r="CW512" i="10"/>
  <c r="CW405" i="10"/>
  <c r="CW366" i="10"/>
  <c r="CW364" i="10"/>
  <c r="CW362" i="10"/>
  <c r="CW360" i="10"/>
  <c r="CW358" i="10"/>
  <c r="CW386" i="10"/>
  <c r="CW384" i="10"/>
  <c r="CW382" i="10"/>
  <c r="CW380" i="10"/>
  <c r="CW378" i="10"/>
  <c r="CW376" i="10"/>
  <c r="CW374" i="10"/>
  <c r="CW372" i="10"/>
  <c r="CW370" i="10"/>
  <c r="CW458" i="10"/>
  <c r="CW400" i="10"/>
  <c r="CW398" i="10"/>
  <c r="CW396" i="10"/>
  <c r="CW394" i="10"/>
  <c r="CW392" i="10"/>
  <c r="CW390" i="10"/>
  <c r="CW388" i="10"/>
  <c r="CW408" i="10"/>
  <c r="CW403" i="10"/>
  <c r="CW402" i="10"/>
  <c r="CW404" i="10"/>
  <c r="CW367" i="10"/>
  <c r="CW365" i="10"/>
  <c r="CW363" i="10"/>
  <c r="CW361" i="10"/>
  <c r="CW359" i="10"/>
  <c r="CW357" i="10"/>
  <c r="CW385" i="10"/>
  <c r="CW383" i="10"/>
  <c r="CW381" i="10"/>
  <c r="CW379" i="10"/>
  <c r="CW377" i="10"/>
  <c r="CW375" i="10"/>
  <c r="CW373" i="10"/>
  <c r="CW371" i="10"/>
  <c r="CW369" i="10"/>
  <c r="CW395" i="10"/>
  <c r="CW348" i="10"/>
  <c r="CW337" i="10"/>
  <c r="CW335" i="10"/>
  <c r="CW333" i="10"/>
  <c r="CW301" i="10"/>
  <c r="CW341" i="10"/>
  <c r="CW339" i="10"/>
  <c r="CW326" i="10"/>
  <c r="CW309" i="10"/>
  <c r="CW307" i="10"/>
  <c r="CW305" i="10"/>
  <c r="CW393" i="10"/>
  <c r="CW352" i="10"/>
  <c r="CW315" i="10"/>
  <c r="CW313" i="10"/>
  <c r="CW311" i="10"/>
  <c r="CW330" i="10"/>
  <c r="CW321" i="10"/>
  <c r="CW319" i="10"/>
  <c r="CW294" i="10"/>
  <c r="CW399" i="10"/>
  <c r="CW391" i="10"/>
  <c r="CW356" i="10"/>
  <c r="CW354" i="10"/>
  <c r="CW347" i="10"/>
  <c r="CW336" i="10"/>
  <c r="CW334" i="10"/>
  <c r="CW302" i="10"/>
  <c r="CW300" i="10"/>
  <c r="CW298" i="10"/>
  <c r="CW342" i="10"/>
  <c r="CW340" i="10"/>
  <c r="CW325" i="10"/>
  <c r="CW308" i="10"/>
  <c r="CW306" i="10"/>
  <c r="CW304" i="10"/>
  <c r="CW397" i="10"/>
  <c r="CW389" i="10"/>
  <c r="CW353" i="10"/>
  <c r="CW351" i="10"/>
  <c r="CW344" i="10"/>
  <c r="CW316" i="10"/>
  <c r="CW314" i="10"/>
  <c r="CW312" i="10"/>
  <c r="CW331" i="10"/>
  <c r="CW282" i="10"/>
  <c r="CW280" i="10"/>
  <c r="CW278" i="10"/>
  <c r="CW276" i="10"/>
  <c r="CW274" i="10"/>
  <c r="CW272" i="10"/>
  <c r="CW255" i="10"/>
  <c r="CW253" i="10"/>
  <c r="CW251" i="10"/>
  <c r="CW249" i="10"/>
  <c r="CW247" i="10"/>
  <c r="CW245" i="10"/>
  <c r="CW243" i="10"/>
  <c r="CW241" i="10"/>
  <c r="CW329" i="10"/>
  <c r="CW322" i="10"/>
  <c r="CW288" i="10"/>
  <c r="CW286" i="10"/>
  <c r="CW259" i="10"/>
  <c r="CW257" i="10"/>
  <c r="CW406" i="10"/>
  <c r="CW299" i="10"/>
  <c r="CW292" i="10"/>
  <c r="CW269" i="10"/>
  <c r="CW267" i="10"/>
  <c r="CW265" i="10"/>
  <c r="CW263" i="10"/>
  <c r="CW320" i="10"/>
  <c r="CW281" i="10"/>
  <c r="CW279" i="10"/>
  <c r="CW277" i="10"/>
  <c r="CW275" i="10"/>
  <c r="CW273" i="10"/>
  <c r="CW494" i="10"/>
  <c r="CW295" i="10"/>
  <c r="CW254" i="10"/>
  <c r="CW252" i="10"/>
  <c r="CW250" i="10"/>
  <c r="CW248" i="10"/>
  <c r="CW246" i="10"/>
  <c r="CW244" i="10"/>
  <c r="CW242" i="10"/>
  <c r="CW240" i="10"/>
  <c r="CW318" i="10"/>
  <c r="CW297" i="10"/>
  <c r="CW289" i="10"/>
  <c r="CW287" i="10"/>
  <c r="CW285" i="10"/>
  <c r="CW260" i="10"/>
  <c r="CW258" i="10"/>
  <c r="CW234" i="10"/>
  <c r="CW232" i="10"/>
  <c r="CW230" i="10"/>
  <c r="CW228" i="10"/>
  <c r="CW224" i="10"/>
  <c r="CW219" i="10"/>
  <c r="CW217" i="10"/>
  <c r="CW191" i="10"/>
  <c r="CW184" i="10"/>
  <c r="CW182" i="10"/>
  <c r="CW163" i="10"/>
  <c r="CW161" i="10"/>
  <c r="CW144" i="10"/>
  <c r="CW142" i="10"/>
  <c r="CW119" i="10"/>
  <c r="CW270" i="10"/>
  <c r="CW262" i="10"/>
  <c r="CW196" i="10"/>
  <c r="CW169" i="10"/>
  <c r="CW167" i="10"/>
  <c r="CW127" i="10"/>
  <c r="CW125" i="10"/>
  <c r="CW123" i="10"/>
  <c r="CW293" i="10"/>
  <c r="CW237" i="10"/>
  <c r="CW204" i="10"/>
  <c r="CW202" i="10"/>
  <c r="CW200" i="10"/>
  <c r="CW189" i="10"/>
  <c r="CW173" i="10"/>
  <c r="CW154" i="10"/>
  <c r="CW152" i="10"/>
  <c r="CW150" i="10"/>
  <c r="CW148" i="10"/>
  <c r="CW137" i="10"/>
  <c r="CW135" i="10"/>
  <c r="CW133" i="10"/>
  <c r="CW131" i="10"/>
  <c r="CW129" i="10"/>
  <c r="CW268" i="10"/>
  <c r="CW225" i="10"/>
  <c r="CW222" i="10"/>
  <c r="CW214" i="10"/>
  <c r="CW212" i="10"/>
  <c r="CW210" i="10"/>
  <c r="CW208" i="10"/>
  <c r="CW206" i="10"/>
  <c r="CW192" i="10"/>
  <c r="CW179" i="10"/>
  <c r="CW177" i="10"/>
  <c r="CW175" i="10"/>
  <c r="CW158" i="10"/>
  <c r="CW156" i="10"/>
  <c r="CW291" i="10"/>
  <c r="CW239" i="10"/>
  <c r="CW238" i="10"/>
  <c r="CW233" i="10"/>
  <c r="CW231" i="10"/>
  <c r="CW227" i="10"/>
  <c r="CW220" i="10"/>
  <c r="CW218" i="10"/>
  <c r="CW187" i="10"/>
  <c r="CW183" i="10"/>
  <c r="CW266" i="10"/>
  <c r="CW223" i="10"/>
  <c r="CW197" i="10"/>
  <c r="CW190" i="10"/>
  <c r="CW170" i="10"/>
  <c r="CW168" i="10"/>
  <c r="CW166" i="10"/>
  <c r="CW126" i="10"/>
  <c r="CW124" i="10"/>
  <c r="CW122" i="10"/>
  <c r="CW203" i="10"/>
  <c r="CW201" i="10"/>
  <c r="CW199" i="10"/>
  <c r="CW172" i="10"/>
  <c r="CW153" i="10"/>
  <c r="CW151" i="10"/>
  <c r="CW149" i="10"/>
  <c r="CW138" i="10"/>
  <c r="CW136" i="10"/>
  <c r="CW134" i="10"/>
  <c r="CW132" i="10"/>
  <c r="CW130" i="10"/>
  <c r="CW141" i="10"/>
  <c r="CW92" i="10"/>
  <c r="CW90" i="10"/>
  <c r="CW77" i="10"/>
  <c r="CW75" i="10"/>
  <c r="CW69" i="10"/>
  <c r="CW65" i="10"/>
  <c r="CW57" i="10"/>
  <c r="CW48" i="10"/>
  <c r="CW35" i="10"/>
  <c r="CW34" i="10"/>
  <c r="CW33" i="10"/>
  <c r="CW32" i="10"/>
  <c r="CW31" i="10"/>
  <c r="CW30" i="10"/>
  <c r="CW29" i="10"/>
  <c r="CW209" i="10"/>
  <c r="CW176" i="10"/>
  <c r="CW96" i="10"/>
  <c r="CW81" i="10"/>
  <c r="CW79" i="10"/>
  <c r="CW63" i="10"/>
  <c r="CW62" i="10"/>
  <c r="CW61" i="10"/>
  <c r="CW60" i="10"/>
  <c r="CW59" i="10"/>
  <c r="CW56" i="10"/>
  <c r="CW47" i="10"/>
  <c r="CW44" i="10"/>
  <c r="CW43" i="10"/>
  <c r="CW42" i="10"/>
  <c r="CW41" i="10"/>
  <c r="CW40" i="10"/>
  <c r="CW39" i="10"/>
  <c r="CW38" i="10"/>
  <c r="CW37" i="10"/>
  <c r="CW20" i="10"/>
  <c r="CW157" i="10"/>
  <c r="CW143" i="10"/>
  <c r="CW100" i="10"/>
  <c r="CW85" i="10"/>
  <c r="CW83" i="10"/>
  <c r="CW67" i="10"/>
  <c r="CW55" i="10"/>
  <c r="CW215" i="10"/>
  <c r="CW207" i="10"/>
  <c r="CW120" i="10"/>
  <c r="CW111" i="10"/>
  <c r="CW110" i="10"/>
  <c r="CW109" i="10"/>
  <c r="CW106" i="10"/>
  <c r="CW104" i="10"/>
  <c r="CW70" i="10"/>
  <c r="CW54" i="10"/>
  <c r="CW264" i="10"/>
  <c r="CW159" i="10"/>
  <c r="CW145" i="10"/>
  <c r="CW117" i="10"/>
  <c r="CW108" i="10"/>
  <c r="CW93" i="10"/>
  <c r="CW91" i="10"/>
  <c r="CW89" i="10"/>
  <c r="CW76" i="10"/>
  <c r="CW53" i="10"/>
  <c r="CW213" i="10"/>
  <c r="CW180" i="10"/>
  <c r="CW116" i="10"/>
  <c r="CW115" i="10"/>
  <c r="CW114" i="10"/>
  <c r="CW97" i="10"/>
  <c r="CW95" i="10"/>
  <c r="CW80" i="10"/>
  <c r="CW68" i="10"/>
  <c r="CW51" i="10"/>
  <c r="CW235" i="10"/>
  <c r="CW188" i="10"/>
  <c r="CW101" i="10"/>
  <c r="CW99" i="10"/>
  <c r="CW86" i="10"/>
  <c r="CW84" i="10"/>
  <c r="CW71" i="10"/>
  <c r="CW50" i="10"/>
  <c r="CW21" i="10"/>
  <c r="CW23" i="10"/>
  <c r="CW11" i="10"/>
  <c r="CW19" i="10"/>
  <c r="CW18" i="10"/>
  <c r="CW9" i="10"/>
  <c r="CW8" i="10"/>
  <c r="CW211" i="10"/>
  <c r="CW105" i="10"/>
  <c r="CW49" i="10"/>
  <c r="CW14" i="10"/>
  <c r="CW27" i="10"/>
  <c r="CW12" i="10"/>
  <c r="CW118" i="10"/>
  <c r="CW66" i="10"/>
  <c r="CW178" i="10"/>
  <c r="CW164" i="10"/>
  <c r="CW103" i="10"/>
  <c r="CW26" i="10"/>
  <c r="CW10" i="10"/>
  <c r="CW73" i="10"/>
  <c r="CW25" i="10"/>
  <c r="CW15" i="10"/>
  <c r="CW24" i="10"/>
  <c r="CW13" i="10"/>
  <c r="CR874" i="10"/>
  <c r="CR872" i="10"/>
  <c r="CR870" i="10"/>
  <c r="CR868" i="10"/>
  <c r="CY868" i="10" s="1"/>
  <c r="CR873" i="10"/>
  <c r="CR871" i="10"/>
  <c r="CR869" i="10"/>
  <c r="CR867" i="10"/>
  <c r="CR863" i="10"/>
  <c r="CR860" i="10"/>
  <c r="CR852" i="10"/>
  <c r="CR864" i="10"/>
  <c r="CR859" i="10"/>
  <c r="CR855" i="10"/>
  <c r="CR862" i="10"/>
  <c r="CR861" i="10"/>
  <c r="CR853" i="10"/>
  <c r="CR856" i="10"/>
  <c r="CR858" i="10"/>
  <c r="CR865" i="10"/>
  <c r="CR854" i="10"/>
  <c r="CR838" i="10"/>
  <c r="CR846" i="10"/>
  <c r="CR844" i="10"/>
  <c r="CR842" i="10"/>
  <c r="CR840" i="10"/>
  <c r="CR851" i="10"/>
  <c r="CR850" i="10"/>
  <c r="CR849" i="10"/>
  <c r="CR847" i="10"/>
  <c r="CR845" i="10"/>
  <c r="CR843" i="10"/>
  <c r="CR841" i="10"/>
  <c r="CR834" i="10"/>
  <c r="CR832" i="10"/>
  <c r="CR837" i="10"/>
  <c r="CR835" i="10"/>
  <c r="CR833" i="10"/>
  <c r="CR831" i="10"/>
  <c r="CR836" i="10"/>
  <c r="CR819" i="10"/>
  <c r="CR817" i="10"/>
  <c r="CR815" i="10"/>
  <c r="CR813" i="10"/>
  <c r="CR829" i="10"/>
  <c r="CR825" i="10"/>
  <c r="CR824" i="10"/>
  <c r="CR822" i="10"/>
  <c r="CR814" i="10"/>
  <c r="CR826" i="10"/>
  <c r="CR805" i="10"/>
  <c r="CR816" i="10"/>
  <c r="CY816" i="10" s="1"/>
  <c r="CR808" i="10"/>
  <c r="CR807" i="10"/>
  <c r="CR828" i="10"/>
  <c r="CR810" i="10"/>
  <c r="CR809" i="10"/>
  <c r="CR800" i="10"/>
  <c r="CR798" i="10"/>
  <c r="CR827" i="10"/>
  <c r="CR811" i="10"/>
  <c r="CR806" i="10"/>
  <c r="CR804" i="10"/>
  <c r="CR801" i="10"/>
  <c r="CR799" i="10"/>
  <c r="CR820" i="10"/>
  <c r="CR781" i="10"/>
  <c r="CR785" i="10"/>
  <c r="CR772" i="10"/>
  <c r="CR770" i="10"/>
  <c r="CR768" i="10"/>
  <c r="CR793" i="10"/>
  <c r="CR791" i="10"/>
  <c r="CR789" i="10"/>
  <c r="CR787" i="10"/>
  <c r="CR776" i="10"/>
  <c r="CY776" i="10" s="1"/>
  <c r="CR774" i="10"/>
  <c r="CR818" i="10"/>
  <c r="CY818" i="10" s="1"/>
  <c r="CR771" i="10"/>
  <c r="CR769" i="10"/>
  <c r="CR797" i="10"/>
  <c r="CR796" i="10"/>
  <c r="CR794" i="10"/>
  <c r="CR760" i="10"/>
  <c r="CR758" i="10"/>
  <c r="CR823" i="10"/>
  <c r="CR782" i="10"/>
  <c r="CR764" i="10"/>
  <c r="CR762" i="10"/>
  <c r="CR788" i="10"/>
  <c r="CR775" i="10"/>
  <c r="CR766" i="10"/>
  <c r="CR745" i="10"/>
  <c r="CR755" i="10"/>
  <c r="CR753" i="10"/>
  <c r="CR751" i="10"/>
  <c r="CR749" i="10"/>
  <c r="CR763" i="10"/>
  <c r="CR780" i="10"/>
  <c r="CR756" i="10"/>
  <c r="CR754" i="10"/>
  <c r="CR752" i="10"/>
  <c r="CY752" i="10" s="1"/>
  <c r="CR750" i="10"/>
  <c r="CR748" i="10"/>
  <c r="CR746" i="10"/>
  <c r="CR790" i="10"/>
  <c r="CR767" i="10"/>
  <c r="CR759" i="10"/>
  <c r="CR743" i="10"/>
  <c r="CR741" i="10"/>
  <c r="CR739" i="10"/>
  <c r="CR737" i="10"/>
  <c r="CR735" i="10"/>
  <c r="CR733" i="10"/>
  <c r="CR731" i="10"/>
  <c r="CR795" i="10"/>
  <c r="CR744" i="10"/>
  <c r="CR792" i="10"/>
  <c r="CR736" i="10"/>
  <c r="CR730" i="10"/>
  <c r="CR738" i="10"/>
  <c r="CR777" i="10"/>
  <c r="CR740" i="10"/>
  <c r="CR729" i="10"/>
  <c r="CR727" i="10"/>
  <c r="CR725" i="10"/>
  <c r="CR723" i="10"/>
  <c r="CR721" i="10"/>
  <c r="CR719" i="10"/>
  <c r="CR717" i="10"/>
  <c r="CR715" i="10"/>
  <c r="CR713" i="10"/>
  <c r="CR742" i="10"/>
  <c r="CR734" i="10"/>
  <c r="CR728" i="10"/>
  <c r="CR712" i="10"/>
  <c r="CR732" i="10"/>
  <c r="CR718" i="10"/>
  <c r="CR714" i="10"/>
  <c r="CR710" i="10"/>
  <c r="CR708" i="10"/>
  <c r="CR706" i="10"/>
  <c r="CR704" i="10"/>
  <c r="CR702" i="10"/>
  <c r="CR700" i="10"/>
  <c r="CR698" i="10"/>
  <c r="CR720" i="10"/>
  <c r="CR722" i="10"/>
  <c r="CR724" i="10"/>
  <c r="CR694" i="10"/>
  <c r="CY694" i="10" s="1"/>
  <c r="CR676" i="10"/>
  <c r="CR709" i="10"/>
  <c r="CR701" i="10"/>
  <c r="CR695" i="10"/>
  <c r="CR690" i="10"/>
  <c r="CR688" i="10"/>
  <c r="CR686" i="10"/>
  <c r="CR684" i="10"/>
  <c r="CR682" i="10"/>
  <c r="CR680" i="10"/>
  <c r="CR696" i="10"/>
  <c r="CR693" i="10"/>
  <c r="CR692" i="10"/>
  <c r="CR726" i="10"/>
  <c r="CR711" i="10"/>
  <c r="CR703" i="10"/>
  <c r="CR707" i="10"/>
  <c r="CR699" i="10"/>
  <c r="CR674" i="10"/>
  <c r="CR672" i="10"/>
  <c r="CR683" i="10"/>
  <c r="CR705" i="10"/>
  <c r="CR697" i="10"/>
  <c r="CR673" i="10"/>
  <c r="CR685" i="10"/>
  <c r="CR670" i="10"/>
  <c r="CR668" i="10"/>
  <c r="CR666" i="10"/>
  <c r="CR664" i="10"/>
  <c r="CR662" i="10"/>
  <c r="CR660" i="10"/>
  <c r="CR658" i="10"/>
  <c r="CR656" i="10"/>
  <c r="CR654" i="10"/>
  <c r="CR652" i="10"/>
  <c r="CR650" i="10"/>
  <c r="CR675" i="10"/>
  <c r="CR689" i="10"/>
  <c r="CR681" i="10"/>
  <c r="CR677" i="10"/>
  <c r="CR671" i="10"/>
  <c r="CR669" i="10"/>
  <c r="CR667" i="10"/>
  <c r="CR665" i="10"/>
  <c r="CR663" i="10"/>
  <c r="CR661" i="10"/>
  <c r="CR659" i="10"/>
  <c r="CR657" i="10"/>
  <c r="CR655" i="10"/>
  <c r="CR653" i="10"/>
  <c r="CR651" i="10"/>
  <c r="CR630" i="10"/>
  <c r="CR687" i="10"/>
  <c r="CR679" i="10"/>
  <c r="CR647" i="10"/>
  <c r="CR634" i="10"/>
  <c r="CR646" i="10"/>
  <c r="CR644" i="10"/>
  <c r="CR642" i="10"/>
  <c r="CR640" i="10"/>
  <c r="CR638" i="10"/>
  <c r="CR628" i="10"/>
  <c r="CR626" i="10"/>
  <c r="CR645" i="10"/>
  <c r="CR643" i="10"/>
  <c r="CR641" i="10"/>
  <c r="CR639" i="10"/>
  <c r="CR637" i="10"/>
  <c r="CR627" i="10"/>
  <c r="CR649" i="10"/>
  <c r="CR615" i="10"/>
  <c r="CR613" i="10"/>
  <c r="CR611" i="10"/>
  <c r="CR609" i="10"/>
  <c r="CR633" i="10"/>
  <c r="CR621" i="10"/>
  <c r="CR619" i="10"/>
  <c r="CR617" i="10"/>
  <c r="CR716" i="10"/>
  <c r="CR606" i="10"/>
  <c r="CR604" i="10"/>
  <c r="CR602" i="10"/>
  <c r="CR635" i="10"/>
  <c r="CR631" i="10"/>
  <c r="CR614" i="10"/>
  <c r="CR612" i="10"/>
  <c r="CR610" i="10"/>
  <c r="CR625" i="10"/>
  <c r="CR622" i="10"/>
  <c r="CR620" i="10"/>
  <c r="CR618" i="10"/>
  <c r="CR552" i="10"/>
  <c r="CR550" i="10"/>
  <c r="CR603" i="10"/>
  <c r="CR589" i="10"/>
  <c r="CR556" i="10"/>
  <c r="CR554" i="10"/>
  <c r="CR605" i="10"/>
  <c r="CR599" i="10"/>
  <c r="CR597" i="10"/>
  <c r="CR595" i="10"/>
  <c r="CR593" i="10"/>
  <c r="CR558" i="10"/>
  <c r="CR584" i="10"/>
  <c r="CR582" i="10"/>
  <c r="CR580" i="10"/>
  <c r="CR578" i="10"/>
  <c r="CY578" i="10" s="1"/>
  <c r="CR576" i="10"/>
  <c r="CR574" i="10"/>
  <c r="CR572" i="10"/>
  <c r="CR570" i="10"/>
  <c r="CR568" i="10"/>
  <c r="CR566" i="10"/>
  <c r="CR564" i="10"/>
  <c r="CR562" i="10"/>
  <c r="CY562" i="10" s="1"/>
  <c r="CR590" i="10"/>
  <c r="CR588" i="10"/>
  <c r="CR555" i="10"/>
  <c r="CY555" i="10" s="1"/>
  <c r="CR601" i="10"/>
  <c r="CR600" i="10"/>
  <c r="CR598" i="10"/>
  <c r="CR596" i="10"/>
  <c r="CR594" i="10"/>
  <c r="CR592" i="10"/>
  <c r="CR559" i="10"/>
  <c r="CR546" i="10"/>
  <c r="CR543" i="10"/>
  <c r="CR541" i="10"/>
  <c r="CR539" i="10"/>
  <c r="CY539" i="10" s="1"/>
  <c r="CR537" i="10"/>
  <c r="CR535" i="10"/>
  <c r="CR533" i="10"/>
  <c r="CR531" i="10"/>
  <c r="CR529" i="10"/>
  <c r="CR527" i="10"/>
  <c r="CR525" i="10"/>
  <c r="CR521" i="10"/>
  <c r="CR517" i="10"/>
  <c r="CR515" i="10"/>
  <c r="CR513" i="10"/>
  <c r="CR511" i="10"/>
  <c r="CR509" i="10"/>
  <c r="CR505" i="10"/>
  <c r="CR503" i="10"/>
  <c r="CR501" i="10"/>
  <c r="CR499" i="10"/>
  <c r="CR579" i="10"/>
  <c r="CR571" i="10"/>
  <c r="CR563" i="10"/>
  <c r="CR551" i="10"/>
  <c r="CR548" i="10"/>
  <c r="CR585" i="10"/>
  <c r="CY585" i="10" s="1"/>
  <c r="CR577" i="10"/>
  <c r="CR569" i="10"/>
  <c r="CR561" i="10"/>
  <c r="CR544" i="10"/>
  <c r="CR542" i="10"/>
  <c r="CR540" i="10"/>
  <c r="CR538" i="10"/>
  <c r="CR536" i="10"/>
  <c r="CR534" i="10"/>
  <c r="CR532" i="10"/>
  <c r="CR530" i="10"/>
  <c r="CR526" i="10"/>
  <c r="CR524" i="10"/>
  <c r="CR522" i="10"/>
  <c r="CR520" i="10"/>
  <c r="CR518" i="10"/>
  <c r="CR516" i="10"/>
  <c r="CR514" i="10"/>
  <c r="CR512" i="10"/>
  <c r="CR510" i="10"/>
  <c r="CR508" i="10"/>
  <c r="CR504" i="10"/>
  <c r="CR502" i="10"/>
  <c r="CR500" i="10"/>
  <c r="CR583" i="10"/>
  <c r="CR575" i="10"/>
  <c r="CR567" i="10"/>
  <c r="CR565" i="10"/>
  <c r="CR498" i="10"/>
  <c r="CR493" i="10"/>
  <c r="CR490" i="10"/>
  <c r="CR488" i="10"/>
  <c r="CR486" i="10"/>
  <c r="CR484" i="10"/>
  <c r="CR482" i="10"/>
  <c r="CR480" i="10"/>
  <c r="CR478" i="10"/>
  <c r="CR476" i="10"/>
  <c r="CY476" i="10" s="1"/>
  <c r="CR474" i="10"/>
  <c r="CR472" i="10"/>
  <c r="CR470" i="10"/>
  <c r="CR468" i="10"/>
  <c r="CR466" i="10"/>
  <c r="CR464" i="10"/>
  <c r="CR462" i="10"/>
  <c r="CR460" i="10"/>
  <c r="CR458" i="10"/>
  <c r="CR456" i="10"/>
  <c r="CR454" i="10"/>
  <c r="CR497" i="10"/>
  <c r="CR573" i="10"/>
  <c r="CR496" i="10"/>
  <c r="CR494" i="10"/>
  <c r="CR547" i="10"/>
  <c r="CR581" i="10"/>
  <c r="CR491" i="10"/>
  <c r="CR489" i="10"/>
  <c r="CR487" i="10"/>
  <c r="CR485" i="10"/>
  <c r="CR483" i="10"/>
  <c r="CR481" i="10"/>
  <c r="CR479" i="10"/>
  <c r="CR477" i="10"/>
  <c r="CR475" i="10"/>
  <c r="CR473" i="10"/>
  <c r="CY473" i="10" s="1"/>
  <c r="CR471" i="10"/>
  <c r="CR469" i="10"/>
  <c r="CR467" i="10"/>
  <c r="CR465" i="10"/>
  <c r="CR463" i="10"/>
  <c r="CR495" i="10"/>
  <c r="CR492" i="10"/>
  <c r="CR459" i="10"/>
  <c r="CR452" i="10"/>
  <c r="CR415" i="10"/>
  <c r="CR413" i="10"/>
  <c r="CR411" i="10"/>
  <c r="CR431" i="10"/>
  <c r="CR429" i="10"/>
  <c r="CR427" i="10"/>
  <c r="CR425" i="10"/>
  <c r="CR423" i="10"/>
  <c r="CR421" i="10"/>
  <c r="CR419" i="10"/>
  <c r="CR453" i="10"/>
  <c r="CR450" i="10"/>
  <c r="CR447" i="10"/>
  <c r="CR445" i="10"/>
  <c r="CR443" i="10"/>
  <c r="CR441" i="10"/>
  <c r="CR439" i="10"/>
  <c r="CR437" i="10"/>
  <c r="CR435" i="10"/>
  <c r="CR461" i="10"/>
  <c r="CR455" i="10"/>
  <c r="CR408" i="10"/>
  <c r="CY408" i="10" s="1"/>
  <c r="CR406" i="10"/>
  <c r="CR404" i="10"/>
  <c r="CR451" i="10"/>
  <c r="CR457" i="10"/>
  <c r="CR432" i="10"/>
  <c r="CR430" i="10"/>
  <c r="CR428" i="10"/>
  <c r="CR426" i="10"/>
  <c r="CR424" i="10"/>
  <c r="CR422" i="10"/>
  <c r="CR420" i="10"/>
  <c r="CR418" i="10"/>
  <c r="CR446" i="10"/>
  <c r="CR438" i="10"/>
  <c r="CR403" i="10"/>
  <c r="CR400" i="10"/>
  <c r="CR398" i="10"/>
  <c r="CR396" i="10"/>
  <c r="CR394" i="10"/>
  <c r="CR392" i="10"/>
  <c r="CR390" i="10"/>
  <c r="CR388" i="10"/>
  <c r="CR416" i="10"/>
  <c r="CR407" i="10"/>
  <c r="CR402" i="10"/>
  <c r="CR444" i="10"/>
  <c r="CR436" i="10"/>
  <c r="CR367" i="10"/>
  <c r="CR365" i="10"/>
  <c r="CR363" i="10"/>
  <c r="CR361" i="10"/>
  <c r="CY361" i="10" s="1"/>
  <c r="CR410" i="10"/>
  <c r="CR385" i="10"/>
  <c r="CR383" i="10"/>
  <c r="CR381" i="10"/>
  <c r="CR379" i="10"/>
  <c r="CR377" i="10"/>
  <c r="CR375" i="10"/>
  <c r="CY375" i="10" s="1"/>
  <c r="CR373" i="10"/>
  <c r="CR371" i="10"/>
  <c r="CR369" i="10"/>
  <c r="CR442" i="10"/>
  <c r="CR434" i="10"/>
  <c r="CR405" i="10"/>
  <c r="CR399" i="10"/>
  <c r="CR397" i="10"/>
  <c r="CR395" i="10"/>
  <c r="CR393" i="10"/>
  <c r="CR391" i="10"/>
  <c r="CR389" i="10"/>
  <c r="CR412" i="10"/>
  <c r="CR354" i="10"/>
  <c r="CR448" i="10"/>
  <c r="CR440" i="10"/>
  <c r="CR366" i="10"/>
  <c r="CR364" i="10"/>
  <c r="CR362" i="10"/>
  <c r="CR382" i="10"/>
  <c r="CR374" i="10"/>
  <c r="CR356" i="10"/>
  <c r="CR330" i="10"/>
  <c r="CR321" i="10"/>
  <c r="CR319" i="10"/>
  <c r="CR414" i="10"/>
  <c r="CR357" i="10"/>
  <c r="CR347" i="10"/>
  <c r="CR336" i="10"/>
  <c r="CR334" i="10"/>
  <c r="CR302" i="10"/>
  <c r="CR300" i="10"/>
  <c r="CR298" i="10"/>
  <c r="CR380" i="10"/>
  <c r="CY380" i="10" s="1"/>
  <c r="CR372" i="10"/>
  <c r="CR359" i="10"/>
  <c r="CR342" i="10"/>
  <c r="CR340" i="10"/>
  <c r="CR325" i="10"/>
  <c r="CR308" i="10"/>
  <c r="CR306" i="10"/>
  <c r="CR304" i="10"/>
  <c r="CR353" i="10"/>
  <c r="CR351" i="10"/>
  <c r="CR344" i="10"/>
  <c r="CR316" i="10"/>
  <c r="CR314" i="10"/>
  <c r="CR312" i="10"/>
  <c r="CR386" i="10"/>
  <c r="CR378" i="10"/>
  <c r="CY378" i="10" s="1"/>
  <c r="CR370" i="10"/>
  <c r="CR331" i="10"/>
  <c r="CR329" i="10"/>
  <c r="CR322" i="10"/>
  <c r="CR320" i="10"/>
  <c r="CR318" i="10"/>
  <c r="CR358" i="10"/>
  <c r="CR348" i="10"/>
  <c r="CY348" i="10" s="1"/>
  <c r="CR337" i="10"/>
  <c r="CY337" i="10" s="1"/>
  <c r="CR335" i="10"/>
  <c r="CR333" i="10"/>
  <c r="CR301" i="10"/>
  <c r="CR299" i="10"/>
  <c r="CR297" i="10"/>
  <c r="CR384" i="10"/>
  <c r="CR376" i="10"/>
  <c r="CR341" i="10"/>
  <c r="CR339" i="10"/>
  <c r="CY339" i="10" s="1"/>
  <c r="CR326" i="10"/>
  <c r="CR309" i="10"/>
  <c r="CR307" i="10"/>
  <c r="CR305" i="10"/>
  <c r="CR311" i="10"/>
  <c r="CR292" i="10"/>
  <c r="CR269" i="10"/>
  <c r="CR267" i="10"/>
  <c r="CR265" i="10"/>
  <c r="CR263" i="10"/>
  <c r="CR281" i="10"/>
  <c r="CR279" i="10"/>
  <c r="CR277" i="10"/>
  <c r="CR275" i="10"/>
  <c r="CR273" i="10"/>
  <c r="CR254" i="10"/>
  <c r="CR252" i="10"/>
  <c r="CR250" i="10"/>
  <c r="CR248" i="10"/>
  <c r="CR246" i="10"/>
  <c r="CR244" i="10"/>
  <c r="CR242" i="10"/>
  <c r="CR240" i="10"/>
  <c r="CR238" i="10"/>
  <c r="CR289" i="10"/>
  <c r="CR287" i="10"/>
  <c r="CR285" i="10"/>
  <c r="CR260" i="10"/>
  <c r="CR258" i="10"/>
  <c r="CR352" i="10"/>
  <c r="CR315" i="10"/>
  <c r="CR294" i="10"/>
  <c r="CR293" i="10"/>
  <c r="CR291" i="10"/>
  <c r="CR270" i="10"/>
  <c r="CR268" i="10"/>
  <c r="CR266" i="10"/>
  <c r="CR264" i="10"/>
  <c r="CR262" i="10"/>
  <c r="CR282" i="10"/>
  <c r="CR280" i="10"/>
  <c r="CR278" i="10"/>
  <c r="CR276" i="10"/>
  <c r="CR274" i="10"/>
  <c r="CR272" i="10"/>
  <c r="CR360" i="10"/>
  <c r="CR313" i="10"/>
  <c r="CR255" i="10"/>
  <c r="CY255" i="10" s="1"/>
  <c r="CR253" i="10"/>
  <c r="CR251" i="10"/>
  <c r="CR249" i="10"/>
  <c r="CR247" i="10"/>
  <c r="CR245" i="10"/>
  <c r="CR243" i="10"/>
  <c r="CR241" i="10"/>
  <c r="CR239" i="10"/>
  <c r="CR225" i="10"/>
  <c r="CR222" i="10"/>
  <c r="CR214" i="10"/>
  <c r="CR212" i="10"/>
  <c r="CR210" i="10"/>
  <c r="CR208" i="10"/>
  <c r="CR206" i="10"/>
  <c r="CR192" i="10"/>
  <c r="CR179" i="10"/>
  <c r="CR177" i="10"/>
  <c r="CR175" i="10"/>
  <c r="CR158" i="10"/>
  <c r="CR156" i="10"/>
  <c r="CR257" i="10"/>
  <c r="CR233" i="10"/>
  <c r="CR231" i="10"/>
  <c r="CR227" i="10"/>
  <c r="CR220" i="10"/>
  <c r="CR218" i="10"/>
  <c r="CR187" i="10"/>
  <c r="CR183" i="10"/>
  <c r="CR164" i="10"/>
  <c r="CR145" i="10"/>
  <c r="CR143" i="10"/>
  <c r="CR141" i="10"/>
  <c r="CR120" i="10"/>
  <c r="CR118" i="10"/>
  <c r="CR116" i="10"/>
  <c r="CR114" i="10"/>
  <c r="CR288" i="10"/>
  <c r="CY288" i="10" s="1"/>
  <c r="CR223" i="10"/>
  <c r="CR197" i="10"/>
  <c r="CR190" i="10"/>
  <c r="CR170" i="10"/>
  <c r="CR168" i="10"/>
  <c r="CR166" i="10"/>
  <c r="CR126" i="10"/>
  <c r="CR124" i="10"/>
  <c r="CR122" i="10"/>
  <c r="CR235" i="10"/>
  <c r="CR203" i="10"/>
  <c r="CR201" i="10"/>
  <c r="CR199" i="10"/>
  <c r="CR172" i="10"/>
  <c r="CR153" i="10"/>
  <c r="CR151" i="10"/>
  <c r="CR149" i="10"/>
  <c r="CR138" i="10"/>
  <c r="CR136" i="10"/>
  <c r="CR134" i="10"/>
  <c r="CR132" i="10"/>
  <c r="CR130" i="10"/>
  <c r="CR286" i="10"/>
  <c r="CY286" i="10" s="1"/>
  <c r="CR215" i="10"/>
  <c r="CR213" i="10"/>
  <c r="CR211" i="10"/>
  <c r="CR209" i="10"/>
  <c r="CR207" i="10"/>
  <c r="CR188" i="10"/>
  <c r="CR180" i="10"/>
  <c r="CY180" i="10" s="1"/>
  <c r="CR178" i="10"/>
  <c r="CR176" i="10"/>
  <c r="CR295" i="10"/>
  <c r="CR234" i="10"/>
  <c r="CR232" i="10"/>
  <c r="CR230" i="10"/>
  <c r="CR228" i="10"/>
  <c r="CR224" i="10"/>
  <c r="CR219" i="10"/>
  <c r="CR217" i="10"/>
  <c r="CR191" i="10"/>
  <c r="CR184" i="10"/>
  <c r="CR182" i="10"/>
  <c r="CR163" i="10"/>
  <c r="CR161" i="10"/>
  <c r="CR144" i="10"/>
  <c r="CR142" i="10"/>
  <c r="CR119" i="10"/>
  <c r="CR117" i="10"/>
  <c r="CR115" i="10"/>
  <c r="CR237" i="10"/>
  <c r="CR196" i="10"/>
  <c r="CR169" i="10"/>
  <c r="CR167" i="10"/>
  <c r="CR127" i="10"/>
  <c r="CR125" i="10"/>
  <c r="CR123" i="10"/>
  <c r="CY123" i="10" s="1"/>
  <c r="CR106" i="10"/>
  <c r="CR104" i="10"/>
  <c r="CR70" i="10"/>
  <c r="CR54" i="10"/>
  <c r="CR204" i="10"/>
  <c r="CR148" i="10"/>
  <c r="CR108" i="10"/>
  <c r="CR93" i="10"/>
  <c r="CR91" i="10"/>
  <c r="CR89" i="10"/>
  <c r="CR76" i="10"/>
  <c r="CR53" i="10"/>
  <c r="CR19" i="10"/>
  <c r="CR150" i="10"/>
  <c r="CY150" i="10" s="1"/>
  <c r="CR97" i="10"/>
  <c r="CR95" i="10"/>
  <c r="CR80" i="10"/>
  <c r="CR68" i="10"/>
  <c r="CR51" i="10"/>
  <c r="CR202" i="10"/>
  <c r="CR157" i="10"/>
  <c r="CR152" i="10"/>
  <c r="CR129" i="10"/>
  <c r="CR101" i="10"/>
  <c r="CR99" i="10"/>
  <c r="CR86" i="10"/>
  <c r="CR84" i="10"/>
  <c r="CR71" i="10"/>
  <c r="CR50" i="10"/>
  <c r="CR21" i="10"/>
  <c r="CR154" i="10"/>
  <c r="CR131" i="10"/>
  <c r="CR105" i="10"/>
  <c r="CR103" i="10"/>
  <c r="CR73" i="10"/>
  <c r="CR66" i="10"/>
  <c r="CR49" i="10"/>
  <c r="CR27" i="10"/>
  <c r="CR26" i="10"/>
  <c r="CR25" i="10"/>
  <c r="CR24" i="10"/>
  <c r="CR23" i="10"/>
  <c r="CR200" i="10"/>
  <c r="CR159" i="10"/>
  <c r="CR133" i="10"/>
  <c r="CR92" i="10"/>
  <c r="CR90" i="10"/>
  <c r="CR77" i="10"/>
  <c r="CY77" i="10" s="1"/>
  <c r="CR75" i="10"/>
  <c r="CR69" i="10"/>
  <c r="CY69" i="10" s="1"/>
  <c r="CR65" i="10"/>
  <c r="CR57" i="10"/>
  <c r="CR48" i="10"/>
  <c r="CR35" i="10"/>
  <c r="CR34" i="10"/>
  <c r="CR33" i="10"/>
  <c r="CY33" i="10" s="1"/>
  <c r="CR32" i="10"/>
  <c r="CR31" i="10"/>
  <c r="CY31" i="10" s="1"/>
  <c r="CR30" i="10"/>
  <c r="CR29" i="10"/>
  <c r="CR259" i="10"/>
  <c r="CR189" i="10"/>
  <c r="CR135" i="10"/>
  <c r="CR96" i="10"/>
  <c r="CR81" i="10"/>
  <c r="CR79" i="10"/>
  <c r="CR63" i="10"/>
  <c r="CR62" i="10"/>
  <c r="CR61" i="10"/>
  <c r="CR60" i="10"/>
  <c r="CR59" i="10"/>
  <c r="CR56" i="10"/>
  <c r="CR47" i="10"/>
  <c r="CR44" i="10"/>
  <c r="CR43" i="10"/>
  <c r="CR42" i="10"/>
  <c r="CR41" i="10"/>
  <c r="CR40" i="10"/>
  <c r="CR39" i="10"/>
  <c r="CR38" i="10"/>
  <c r="CR37" i="10"/>
  <c r="CR20" i="10"/>
  <c r="CR110" i="10"/>
  <c r="CR12" i="10"/>
  <c r="CR9" i="10"/>
  <c r="CR111" i="10"/>
  <c r="CR10" i="10"/>
  <c r="CY10" i="10" s="1"/>
  <c r="CR8" i="10"/>
  <c r="CR100" i="10"/>
  <c r="CR85" i="10"/>
  <c r="CR15" i="10"/>
  <c r="CR13" i="10"/>
  <c r="CR173" i="10"/>
  <c r="CR109" i="10"/>
  <c r="CR67" i="10"/>
  <c r="CR55" i="10"/>
  <c r="CR83" i="10"/>
  <c r="CR18" i="10"/>
  <c r="CR11" i="10"/>
  <c r="CR137" i="10"/>
  <c r="CR14" i="10"/>
  <c r="CY20" i="10"/>
  <c r="CY280" i="10"/>
  <c r="CY524" i="10"/>
  <c r="CY542" i="10"/>
  <c r="CY697" i="10"/>
  <c r="CY749" i="10"/>
  <c r="Z80" i="9"/>
  <c r="Y80" i="9"/>
  <c r="J80" i="9"/>
  <c r="AQ81" i="9"/>
  <c r="K91" i="9"/>
  <c r="AR88" i="9"/>
  <c r="Z78" i="9"/>
  <c r="J78" i="9"/>
  <c r="Y78" i="9"/>
  <c r="AQ92" i="9"/>
  <c r="K89" i="9"/>
  <c r="AR80" i="9"/>
  <c r="Z98" i="9"/>
  <c r="J98" i="9"/>
  <c r="Y98" i="9"/>
  <c r="AQ83" i="9"/>
  <c r="K85" i="9"/>
  <c r="AR78" i="9"/>
  <c r="K95" i="9"/>
  <c r="AR94" i="9"/>
  <c r="Y77" i="9"/>
  <c r="J77" i="9"/>
  <c r="Z77" i="9"/>
  <c r="AQ95" i="9"/>
  <c r="Z86" i="9"/>
  <c r="Y86" i="9"/>
  <c r="J86" i="9"/>
  <c r="AQ84" i="9"/>
  <c r="Z79" i="9"/>
  <c r="Y79" i="9"/>
  <c r="J79" i="9"/>
  <c r="AQ86" i="9"/>
  <c r="K94" i="9"/>
  <c r="AR85" i="9"/>
  <c r="K88" i="9"/>
  <c r="AR97" i="9"/>
  <c r="Z89" i="9"/>
  <c r="Y89" i="9"/>
  <c r="J89" i="9"/>
  <c r="AQ80" i="9"/>
  <c r="Y85" i="9"/>
  <c r="Z85" i="9"/>
  <c r="J85" i="9"/>
  <c r="AQ78" i="9"/>
  <c r="Z88" i="9"/>
  <c r="Y88" i="9"/>
  <c r="J88" i="9"/>
  <c r="AQ97" i="9"/>
  <c r="K96" i="9"/>
  <c r="AR82" i="9"/>
  <c r="Z91" i="9"/>
  <c r="Y91" i="9"/>
  <c r="J91" i="9"/>
  <c r="AQ88" i="9"/>
  <c r="K82" i="9"/>
  <c r="AR87" i="9"/>
  <c r="Z96" i="9"/>
  <c r="Y96" i="9"/>
  <c r="J96" i="9"/>
  <c r="AQ82" i="9"/>
  <c r="K92" i="9"/>
  <c r="AR77" i="9"/>
  <c r="Y81" i="9"/>
  <c r="Z81" i="9"/>
  <c r="J81" i="9"/>
  <c r="AQ89" i="9"/>
  <c r="K81" i="9"/>
  <c r="AR89" i="9"/>
  <c r="Z84" i="9"/>
  <c r="J84" i="9"/>
  <c r="Y84" i="9"/>
  <c r="AQ96" i="9"/>
  <c r="Z97" i="9"/>
  <c r="Y97" i="9"/>
  <c r="J97" i="9"/>
  <c r="AQ79" i="9"/>
  <c r="K98" i="9"/>
  <c r="AR83" i="9"/>
  <c r="K97" i="9"/>
  <c r="AR79" i="9"/>
  <c r="Z82" i="9"/>
  <c r="J82" i="9"/>
  <c r="Y82" i="9"/>
  <c r="AQ87" i="9"/>
  <c r="K90" i="9"/>
  <c r="AR98" i="9"/>
  <c r="Y83" i="9"/>
  <c r="Z83" i="9"/>
  <c r="J83" i="9"/>
  <c r="AQ90" i="9"/>
  <c r="Z94" i="9"/>
  <c r="Y94" i="9"/>
  <c r="J94" i="9"/>
  <c r="AQ85" i="9"/>
  <c r="Y93" i="9"/>
  <c r="Z93" i="9"/>
  <c r="J93" i="9"/>
  <c r="AQ93" i="9"/>
  <c r="K93" i="9"/>
  <c r="AR93" i="9"/>
  <c r="K86" i="9"/>
  <c r="AR84" i="9"/>
  <c r="K78" i="9"/>
  <c r="AR92" i="9"/>
  <c r="K83" i="9"/>
  <c r="AR90" i="9"/>
  <c r="Y92" i="9"/>
  <c r="Z92" i="9"/>
  <c r="J92" i="9"/>
  <c r="AQ77" i="9"/>
  <c r="K77" i="9"/>
  <c r="AR95" i="9"/>
  <c r="Z87" i="9"/>
  <c r="Y87" i="9"/>
  <c r="J87" i="9"/>
  <c r="AQ91" i="9"/>
  <c r="K79" i="9"/>
  <c r="AR86" i="9"/>
  <c r="Y95" i="9"/>
  <c r="Z95" i="9"/>
  <c r="J95" i="9"/>
  <c r="AQ94" i="9"/>
  <c r="K84" i="9"/>
  <c r="AR96" i="9"/>
  <c r="K87" i="9"/>
  <c r="AR91" i="9"/>
  <c r="K80" i="9"/>
  <c r="AR81" i="9"/>
  <c r="Z90" i="9"/>
  <c r="Y90" i="9"/>
  <c r="J90" i="9"/>
  <c r="AQ98" i="9"/>
  <c r="CY254" i="10" l="1"/>
  <c r="CY423" i="10"/>
  <c r="CY537" i="10"/>
  <c r="CY748" i="10"/>
  <c r="CY769" i="10"/>
  <c r="CY810" i="10"/>
  <c r="CY192" i="10"/>
  <c r="CY313" i="10"/>
  <c r="CY341" i="10"/>
  <c r="CY425" i="10"/>
  <c r="CY474" i="10"/>
  <c r="CY490" i="10"/>
  <c r="CY520" i="10"/>
  <c r="CY659" i="10"/>
  <c r="CY808" i="10"/>
  <c r="CY152" i="10"/>
  <c r="CY126" i="10"/>
  <c r="CY259" i="10"/>
  <c r="CY49" i="10"/>
  <c r="CY204" i="10"/>
  <c r="CY166" i="10"/>
  <c r="CY187" i="10"/>
  <c r="CY212" i="10"/>
  <c r="CY268" i="10"/>
  <c r="CY297" i="10"/>
  <c r="CY363" i="10"/>
  <c r="CY438" i="10"/>
  <c r="CY493" i="10"/>
  <c r="CY540" i="10"/>
  <c r="CY509" i="10"/>
  <c r="CY759" i="10"/>
  <c r="CY837" i="10"/>
  <c r="CY850" i="10"/>
  <c r="CY865" i="10"/>
  <c r="CY864" i="10"/>
  <c r="CY73" i="10"/>
  <c r="CZ73" i="10" s="1"/>
  <c r="BY73" i="10" s="1"/>
  <c r="CY132" i="10"/>
  <c r="CY199" i="10"/>
  <c r="CY220" i="10"/>
  <c r="CY334" i="10"/>
  <c r="CY478" i="10"/>
  <c r="CY798" i="10"/>
  <c r="CY852" i="10"/>
  <c r="CY168" i="10"/>
  <c r="CY309" i="10"/>
  <c r="CY717" i="10"/>
  <c r="CY790" i="10"/>
  <c r="CY788" i="10"/>
  <c r="CY800" i="10"/>
  <c r="CY278" i="10"/>
  <c r="CY326" i="10"/>
  <c r="CY374" i="10"/>
  <c r="CY436" i="10"/>
  <c r="CY599" i="10"/>
  <c r="CY676" i="10"/>
  <c r="CY824" i="10"/>
  <c r="CY176" i="10"/>
  <c r="CY153" i="10"/>
  <c r="CY179" i="10"/>
  <c r="CY225" i="10"/>
  <c r="CY119" i="10"/>
  <c r="CY217" i="10"/>
  <c r="CY312" i="10"/>
  <c r="CY304" i="10"/>
  <c r="CY359" i="10"/>
  <c r="CY390" i="10"/>
  <c r="CY518" i="10"/>
  <c r="CY567" i="10"/>
  <c r="CY600" i="10"/>
  <c r="CY682" i="10"/>
  <c r="CY687" i="10"/>
  <c r="CY715" i="10"/>
  <c r="CY758" i="10"/>
  <c r="CY771" i="10"/>
  <c r="CY828" i="10"/>
  <c r="CY855" i="10"/>
  <c r="CY99" i="10"/>
  <c r="CY67" i="10"/>
  <c r="CY252" i="10"/>
  <c r="CY613" i="10"/>
  <c r="CY686" i="10"/>
  <c r="CY832" i="10"/>
  <c r="CY861" i="10"/>
  <c r="CY379" i="10"/>
  <c r="CY564" i="10"/>
  <c r="CY597" i="10"/>
  <c r="CY754" i="10"/>
  <c r="CY8" i="10"/>
  <c r="CY39" i="10"/>
  <c r="CY59" i="10"/>
  <c r="CY35" i="10"/>
  <c r="CY25" i="10"/>
  <c r="CY97" i="10"/>
  <c r="CY177" i="10"/>
  <c r="CY163" i="10"/>
  <c r="CY230" i="10"/>
  <c r="CY263" i="10"/>
  <c r="CY245" i="10"/>
  <c r="CY307" i="10"/>
  <c r="CY301" i="10"/>
  <c r="CY322" i="10"/>
  <c r="CY382" i="10"/>
  <c r="CY415" i="10"/>
  <c r="CY383" i="10"/>
  <c r="CY365" i="10"/>
  <c r="CY480" i="10"/>
  <c r="CY439" i="10"/>
  <c r="CY461" i="10"/>
  <c r="CY477" i="10"/>
  <c r="CY511" i="10"/>
  <c r="CY531" i="10"/>
  <c r="CY522" i="10"/>
  <c r="CY575" i="10"/>
  <c r="CY594" i="10"/>
  <c r="CY566" i="10"/>
  <c r="CY582" i="10"/>
  <c r="CY641" i="10"/>
  <c r="CY666" i="10"/>
  <c r="CY721" i="10"/>
  <c r="CY735" i="10"/>
  <c r="CY797" i="10"/>
  <c r="CY815" i="10"/>
  <c r="CY796" i="10"/>
  <c r="CY851" i="10"/>
  <c r="CY308" i="10"/>
  <c r="CY635" i="10"/>
  <c r="CY652" i="10"/>
  <c r="CY679" i="10"/>
  <c r="CY804" i="10"/>
  <c r="CY292" i="10"/>
  <c r="CY393" i="10"/>
  <c r="CY456" i="10"/>
  <c r="CY319" i="10"/>
  <c r="CY377" i="10"/>
  <c r="CY814" i="10"/>
  <c r="CY218" i="10"/>
  <c r="CY731" i="10"/>
  <c r="CY430" i="10"/>
  <c r="CY807" i="10"/>
  <c r="CY62" i="10"/>
  <c r="CY66" i="10"/>
  <c r="CY228" i="10"/>
  <c r="CZ228" i="10" s="1"/>
  <c r="BY228" i="10" s="1"/>
  <c r="CY270" i="10"/>
  <c r="CY432" i="10"/>
  <c r="CY595" i="10"/>
  <c r="CY135" i="10"/>
  <c r="CY492" i="10"/>
  <c r="CY638" i="10"/>
  <c r="CY795" i="10"/>
  <c r="CY870" i="10"/>
  <c r="CY251" i="10"/>
  <c r="CY464" i="10"/>
  <c r="CY533" i="10"/>
  <c r="CY576" i="10"/>
  <c r="CY650" i="10"/>
  <c r="CY394" i="10"/>
  <c r="CY75" i="10"/>
  <c r="CY274" i="10"/>
  <c r="CY164" i="10"/>
  <c r="CZ164" i="10" s="1"/>
  <c r="BY164" i="10" s="1"/>
  <c r="CY264" i="10"/>
  <c r="CY411" i="10"/>
  <c r="CY556" i="10"/>
  <c r="CY604" i="10"/>
  <c r="CY434" i="10"/>
  <c r="CY18" i="10"/>
  <c r="CY71" i="10"/>
  <c r="CY53" i="10"/>
  <c r="CY289" i="10"/>
  <c r="CY250" i="10"/>
  <c r="CY281" i="10"/>
  <c r="CY257" i="10"/>
  <c r="CY30" i="10"/>
  <c r="CY335" i="10"/>
  <c r="CY12" i="10"/>
  <c r="CY188" i="10"/>
  <c r="CY588" i="10"/>
  <c r="CY633" i="10"/>
  <c r="CY831" i="10"/>
  <c r="CY32" i="10"/>
  <c r="CY452" i="10"/>
  <c r="CY499" i="10"/>
  <c r="CY653" i="10"/>
  <c r="CY702" i="10"/>
  <c r="CY836" i="10"/>
  <c r="CY494" i="10"/>
  <c r="CY858" i="10"/>
  <c r="CY612" i="10"/>
  <c r="CY664" i="10"/>
  <c r="CY111" i="10"/>
  <c r="CY246" i="10"/>
  <c r="CY688" i="10"/>
  <c r="CY315" i="10"/>
  <c r="CY398" i="10"/>
  <c r="CY454" i="10"/>
  <c r="CY583" i="10"/>
  <c r="CY622" i="10"/>
  <c r="CY611" i="10"/>
  <c r="CY704" i="10"/>
  <c r="CY736" i="10"/>
  <c r="CY768" i="10"/>
  <c r="CY51" i="10"/>
  <c r="CY267" i="10"/>
  <c r="CY504" i="10"/>
  <c r="CY508" i="10"/>
  <c r="CY618" i="10"/>
  <c r="CY683" i="10"/>
  <c r="CY856" i="10"/>
  <c r="CY9" i="10"/>
  <c r="CY143" i="10"/>
  <c r="CY92" i="10"/>
  <c r="CY440" i="10"/>
  <c r="CY208" i="10"/>
  <c r="CY360" i="10"/>
  <c r="CY503" i="10"/>
  <c r="CY541" i="10"/>
  <c r="CY657" i="10"/>
  <c r="CY677" i="10"/>
  <c r="CY792" i="10"/>
  <c r="CY825" i="10"/>
  <c r="CY291" i="10"/>
  <c r="CY620" i="10"/>
  <c r="CY674" i="10"/>
  <c r="CY763" i="10"/>
  <c r="CY805" i="10"/>
  <c r="CY120" i="10"/>
  <c r="CY106" i="10"/>
  <c r="CY100" i="10"/>
  <c r="CY43" i="10"/>
  <c r="CY63" i="10"/>
  <c r="CY149" i="10"/>
  <c r="CY238" i="10"/>
  <c r="CY175" i="10"/>
  <c r="CY214" i="10"/>
  <c r="CY196" i="10"/>
  <c r="CY65" i="10"/>
  <c r="CY167" i="10"/>
  <c r="CY200" i="10"/>
  <c r="CY713" i="10"/>
  <c r="CY148" i="10"/>
  <c r="CY210" i="10"/>
  <c r="CY311" i="10"/>
  <c r="CY358" i="10"/>
  <c r="CY298" i="10"/>
  <c r="CY447" i="10"/>
  <c r="CY502" i="10"/>
  <c r="CY548" i="10"/>
  <c r="CY118" i="10"/>
  <c r="CY302" i="10"/>
  <c r="CY614" i="10"/>
  <c r="CY719" i="10"/>
  <c r="CY732" i="10"/>
  <c r="CY44" i="10"/>
  <c r="CY159" i="10"/>
  <c r="CY151" i="10"/>
  <c r="CY222" i="10"/>
  <c r="CY137" i="10"/>
  <c r="CY202" i="10"/>
  <c r="CY11" i="10"/>
  <c r="CY130" i="10"/>
  <c r="CY172" i="10"/>
  <c r="CY124" i="10"/>
  <c r="CY235" i="10"/>
  <c r="CY285" i="10"/>
  <c r="CY306" i="10"/>
  <c r="CY403" i="10"/>
  <c r="CY407" i="10"/>
  <c r="CY426" i="10"/>
  <c r="CY527" i="10"/>
  <c r="CY543" i="10"/>
  <c r="CY605" i="10"/>
  <c r="CY630" i="10"/>
  <c r="CY701" i="10"/>
  <c r="CY744" i="10"/>
  <c r="CY775" i="10"/>
  <c r="CY823" i="10"/>
  <c r="CY829" i="10"/>
  <c r="CY840" i="10"/>
  <c r="CY859" i="10"/>
  <c r="CY862" i="10"/>
  <c r="CY183" i="10"/>
  <c r="CY287" i="10"/>
  <c r="CY448" i="10"/>
  <c r="CY529" i="10"/>
  <c r="CY642" i="10"/>
  <c r="CY849" i="10"/>
  <c r="CY54" i="10"/>
  <c r="CY40" i="10"/>
  <c r="CY60" i="10"/>
  <c r="CY231" i="10"/>
  <c r="CY48" i="10"/>
  <c r="CY114" i="10"/>
  <c r="CY26" i="10"/>
  <c r="CY182" i="10"/>
  <c r="CY232" i="10"/>
  <c r="CY207" i="10"/>
  <c r="CY265" i="10"/>
  <c r="CY247" i="10"/>
  <c r="CY266" i="10"/>
  <c r="CY248" i="10"/>
  <c r="CY329" i="10"/>
  <c r="CY402" i="10"/>
  <c r="CY388" i="10"/>
  <c r="CY384" i="10"/>
  <c r="CY369" i="10"/>
  <c r="CY385" i="10"/>
  <c r="CY367" i="10"/>
  <c r="CY442" i="10"/>
  <c r="CY488" i="10"/>
  <c r="CY466" i="10"/>
  <c r="CY484" i="10"/>
  <c r="CY431" i="10"/>
  <c r="CY463" i="10"/>
  <c r="CY479" i="10"/>
  <c r="CY495" i="10"/>
  <c r="CY513" i="10"/>
  <c r="CY546" i="10"/>
  <c r="CY561" i="10"/>
  <c r="CY577" i="10"/>
  <c r="CY596" i="10"/>
  <c r="CY590" i="10"/>
  <c r="CZ588" i="10" s="1"/>
  <c r="BY588" i="10" s="1"/>
  <c r="CY568" i="10"/>
  <c r="CY584" i="10"/>
  <c r="CY628" i="10"/>
  <c r="CY637" i="10"/>
  <c r="CY606" i="10"/>
  <c r="CY640" i="10"/>
  <c r="CY690" i="10"/>
  <c r="CY699" i="10"/>
  <c r="CY714" i="10"/>
  <c r="CY724" i="10"/>
  <c r="CY723" i="10"/>
  <c r="CY737" i="10"/>
  <c r="CY781" i="10"/>
  <c r="CY743" i="10"/>
  <c r="CY817" i="10"/>
  <c r="CY833" i="10"/>
  <c r="CY841" i="10"/>
  <c r="CY872" i="10"/>
  <c r="CY500" i="10"/>
  <c r="CY552" i="10"/>
  <c r="CY730" i="10"/>
  <c r="CY777" i="10"/>
  <c r="CY822" i="10"/>
  <c r="CY91" i="10"/>
  <c r="CY70" i="10"/>
  <c r="CY83" i="10"/>
  <c r="CY29" i="10"/>
  <c r="CY57" i="10"/>
  <c r="CY115" i="10"/>
  <c r="CY27" i="10"/>
  <c r="CY101" i="10"/>
  <c r="CY273" i="10"/>
  <c r="CY184" i="10"/>
  <c r="CY234" i="10"/>
  <c r="CY209" i="10"/>
  <c r="CY170" i="10"/>
  <c r="CY249" i="10"/>
  <c r="CY370" i="10"/>
  <c r="CY386" i="10"/>
  <c r="CY371" i="10"/>
  <c r="CY413" i="10"/>
  <c r="CY405" i="10"/>
  <c r="CY444" i="10"/>
  <c r="CY418" i="10"/>
  <c r="CY465" i="10"/>
  <c r="CY481" i="10"/>
  <c r="CY497" i="10"/>
  <c r="CY515" i="10"/>
  <c r="CY589" i="10"/>
  <c r="CY510" i="10"/>
  <c r="CY526" i="10"/>
  <c r="CY544" i="10"/>
  <c r="CY579" i="10"/>
  <c r="CY551" i="10"/>
  <c r="CY570" i="10"/>
  <c r="CY558" i="10"/>
  <c r="CY639" i="10"/>
  <c r="CY645" i="10"/>
  <c r="CY626" i="10"/>
  <c r="CY647" i="10"/>
  <c r="CY654" i="10"/>
  <c r="CY670" i="10"/>
  <c r="CY689" i="10"/>
  <c r="CY712" i="10"/>
  <c r="CY706" i="10"/>
  <c r="CY726" i="10"/>
  <c r="CY725" i="10"/>
  <c r="CY740" i="10"/>
  <c r="CY739" i="10"/>
  <c r="CY750" i="10"/>
  <c r="CY745" i="10"/>
  <c r="CY767" i="10"/>
  <c r="CY787" i="10"/>
  <c r="CY820" i="10"/>
  <c r="CY835" i="10"/>
  <c r="CY843" i="10"/>
  <c r="CY853" i="10"/>
  <c r="CY874" i="10"/>
  <c r="CY276" i="10"/>
  <c r="CY344" i="10"/>
  <c r="CZ344" i="10" s="1"/>
  <c r="BY344" i="10" s="1"/>
  <c r="CY389" i="10"/>
  <c r="CY376" i="10"/>
  <c r="CY421" i="10"/>
  <c r="CY453" i="10"/>
  <c r="CY416" i="10"/>
  <c r="CY469" i="10"/>
  <c r="CY536" i="10"/>
  <c r="CY574" i="10"/>
  <c r="CY646" i="10"/>
  <c r="CY705" i="10"/>
  <c r="CY762" i="10"/>
  <c r="CY791" i="10"/>
  <c r="CY806" i="10"/>
  <c r="CY869" i="10"/>
  <c r="CY487" i="10"/>
  <c r="CY766" i="10"/>
  <c r="CY15" i="10"/>
  <c r="CY104" i="10"/>
  <c r="CY85" i="10"/>
  <c r="CY233" i="10"/>
  <c r="CY145" i="10"/>
  <c r="CY127" i="10"/>
  <c r="CY191" i="10"/>
  <c r="CY157" i="10"/>
  <c r="CZ156" i="10" s="1"/>
  <c r="BY156" i="10" s="1"/>
  <c r="CY211" i="10"/>
  <c r="CY134" i="10"/>
  <c r="CY201" i="10"/>
  <c r="CY190" i="10"/>
  <c r="CY269" i="10"/>
  <c r="CY352" i="10"/>
  <c r="CY392" i="10"/>
  <c r="CY372" i="10"/>
  <c r="CY362" i="10"/>
  <c r="CY470" i="10"/>
  <c r="CY446" i="10"/>
  <c r="CY410" i="10"/>
  <c r="CY482" i="10"/>
  <c r="CY419" i="10"/>
  <c r="CY467" i="10"/>
  <c r="CY483" i="10"/>
  <c r="CY517" i="10"/>
  <c r="CY554" i="10"/>
  <c r="CY512" i="10"/>
  <c r="CY530" i="10"/>
  <c r="CY572" i="10"/>
  <c r="CY593" i="10"/>
  <c r="CY603" i="10"/>
  <c r="CY610" i="10"/>
  <c r="CY634" i="10"/>
  <c r="CY661" i="10"/>
  <c r="CY656" i="10"/>
  <c r="CY672" i="10"/>
  <c r="CY703" i="10"/>
  <c r="CY708" i="10"/>
  <c r="CY728" i="10"/>
  <c r="CY727" i="10"/>
  <c r="CY742" i="10"/>
  <c r="CY789" i="10"/>
  <c r="CY809" i="10"/>
  <c r="CY819" i="10"/>
  <c r="CY845" i="10"/>
  <c r="CY844" i="10"/>
  <c r="CY19" i="10"/>
  <c r="CZ20" i="10" s="1"/>
  <c r="BY20" i="10" s="1"/>
  <c r="CY110" i="10"/>
  <c r="CY41" i="10"/>
  <c r="CY61" i="10"/>
  <c r="CZ59" i="10" s="1"/>
  <c r="BY59" i="10" s="1"/>
  <c r="CY116" i="10"/>
  <c r="CY532" i="10"/>
  <c r="CY673" i="10"/>
  <c r="CY871" i="10"/>
  <c r="CY169" i="10"/>
  <c r="CY275" i="10"/>
  <c r="CY136" i="10"/>
  <c r="CY203" i="10"/>
  <c r="CZ203" i="10" s="1"/>
  <c r="BY203" i="10" s="1"/>
  <c r="CY197" i="10"/>
  <c r="CY282" i="10"/>
  <c r="CY354" i="10"/>
  <c r="CY314" i="10"/>
  <c r="CY364" i="10"/>
  <c r="CY357" i="10"/>
  <c r="CY422" i="10"/>
  <c r="CY412" i="10"/>
  <c r="CY496" i="10"/>
  <c r="CY485" i="10"/>
  <c r="CY501" i="10"/>
  <c r="CY559" i="10"/>
  <c r="CY514" i="10"/>
  <c r="CY602" i="10"/>
  <c r="CY693" i="10"/>
  <c r="CY751" i="10"/>
  <c r="CY827" i="10"/>
  <c r="CY847" i="10"/>
  <c r="CY700" i="10"/>
  <c r="CY213" i="10"/>
  <c r="CY86" i="10"/>
  <c r="CY42" i="10"/>
  <c r="CY178" i="10"/>
  <c r="CY237" i="10"/>
  <c r="CY158" i="10"/>
  <c r="CY353" i="10"/>
  <c r="CY441" i="10"/>
  <c r="CY489" i="10"/>
  <c r="CY535" i="10"/>
  <c r="CY617" i="10"/>
  <c r="CZ622" i="10" s="1"/>
  <c r="BY622" i="10" s="1"/>
  <c r="CY615" i="10"/>
  <c r="CY658" i="10"/>
  <c r="CY680" i="10"/>
  <c r="CY709" i="10"/>
  <c r="CY720" i="10"/>
  <c r="CY755" i="10"/>
  <c r="CY780" i="10"/>
  <c r="CY846" i="10"/>
  <c r="CY873" i="10"/>
  <c r="CY76" i="10"/>
  <c r="CZ77" i="10" s="1"/>
  <c r="BY77" i="10" s="1"/>
  <c r="CY14" i="10"/>
  <c r="CY13" i="10"/>
  <c r="CY141" i="10"/>
  <c r="CY227" i="10"/>
  <c r="CZ227" i="10" s="1"/>
  <c r="BY227" i="10" s="1"/>
  <c r="CY50" i="10"/>
  <c r="CY68" i="10"/>
  <c r="CY156" i="10"/>
  <c r="CY129" i="10"/>
  <c r="CY154" i="10"/>
  <c r="CZ150" i="10" s="1"/>
  <c r="BY150" i="10" s="1"/>
  <c r="CY142" i="10"/>
  <c r="CY219" i="10"/>
  <c r="CZ217" i="10" s="1"/>
  <c r="BY217" i="10" s="1"/>
  <c r="CY138" i="10"/>
  <c r="CY122" i="10"/>
  <c r="CY223" i="10"/>
  <c r="CY239" i="10"/>
  <c r="CY300" i="10"/>
  <c r="CY293" i="10"/>
  <c r="CY295" i="10"/>
  <c r="CY316" i="10"/>
  <c r="CY325" i="10"/>
  <c r="CY396" i="10"/>
  <c r="CY366" i="10"/>
  <c r="CZ366" i="10" s="1"/>
  <c r="BY366" i="10" s="1"/>
  <c r="CY424" i="10"/>
  <c r="CY414" i="10"/>
  <c r="CZ414" i="10" s="1"/>
  <c r="BY414" i="10" s="1"/>
  <c r="CY451" i="10"/>
  <c r="CY455" i="10"/>
  <c r="CY471" i="10"/>
  <c r="CY525" i="10"/>
  <c r="CY498" i="10"/>
  <c r="CY516" i="10"/>
  <c r="CZ509" i="10" s="1"/>
  <c r="BY509" i="10" s="1"/>
  <c r="CY534" i="10"/>
  <c r="CY547" i="10"/>
  <c r="CY663" i="10"/>
  <c r="CY660" i="10"/>
  <c r="CY707" i="10"/>
  <c r="CY696" i="10"/>
  <c r="CY746" i="10"/>
  <c r="CY756" i="10"/>
  <c r="CZ756" i="10" s="1"/>
  <c r="BY756" i="10" s="1"/>
  <c r="CY753" i="10"/>
  <c r="CY770" i="10"/>
  <c r="CY813" i="10"/>
  <c r="CY793" i="10"/>
  <c r="CY826" i="10"/>
  <c r="CZ823" i="10" s="1"/>
  <c r="BY823" i="10" s="1"/>
  <c r="CY240" i="10"/>
  <c r="CY253" i="10"/>
  <c r="CY391" i="10"/>
  <c r="CY356" i="10"/>
  <c r="CY404" i="10"/>
  <c r="CZ403" i="10" s="1"/>
  <c r="BY403" i="10" s="1"/>
  <c r="CY443" i="10"/>
  <c r="CY427" i="10"/>
  <c r="CY450" i="10"/>
  <c r="CY460" i="10"/>
  <c r="CY475" i="10"/>
  <c r="CY491" i="10"/>
  <c r="CY580" i="10"/>
  <c r="CY563" i="10"/>
  <c r="CZ566" i="10" s="1"/>
  <c r="BY566" i="10" s="1"/>
  <c r="CY619" i="10"/>
  <c r="CY644" i="10"/>
  <c r="CY631" i="10"/>
  <c r="CY710" i="10"/>
  <c r="CY669" i="10"/>
  <c r="CY722" i="10"/>
  <c r="CY738" i="10"/>
  <c r="CY782" i="10"/>
  <c r="CY799" i="10"/>
  <c r="CY860" i="10"/>
  <c r="CY84" i="10"/>
  <c r="CY462" i="10"/>
  <c r="CY601" i="10"/>
  <c r="CY718" i="10"/>
  <c r="CY734" i="10"/>
  <c r="CY741" i="10"/>
  <c r="CY93" i="10"/>
  <c r="CY37" i="10"/>
  <c r="CY47" i="10"/>
  <c r="CZ49" i="10" s="1"/>
  <c r="BY49" i="10" s="1"/>
  <c r="CY81" i="10"/>
  <c r="CY23" i="10"/>
  <c r="CY103" i="10"/>
  <c r="CY80" i="10"/>
  <c r="CY131" i="10"/>
  <c r="CY173" i="10"/>
  <c r="CZ173" i="10" s="1"/>
  <c r="BY173" i="10" s="1"/>
  <c r="CY277" i="10"/>
  <c r="CY347" i="10"/>
  <c r="CZ348" i="10" s="1"/>
  <c r="BY348" i="10" s="1"/>
  <c r="CY241" i="10"/>
  <c r="CY294" i="10"/>
  <c r="CY336" i="10"/>
  <c r="CZ333" i="10" s="1"/>
  <c r="BY333" i="10" s="1"/>
  <c r="CY242" i="10"/>
  <c r="CY321" i="10"/>
  <c r="CY318" i="10"/>
  <c r="CY340" i="10"/>
  <c r="CY397" i="10"/>
  <c r="CY435" i="10"/>
  <c r="CY458" i="10"/>
  <c r="CY505" i="10"/>
  <c r="CY571" i="10"/>
  <c r="CY625" i="10"/>
  <c r="CZ626" i="10" s="1"/>
  <c r="BY626" i="10" s="1"/>
  <c r="CY665" i="10"/>
  <c r="CY649" i="10"/>
  <c r="CY681" i="10"/>
  <c r="CY772" i="10"/>
  <c r="CY854" i="10"/>
  <c r="CY258" i="10"/>
  <c r="CY331" i="10"/>
  <c r="CY395" i="10"/>
  <c r="CY333" i="10"/>
  <c r="CY373" i="10"/>
  <c r="CY406" i="10"/>
  <c r="CZ406" i="10" s="1"/>
  <c r="BY406" i="10" s="1"/>
  <c r="CY445" i="10"/>
  <c r="CY429" i="10"/>
  <c r="CY538" i="10"/>
  <c r="CZ539" i="10" s="1"/>
  <c r="BY539" i="10" s="1"/>
  <c r="CY521" i="10"/>
  <c r="CZ521" i="10" s="1"/>
  <c r="BY521" i="10" s="1"/>
  <c r="CY565" i="10"/>
  <c r="CZ575" i="10" s="1"/>
  <c r="BY575" i="10" s="1"/>
  <c r="CY581" i="10"/>
  <c r="CY598" i="10"/>
  <c r="CY651" i="10"/>
  <c r="CY643" i="10"/>
  <c r="CZ645" i="10" s="1"/>
  <c r="BY645" i="10" s="1"/>
  <c r="CY662" i="10"/>
  <c r="CY655" i="10"/>
  <c r="CZ653" i="10" s="1"/>
  <c r="BY653" i="10" s="1"/>
  <c r="CY671" i="10"/>
  <c r="CY675" i="10"/>
  <c r="CY698" i="10"/>
  <c r="CY685" i="10"/>
  <c r="CY716" i="10"/>
  <c r="CY729" i="10"/>
  <c r="CY764" i="10"/>
  <c r="CY774" i="10"/>
  <c r="CY801" i="10"/>
  <c r="CY811" i="10"/>
  <c r="CZ811" i="10" s="1"/>
  <c r="BY811" i="10" s="1"/>
  <c r="CY863" i="10"/>
  <c r="CY867" i="10"/>
  <c r="CY55" i="10"/>
  <c r="CY144" i="10"/>
  <c r="CZ143" i="10" s="1"/>
  <c r="BY143" i="10" s="1"/>
  <c r="CY224" i="10"/>
  <c r="CY215" i="10"/>
  <c r="CZ215" i="10" s="1"/>
  <c r="BY215" i="10" s="1"/>
  <c r="CY206" i="10"/>
  <c r="CY684" i="10"/>
  <c r="CZ682" i="10" s="1"/>
  <c r="BY682" i="10" s="1"/>
  <c r="CY695" i="10"/>
  <c r="CY794" i="10"/>
  <c r="CY117" i="10"/>
  <c r="CZ117" i="10" s="1"/>
  <c r="BY117" i="10" s="1"/>
  <c r="CY125" i="10"/>
  <c r="CZ125" i="10" s="1"/>
  <c r="BY125" i="10" s="1"/>
  <c r="CY108" i="10"/>
  <c r="CY38" i="10"/>
  <c r="CZ43" i="10" s="1"/>
  <c r="BY43" i="10" s="1"/>
  <c r="CY56" i="10"/>
  <c r="CY96" i="10"/>
  <c r="CZ97" i="10" s="1"/>
  <c r="BY97" i="10" s="1"/>
  <c r="CY34" i="10"/>
  <c r="CZ32" i="10" s="1"/>
  <c r="BY32" i="10" s="1"/>
  <c r="CY90" i="10"/>
  <c r="CY24" i="10"/>
  <c r="CZ24" i="10" s="1"/>
  <c r="BY24" i="10" s="1"/>
  <c r="CY105" i="10"/>
  <c r="CY95" i="10"/>
  <c r="CY133" i="10"/>
  <c r="CZ132" i="10" s="1"/>
  <c r="BY132" i="10" s="1"/>
  <c r="CY189" i="10"/>
  <c r="CY161" i="10"/>
  <c r="CZ161" i="10" s="1"/>
  <c r="BY161" i="10" s="1"/>
  <c r="CY109" i="10"/>
  <c r="CY279" i="10"/>
  <c r="CY243" i="10"/>
  <c r="CZ245" i="10" s="1"/>
  <c r="BY245" i="10" s="1"/>
  <c r="CY272" i="10"/>
  <c r="CZ280" i="10" s="1"/>
  <c r="BY280" i="10" s="1"/>
  <c r="CY262" i="10"/>
  <c r="CY260" i="10"/>
  <c r="CZ260" i="10" s="1"/>
  <c r="BY260" i="10" s="1"/>
  <c r="CY244" i="10"/>
  <c r="CY330" i="10"/>
  <c r="CZ331" i="10" s="1"/>
  <c r="BY331" i="10" s="1"/>
  <c r="CY305" i="10"/>
  <c r="CZ309" i="10" s="1"/>
  <c r="BY309" i="10" s="1"/>
  <c r="CY299" i="10"/>
  <c r="CY320" i="10"/>
  <c r="CZ318" i="10" s="1"/>
  <c r="BY318" i="10" s="1"/>
  <c r="CY351" i="10"/>
  <c r="CZ354" i="10" s="1"/>
  <c r="BY354" i="10" s="1"/>
  <c r="CY342" i="10"/>
  <c r="CY400" i="10"/>
  <c r="CZ400" i="10" s="1"/>
  <c r="BY400" i="10" s="1"/>
  <c r="CY486" i="10"/>
  <c r="CY399" i="10"/>
  <c r="CZ397" i="10" s="1"/>
  <c r="BY397" i="10" s="1"/>
  <c r="CY381" i="10"/>
  <c r="CY472" i="10"/>
  <c r="CY428" i="10"/>
  <c r="CZ432" i="10" s="1"/>
  <c r="BY432" i="10" s="1"/>
  <c r="CY437" i="10"/>
  <c r="CZ437" i="10" s="1"/>
  <c r="BY437" i="10" s="1"/>
  <c r="CY468" i="10"/>
  <c r="CY459" i="10"/>
  <c r="CZ453" i="10" s="1"/>
  <c r="BY453" i="10" s="1"/>
  <c r="CY550" i="10"/>
  <c r="CY627" i="10"/>
  <c r="CZ627" i="10" s="1"/>
  <c r="BY627" i="10" s="1"/>
  <c r="CY573" i="10"/>
  <c r="CY592" i="10"/>
  <c r="CY667" i="10"/>
  <c r="CY692" i="10"/>
  <c r="CY711" i="10"/>
  <c r="CY760" i="10"/>
  <c r="CZ760" i="10" s="1"/>
  <c r="BY760" i="10" s="1"/>
  <c r="CY733" i="10"/>
  <c r="CY785" i="10"/>
  <c r="CZ785" i="10" s="1"/>
  <c r="BY785" i="10" s="1"/>
  <c r="CY834" i="10"/>
  <c r="CY838" i="10"/>
  <c r="CZ276" i="10"/>
  <c r="BY276" i="10" s="1"/>
  <c r="CZ19" i="10"/>
  <c r="BY19" i="10" s="1"/>
  <c r="CZ159" i="10"/>
  <c r="BY159" i="10" s="1"/>
  <c r="CZ151" i="10"/>
  <c r="BY151" i="10" s="1"/>
  <c r="CZ202" i="10"/>
  <c r="BY202" i="10" s="1"/>
  <c r="CZ643" i="10"/>
  <c r="BY643" i="10" s="1"/>
  <c r="CZ801" i="10"/>
  <c r="BY801" i="10" s="1"/>
  <c r="CZ867" i="10"/>
  <c r="BY867" i="10" s="1"/>
  <c r="CZ144" i="10"/>
  <c r="BY144" i="10" s="1"/>
  <c r="CZ794" i="10"/>
  <c r="BY794" i="10" s="1"/>
  <c r="CZ34" i="10"/>
  <c r="BY34" i="10" s="1"/>
  <c r="CZ105" i="10"/>
  <c r="BY105" i="10" s="1"/>
  <c r="CZ342" i="10"/>
  <c r="BY342" i="10" s="1"/>
  <c r="CZ834" i="10"/>
  <c r="BY834" i="10" s="1"/>
  <c r="CZ278" i="10"/>
  <c r="BY278" i="10" s="1"/>
  <c r="CZ33" i="10"/>
  <c r="BY33" i="10" s="1"/>
  <c r="CZ618" i="10"/>
  <c r="BY618" i="10" s="1"/>
  <c r="CZ176" i="10"/>
  <c r="BY176" i="10" s="1"/>
  <c r="CZ518" i="10"/>
  <c r="BY518" i="10" s="1"/>
  <c r="CZ828" i="10"/>
  <c r="BY828" i="10" s="1"/>
  <c r="CZ861" i="10"/>
  <c r="BY861" i="10" s="1"/>
  <c r="CZ8" i="10"/>
  <c r="BY8" i="10" s="1"/>
  <c r="DM6" i="10" s="1"/>
  <c r="CZ35" i="10"/>
  <c r="BY35" i="10" s="1"/>
  <c r="CZ167" i="10"/>
  <c r="BY167" i="10" s="1"/>
  <c r="CZ177" i="10"/>
  <c r="BY177" i="10" s="1"/>
  <c r="CZ200" i="10"/>
  <c r="BY200" i="10" s="1"/>
  <c r="CZ163" i="10"/>
  <c r="BY163" i="10" s="1"/>
  <c r="CZ307" i="10"/>
  <c r="BY307" i="10" s="1"/>
  <c r="CZ382" i="10"/>
  <c r="BY382" i="10" s="1"/>
  <c r="CZ415" i="10"/>
  <c r="BY415" i="10" s="1"/>
  <c r="CZ556" i="10"/>
  <c r="BY556" i="10" s="1"/>
  <c r="CZ633" i="10"/>
  <c r="BY633" i="10" s="1"/>
  <c r="CZ638" i="10"/>
  <c r="BY638" i="10" s="1"/>
  <c r="CZ797" i="10"/>
  <c r="BY797" i="10" s="1"/>
  <c r="CZ796" i="10"/>
  <c r="BY796" i="10" s="1"/>
  <c r="CZ831" i="10"/>
  <c r="BY831" i="10" s="1"/>
  <c r="CZ288" i="10"/>
  <c r="BY288" i="10" s="1"/>
  <c r="CZ291" i="10"/>
  <c r="BY291" i="10" s="1"/>
  <c r="CZ763" i="10"/>
  <c r="BY763" i="10" s="1"/>
  <c r="CZ11" i="10"/>
  <c r="BY11" i="10" s="1"/>
  <c r="DM9" i="10" s="1"/>
  <c r="CZ605" i="10"/>
  <c r="BY605" i="10" s="1"/>
  <c r="CZ829" i="10"/>
  <c r="BY829" i="10" s="1"/>
  <c r="CZ859" i="10"/>
  <c r="BY859" i="10" s="1"/>
  <c r="CZ287" i="10"/>
  <c r="BY287" i="10" s="1"/>
  <c r="CZ849" i="10"/>
  <c r="BY849" i="10" s="1"/>
  <c r="CZ54" i="10"/>
  <c r="BY54" i="10" s="1"/>
  <c r="CZ231" i="10"/>
  <c r="BY231" i="10" s="1"/>
  <c r="CZ232" i="10"/>
  <c r="BY232" i="10" s="1"/>
  <c r="CZ207" i="10"/>
  <c r="BY207" i="10" s="1"/>
  <c r="CZ402" i="10"/>
  <c r="BY402" i="10" s="1"/>
  <c r="CZ384" i="10"/>
  <c r="BY384" i="10" s="1"/>
  <c r="CZ369" i="10"/>
  <c r="BY369" i="10" s="1"/>
  <c r="CZ385" i="10"/>
  <c r="BY385" i="10" s="1"/>
  <c r="CZ431" i="10"/>
  <c r="BY431" i="10" s="1"/>
  <c r="CZ596" i="10"/>
  <c r="BY596" i="10" s="1"/>
  <c r="CZ590" i="10"/>
  <c r="BY590" i="10" s="1"/>
  <c r="CZ568" i="10"/>
  <c r="BY568" i="10" s="1"/>
  <c r="CZ637" i="10"/>
  <c r="BY637" i="10" s="1"/>
  <c r="CZ833" i="10"/>
  <c r="BY833" i="10" s="1"/>
  <c r="CZ872" i="10"/>
  <c r="BY872" i="10" s="1"/>
  <c r="CZ361" i="10"/>
  <c r="BY361" i="10" s="1"/>
  <c r="CZ808" i="10"/>
  <c r="BY808" i="10" s="1"/>
  <c r="CZ732" i="10"/>
  <c r="BY732" i="10" s="1"/>
  <c r="CZ822" i="10"/>
  <c r="BY822" i="10" s="1"/>
  <c r="CZ29" i="10"/>
  <c r="BY29" i="10" s="1"/>
  <c r="CZ101" i="10"/>
  <c r="BY101" i="10" s="1"/>
  <c r="CZ184" i="10"/>
  <c r="BY184" i="10" s="1"/>
  <c r="CZ370" i="10"/>
  <c r="BY370" i="10" s="1"/>
  <c r="CZ386" i="10"/>
  <c r="BY386" i="10" s="1"/>
  <c r="CZ413" i="10"/>
  <c r="BY413" i="10" s="1"/>
  <c r="CZ405" i="10"/>
  <c r="BY405" i="10" s="1"/>
  <c r="CZ510" i="10"/>
  <c r="BY510" i="10" s="1"/>
  <c r="CZ551" i="10"/>
  <c r="BY551" i="10" s="1"/>
  <c r="CZ570" i="10"/>
  <c r="BY570" i="10" s="1"/>
  <c r="CZ558" i="10"/>
  <c r="BY558" i="10" s="1"/>
  <c r="CZ670" i="10"/>
  <c r="BY670" i="10" s="1"/>
  <c r="CZ689" i="10"/>
  <c r="BY689" i="10" s="1"/>
  <c r="CZ787" i="10"/>
  <c r="BY787" i="10" s="1"/>
  <c r="CZ874" i="10"/>
  <c r="BY874" i="10" s="1"/>
  <c r="CZ376" i="10"/>
  <c r="BY376" i="10" s="1"/>
  <c r="CZ791" i="10"/>
  <c r="BY791" i="10" s="1"/>
  <c r="CZ233" i="10"/>
  <c r="BY233" i="10" s="1"/>
  <c r="CZ201" i="10"/>
  <c r="BY201" i="10" s="1"/>
  <c r="CZ372" i="10"/>
  <c r="BY372" i="10" s="1"/>
  <c r="CZ362" i="10"/>
  <c r="BY362" i="10" s="1"/>
  <c r="CZ446" i="10"/>
  <c r="BY446" i="10" s="1"/>
  <c r="CZ512" i="10"/>
  <c r="BY512" i="10" s="1"/>
  <c r="CZ572" i="10"/>
  <c r="BY572" i="10" s="1"/>
  <c r="CZ789" i="10"/>
  <c r="BY789" i="10" s="1"/>
  <c r="CZ819" i="10"/>
  <c r="BY819" i="10" s="1"/>
  <c r="CZ844" i="10"/>
  <c r="BY844" i="10" s="1"/>
  <c r="CZ871" i="10"/>
  <c r="BY871" i="10" s="1"/>
  <c r="CZ169" i="10"/>
  <c r="BY169" i="10" s="1"/>
  <c r="CZ275" i="10"/>
  <c r="BY275" i="10" s="1"/>
  <c r="CZ197" i="10"/>
  <c r="BY197" i="10" s="1"/>
  <c r="CZ364" i="10"/>
  <c r="BY364" i="10" s="1"/>
  <c r="CZ357" i="10"/>
  <c r="BY357" i="10" s="1"/>
  <c r="CZ412" i="10"/>
  <c r="BY412" i="10" s="1"/>
  <c r="CZ514" i="10"/>
  <c r="BY514" i="10" s="1"/>
  <c r="CZ602" i="10"/>
  <c r="BY602" i="10" s="1"/>
  <c r="CZ199" i="10"/>
  <c r="BY199" i="10" s="1"/>
  <c r="CZ533" i="10"/>
  <c r="BY533" i="10" s="1"/>
  <c r="CZ790" i="10"/>
  <c r="BY790" i="10" s="1"/>
  <c r="CZ788" i="10"/>
  <c r="BY788" i="10" s="1"/>
  <c r="CZ86" i="10"/>
  <c r="BY86" i="10" s="1"/>
  <c r="CZ441" i="10"/>
  <c r="BY441" i="10" s="1"/>
  <c r="CZ617" i="10"/>
  <c r="BY617" i="10" s="1"/>
  <c r="CZ846" i="10"/>
  <c r="BY846" i="10" s="1"/>
  <c r="CZ76" i="10"/>
  <c r="BY76" i="10" s="1"/>
  <c r="CZ68" i="10"/>
  <c r="BY68" i="10" s="1"/>
  <c r="CZ154" i="10"/>
  <c r="BY154" i="10" s="1"/>
  <c r="CZ219" i="10"/>
  <c r="BY219" i="10" s="1"/>
  <c r="CZ223" i="10"/>
  <c r="BY223" i="10" s="1"/>
  <c r="CZ239" i="10"/>
  <c r="BY239" i="10" s="1"/>
  <c r="CZ293" i="10"/>
  <c r="BY293" i="10" s="1"/>
  <c r="CZ424" i="10"/>
  <c r="BY424" i="10" s="1"/>
  <c r="CZ534" i="10"/>
  <c r="BY534" i="10" s="1"/>
  <c r="CZ547" i="10"/>
  <c r="BY547" i="10" s="1"/>
  <c r="CZ753" i="10"/>
  <c r="BY753" i="10" s="1"/>
  <c r="CZ770" i="10"/>
  <c r="BY770" i="10" s="1"/>
  <c r="CZ63" i="10"/>
  <c r="BY63" i="10" s="1"/>
  <c r="CZ404" i="10"/>
  <c r="BY404" i="10" s="1"/>
  <c r="CZ443" i="10"/>
  <c r="BY443" i="10" s="1"/>
  <c r="CZ427" i="10"/>
  <c r="BY427" i="10" s="1"/>
  <c r="CZ644" i="10"/>
  <c r="BY644" i="10" s="1"/>
  <c r="CZ860" i="10"/>
  <c r="BY860" i="10" s="1"/>
  <c r="CZ84" i="10"/>
  <c r="BY84" i="10" s="1"/>
  <c r="CZ47" i="10"/>
  <c r="BY47" i="10" s="1"/>
  <c r="CZ103" i="10"/>
  <c r="BY103" i="10" s="1"/>
  <c r="CZ277" i="10"/>
  <c r="BY277" i="10" s="1"/>
  <c r="CZ435" i="10"/>
  <c r="BY435" i="10" s="1"/>
  <c r="CZ458" i="10"/>
  <c r="BY458" i="10" s="1"/>
  <c r="CZ681" i="10"/>
  <c r="BY681" i="10" s="1"/>
  <c r="CZ854" i="10"/>
  <c r="BY854" i="10" s="1"/>
  <c r="CZ851" i="10"/>
  <c r="BY851" i="10" s="1"/>
  <c r="CZ379" i="10"/>
  <c r="BY379" i="10" s="1"/>
  <c r="CZ308" i="10"/>
  <c r="BY308" i="10" s="1"/>
  <c r="CZ842" i="10"/>
  <c r="BY842" i="10" s="1"/>
  <c r="CZ230" i="10"/>
  <c r="BY230" i="10" s="1"/>
  <c r="CZ79" i="10"/>
  <c r="BY79" i="10" s="1"/>
  <c r="CZ635" i="10"/>
  <c r="BY635" i="10" s="1"/>
  <c r="CZ180" i="10"/>
  <c r="BY180" i="10" s="1"/>
  <c r="CZ769" i="10"/>
  <c r="BY769" i="10" s="1"/>
  <c r="CZ522" i="10"/>
  <c r="BY522" i="10" s="1"/>
  <c r="CZ286" i="10"/>
  <c r="BY286" i="10" s="1"/>
  <c r="CZ297" i="10"/>
  <c r="BY297" i="10" s="1"/>
  <c r="CZ748" i="10"/>
  <c r="BY748" i="10" s="1"/>
  <c r="CZ520" i="10"/>
  <c r="BY520" i="10" s="1"/>
  <c r="CZ531" i="10"/>
  <c r="BY531" i="10" s="1"/>
  <c r="CZ175" i="10"/>
  <c r="BY175" i="10" s="1"/>
  <c r="CZ218" i="10"/>
  <c r="BY218" i="10" s="1"/>
  <c r="CZ75" i="10"/>
  <c r="BY75" i="10" s="1"/>
  <c r="CZ814" i="10"/>
  <c r="BY814" i="10" s="1"/>
  <c r="CZ754" i="10"/>
  <c r="BY754" i="10" s="1"/>
  <c r="CZ69" i="10"/>
  <c r="BY69" i="10" s="1"/>
  <c r="CZ67" i="10"/>
  <c r="BY67" i="10" s="1"/>
  <c r="CZ832" i="10"/>
  <c r="BY832" i="10" s="1"/>
  <c r="CZ319" i="10"/>
  <c r="BY319" i="10" s="1"/>
  <c r="CZ21" i="10"/>
  <c r="BY21" i="10" s="1"/>
  <c r="CZ578" i="10"/>
  <c r="BY578" i="10" s="1"/>
  <c r="CZ220" i="10"/>
  <c r="BY220" i="10" s="1"/>
  <c r="CZ562" i="10"/>
  <c r="BY562" i="10" s="1"/>
  <c r="CZ179" i="10"/>
  <c r="BY179" i="10" s="1"/>
  <c r="L88" i="9"/>
  <c r="AS97" i="9"/>
  <c r="Q84" i="9"/>
  <c r="M84" i="9"/>
  <c r="AT96" i="9"/>
  <c r="Q88" i="9"/>
  <c r="M88" i="9"/>
  <c r="AT97" i="9"/>
  <c r="Q79" i="9"/>
  <c r="M79" i="9"/>
  <c r="AT86" i="9"/>
  <c r="Q98" i="9"/>
  <c r="M98" i="9"/>
  <c r="AT83" i="9"/>
  <c r="L94" i="9"/>
  <c r="AS85" i="9"/>
  <c r="L90" i="9"/>
  <c r="AS98" i="9"/>
  <c r="L97" i="9"/>
  <c r="AS79" i="9"/>
  <c r="L86" i="9"/>
  <c r="AS84" i="9"/>
  <c r="L80" i="9"/>
  <c r="AS81" i="9"/>
  <c r="Q87" i="9"/>
  <c r="M87" i="9"/>
  <c r="AT91" i="9"/>
  <c r="L85" i="9"/>
  <c r="AS78" i="9"/>
  <c r="Q86" i="9"/>
  <c r="M86" i="9"/>
  <c r="AT84" i="9"/>
  <c r="L78" i="9"/>
  <c r="AS92" i="9"/>
  <c r="Q80" i="9"/>
  <c r="M80" i="9"/>
  <c r="AT81" i="9"/>
  <c r="Q95" i="9"/>
  <c r="M95" i="9"/>
  <c r="AT94" i="9"/>
  <c r="Q93" i="9"/>
  <c r="M93" i="9"/>
  <c r="AT93" i="9"/>
  <c r="M83" i="9"/>
  <c r="Q83" i="9"/>
  <c r="AT90" i="9"/>
  <c r="Q81" i="9"/>
  <c r="M81" i="9"/>
  <c r="AT89" i="9"/>
  <c r="L89" i="9"/>
  <c r="AS80" i="9"/>
  <c r="L77" i="9"/>
  <c r="AS95" i="9"/>
  <c r="L91" i="9"/>
  <c r="AS88" i="9"/>
  <c r="L92" i="9"/>
  <c r="AS77" i="9"/>
  <c r="Q94" i="9"/>
  <c r="M94" i="9"/>
  <c r="AT85" i="9"/>
  <c r="L87" i="9"/>
  <c r="AS91" i="9"/>
  <c r="L96" i="9"/>
  <c r="AS82" i="9"/>
  <c r="M85" i="9"/>
  <c r="Q85" i="9"/>
  <c r="AT78" i="9"/>
  <c r="Q90" i="9"/>
  <c r="M90" i="9"/>
  <c r="AT98" i="9"/>
  <c r="Q82" i="9"/>
  <c r="M82" i="9"/>
  <c r="AT87" i="9"/>
  <c r="Q97" i="9"/>
  <c r="M97" i="9"/>
  <c r="AT79" i="9"/>
  <c r="Q96" i="9"/>
  <c r="M96" i="9"/>
  <c r="AT82" i="9"/>
  <c r="L95" i="9"/>
  <c r="AS94" i="9"/>
  <c r="L93" i="9"/>
  <c r="AS93" i="9"/>
  <c r="L83" i="9"/>
  <c r="AS90" i="9"/>
  <c r="L84" i="9"/>
  <c r="AS96" i="9"/>
  <c r="L81" i="9"/>
  <c r="AS89" i="9"/>
  <c r="Q77" i="9"/>
  <c r="M77" i="9"/>
  <c r="AT95" i="9"/>
  <c r="L98" i="9"/>
  <c r="AS83" i="9"/>
  <c r="Q78" i="9"/>
  <c r="M78" i="9"/>
  <c r="AT92" i="9"/>
  <c r="Q89" i="9"/>
  <c r="M89" i="9"/>
  <c r="AT80" i="9"/>
  <c r="Q92" i="9"/>
  <c r="M92" i="9"/>
  <c r="AT77" i="9"/>
  <c r="L82" i="9"/>
  <c r="AS87" i="9"/>
  <c r="Q91" i="9"/>
  <c r="M91" i="9"/>
  <c r="AT88" i="9"/>
  <c r="L79" i="9"/>
  <c r="AS86" i="9"/>
  <c r="CZ392" i="10" l="1"/>
  <c r="BY392" i="10" s="1"/>
  <c r="CZ749" i="10"/>
  <c r="BY749" i="10" s="1"/>
  <c r="CZ571" i="10"/>
  <c r="BY571" i="10" s="1"/>
  <c r="CZ37" i="10"/>
  <c r="BY37" i="10" s="1"/>
  <c r="CZ240" i="10"/>
  <c r="BY240" i="10" s="1"/>
  <c r="CZ755" i="10"/>
  <c r="BY755" i="10" s="1"/>
  <c r="CZ464" i="10"/>
  <c r="BY464" i="10" s="1"/>
  <c r="CZ481" i="10"/>
  <c r="BY481" i="10" s="1"/>
  <c r="CZ810" i="10"/>
  <c r="BY810" i="10" s="1"/>
  <c r="CZ772" i="10"/>
  <c r="BY772" i="10" s="1"/>
  <c r="CZ434" i="10"/>
  <c r="BY434" i="10" s="1"/>
  <c r="CZ559" i="10"/>
  <c r="BY559" i="10" s="1"/>
  <c r="CZ314" i="10"/>
  <c r="BY314" i="10" s="1"/>
  <c r="CZ841" i="10"/>
  <c r="BY841" i="10" s="1"/>
  <c r="CZ425" i="10"/>
  <c r="BY425" i="10" s="1"/>
  <c r="CZ550" i="10"/>
  <c r="BY550" i="10" s="1"/>
  <c r="CZ497" i="10"/>
  <c r="BY497" i="10" s="1"/>
  <c r="CZ264" i="10"/>
  <c r="BY264" i="10" s="1"/>
  <c r="CZ537" i="10"/>
  <c r="BY537" i="10" s="1"/>
  <c r="CZ686" i="10"/>
  <c r="BY686" i="10" s="1"/>
  <c r="CZ119" i="10"/>
  <c r="BY119" i="10" s="1"/>
  <c r="CZ597" i="10"/>
  <c r="BY597" i="10" s="1"/>
  <c r="CZ685" i="10"/>
  <c r="BY685" i="10" s="1"/>
  <c r="CZ598" i="10"/>
  <c r="BY598" i="10" s="1"/>
  <c r="CZ656" i="10"/>
  <c r="BY656" i="10" s="1"/>
  <c r="CZ40" i="10"/>
  <c r="BY40" i="10" s="1"/>
  <c r="CZ793" i="10"/>
  <c r="BY793" i="10" s="1"/>
  <c r="CZ353" i="10"/>
  <c r="BY353" i="10" s="1"/>
  <c r="CZ334" i="10"/>
  <c r="BY334" i="10" s="1"/>
  <c r="CZ563" i="10"/>
  <c r="BY563" i="10" s="1"/>
  <c r="CZ541" i="10"/>
  <c r="BY541" i="10" s="1"/>
  <c r="CZ272" i="10"/>
  <c r="BY272" i="10" s="1"/>
  <c r="CZ335" i="10"/>
  <c r="BY335" i="10" s="1"/>
  <c r="CZ322" i="10"/>
  <c r="BY322" i="10" s="1"/>
  <c r="CZ799" i="10"/>
  <c r="BY799" i="10" s="1"/>
  <c r="CZ619" i="10"/>
  <c r="BY619" i="10" s="1"/>
  <c r="CZ827" i="10"/>
  <c r="BY827" i="10" s="1"/>
  <c r="CZ115" i="10"/>
  <c r="BY115" i="10" s="1"/>
  <c r="CZ513" i="10"/>
  <c r="BY513" i="10" s="1"/>
  <c r="CZ625" i="10"/>
  <c r="BY625" i="10" s="1"/>
  <c r="CZ320" i="10"/>
  <c r="BY320" i="10" s="1"/>
  <c r="CZ585" i="10"/>
  <c r="BY585" i="10" s="1"/>
  <c r="CZ407" i="10"/>
  <c r="BY407" i="10" s="1"/>
  <c r="CZ255" i="10"/>
  <c r="BY255" i="10" s="1"/>
  <c r="CZ750" i="10"/>
  <c r="BY750" i="10" s="1"/>
  <c r="CZ800" i="10"/>
  <c r="BY800" i="10" s="1"/>
  <c r="CZ134" i="10"/>
  <c r="BY134" i="10" s="1"/>
  <c r="CZ820" i="10"/>
  <c r="BY820" i="10" s="1"/>
  <c r="CZ10" i="10"/>
  <c r="BY10" i="10" s="1"/>
  <c r="DM8" i="10" s="1"/>
  <c r="CZ650" i="10"/>
  <c r="BY650" i="10" s="1"/>
  <c r="CZ798" i="10"/>
  <c r="BY798" i="10" s="1"/>
  <c r="CZ473" i="10"/>
  <c r="BY473" i="10" s="1"/>
  <c r="CZ9" i="10"/>
  <c r="BY9" i="10" s="1"/>
  <c r="DM7" i="10" s="1"/>
  <c r="CZ493" i="10"/>
  <c r="BY493" i="10" s="1"/>
  <c r="CZ621" i="10"/>
  <c r="BY621" i="10" s="1"/>
  <c r="CZ347" i="10"/>
  <c r="BY347" i="10" s="1"/>
  <c r="CZ238" i="10"/>
  <c r="BY238" i="10" s="1"/>
  <c r="CZ251" i="10"/>
  <c r="BY251" i="10" s="1"/>
  <c r="CZ809" i="10"/>
  <c r="BY809" i="10" s="1"/>
  <c r="CZ792" i="10"/>
  <c r="BY792" i="10" s="1"/>
  <c r="CZ795" i="10"/>
  <c r="BY795" i="10" s="1"/>
  <c r="CZ304" i="10"/>
  <c r="BY304" i="10" s="1"/>
  <c r="CZ44" i="10"/>
  <c r="BY44" i="10" s="1"/>
  <c r="CZ178" i="10"/>
  <c r="BY178" i="10" s="1"/>
  <c r="CZ634" i="10"/>
  <c r="BY634" i="10" s="1"/>
  <c r="CZ92" i="10"/>
  <c r="BY92" i="10" s="1"/>
  <c r="CZ393" i="10"/>
  <c r="BY393" i="10" s="1"/>
  <c r="CZ768" i="10"/>
  <c r="BY768" i="10" s="1"/>
  <c r="CZ373" i="10"/>
  <c r="BY373" i="10" s="1"/>
  <c r="CZ837" i="10"/>
  <c r="BY837" i="10" s="1"/>
  <c r="CZ657" i="10"/>
  <c r="BY657" i="10" s="1"/>
  <c r="CZ804" i="10"/>
  <c r="BY804" i="10" s="1"/>
  <c r="CZ390" i="10"/>
  <c r="BY390" i="10" s="1"/>
  <c r="CZ50" i="10"/>
  <c r="BY50" i="10" s="1"/>
  <c r="CZ442" i="10"/>
  <c r="BY442" i="10" s="1"/>
  <c r="CZ30" i="10"/>
  <c r="BY30" i="10" s="1"/>
  <c r="CZ351" i="10"/>
  <c r="BY351" i="10" s="1"/>
  <c r="CZ468" i="10"/>
  <c r="BY468" i="10" s="1"/>
  <c r="CZ341" i="10"/>
  <c r="BY341" i="10" s="1"/>
  <c r="CZ262" i="10"/>
  <c r="BY262" i="10" s="1"/>
  <c r="CZ95" i="10"/>
  <c r="BY95" i="10" s="1"/>
  <c r="CZ224" i="10"/>
  <c r="BY224" i="10" s="1"/>
  <c r="CZ764" i="10"/>
  <c r="BY764" i="10" s="1"/>
  <c r="CZ429" i="10"/>
  <c r="BY429" i="10" s="1"/>
  <c r="CZ452" i="10"/>
  <c r="BY452" i="10" s="1"/>
  <c r="CZ294" i="10"/>
  <c r="BY294" i="10" s="1"/>
  <c r="CZ594" i="10"/>
  <c r="BY594" i="10" s="1"/>
  <c r="CZ253" i="10"/>
  <c r="BY253" i="10" s="1"/>
  <c r="CZ396" i="10"/>
  <c r="BY396" i="10" s="1"/>
  <c r="CZ124" i="10"/>
  <c r="BY124" i="10" s="1"/>
  <c r="CZ48" i="10"/>
  <c r="BY48" i="10" s="1"/>
  <c r="CZ535" i="10"/>
  <c r="BY535" i="10" s="1"/>
  <c r="CZ83" i="10"/>
  <c r="BY83" i="10" s="1"/>
  <c r="CZ516" i="10"/>
  <c r="BY516" i="10" s="1"/>
  <c r="CZ170" i="10"/>
  <c r="BY170" i="10" s="1"/>
  <c r="CZ467" i="10"/>
  <c r="BY467" i="10" s="1"/>
  <c r="CZ394" i="10"/>
  <c r="BY394" i="10" s="1"/>
  <c r="CZ191" i="10"/>
  <c r="BY191" i="10" s="1"/>
  <c r="CZ688" i="10"/>
  <c r="BY688" i="10" s="1"/>
  <c r="CZ383" i="10"/>
  <c r="BY383" i="10" s="1"/>
  <c r="CZ99" i="10"/>
  <c r="BY99" i="10" s="1"/>
  <c r="CZ862" i="10"/>
  <c r="BY862" i="10" s="1"/>
  <c r="CZ285" i="10"/>
  <c r="BY285" i="10" s="1"/>
  <c r="CZ714" i="10"/>
  <c r="BY714" i="10" s="1"/>
  <c r="CZ729" i="10"/>
  <c r="BY729" i="10" s="1"/>
  <c r="CZ767" i="10"/>
  <c r="BY767" i="10" s="1"/>
  <c r="CZ430" i="10"/>
  <c r="BY430" i="10" s="1"/>
  <c r="CZ868" i="10"/>
  <c r="BY868" i="10" s="1"/>
  <c r="CZ234" i="10"/>
  <c r="BY234" i="10" s="1"/>
  <c r="CZ864" i="10"/>
  <c r="BY864" i="10" s="1"/>
  <c r="CZ149" i="10"/>
  <c r="BY149" i="10" s="1"/>
  <c r="CZ555" i="10"/>
  <c r="BY555" i="10" s="1"/>
  <c r="CZ683" i="10"/>
  <c r="BY683" i="10" s="1"/>
  <c r="CZ330" i="10"/>
  <c r="BY330" i="10" s="1"/>
  <c r="CZ671" i="10"/>
  <c r="BY671" i="10" s="1"/>
  <c r="CZ476" i="10"/>
  <c r="BY476" i="10" s="1"/>
  <c r="CZ408" i="10"/>
  <c r="BY408" i="10" s="1"/>
  <c r="CZ850" i="10"/>
  <c r="BY850" i="10" s="1"/>
  <c r="CZ204" i="10"/>
  <c r="BY204" i="10" s="1"/>
  <c r="CZ410" i="10"/>
  <c r="BY410" i="10" s="1"/>
  <c r="CZ805" i="10"/>
  <c r="BY805" i="10" s="1"/>
  <c r="CZ807" i="10"/>
  <c r="BY807" i="10" s="1"/>
  <c r="CZ31" i="10"/>
  <c r="BY31" i="10" s="1"/>
  <c r="CZ702" i="10"/>
  <c r="BY702" i="10" s="1"/>
  <c r="CZ57" i="10"/>
  <c r="BY57" i="10" s="1"/>
  <c r="CZ270" i="10"/>
  <c r="BY270" i="10" s="1"/>
  <c r="CZ189" i="10"/>
  <c r="BY189" i="10" s="1"/>
  <c r="CZ188" i="10"/>
  <c r="BY188" i="10" s="1"/>
  <c r="CZ190" i="10"/>
  <c r="BY190" i="10" s="1"/>
  <c r="CZ700" i="10"/>
  <c r="BY700" i="10" s="1"/>
  <c r="CZ663" i="10"/>
  <c r="BY663" i="10" s="1"/>
  <c r="CZ252" i="10"/>
  <c r="BY252" i="10" s="1"/>
  <c r="CZ336" i="10"/>
  <c r="BY336" i="10" s="1"/>
  <c r="CZ93" i="10"/>
  <c r="BY93" i="10" s="1"/>
  <c r="CZ122" i="10"/>
  <c r="BY122" i="10" s="1"/>
  <c r="CZ483" i="10"/>
  <c r="BY483" i="10" s="1"/>
  <c r="CZ465" i="10"/>
  <c r="BY465" i="10" s="1"/>
  <c r="CZ490" i="10"/>
  <c r="BY490" i="10" s="1"/>
  <c r="CZ724" i="10"/>
  <c r="BY724" i="10" s="1"/>
  <c r="CZ479" i="10"/>
  <c r="BY479" i="10" s="1"/>
  <c r="CZ266" i="10"/>
  <c r="BY266" i="10" s="1"/>
  <c r="CZ456" i="10"/>
  <c r="BY456" i="10" s="1"/>
  <c r="CZ735" i="10"/>
  <c r="BY735" i="10" s="1"/>
  <c r="CZ263" i="10"/>
  <c r="BY263" i="10" s="1"/>
  <c r="CZ51" i="10"/>
  <c r="BY51" i="10" s="1"/>
  <c r="CZ123" i="10"/>
  <c r="BY123" i="10" s="1"/>
  <c r="CZ692" i="10"/>
  <c r="BY692" i="10" s="1"/>
  <c r="CZ337" i="10"/>
  <c r="BY337" i="10" s="1"/>
  <c r="CZ818" i="10"/>
  <c r="BY818" i="10" s="1"/>
  <c r="CZ166" i="10"/>
  <c r="BY166" i="10" s="1"/>
  <c r="CZ737" i="10"/>
  <c r="BY737" i="10" s="1"/>
  <c r="CZ711" i="10"/>
  <c r="BY711" i="10" s="1"/>
  <c r="CZ168" i="10"/>
  <c r="BY168" i="10" s="1"/>
  <c r="CZ241" i="10"/>
  <c r="BY241" i="10" s="1"/>
  <c r="CZ601" i="10"/>
  <c r="BY601" i="10" s="1"/>
  <c r="CZ460" i="10"/>
  <c r="BY460" i="10" s="1"/>
  <c r="CZ455" i="10"/>
  <c r="BY455" i="10" s="1"/>
  <c r="CZ720" i="10"/>
  <c r="BY720" i="10" s="1"/>
  <c r="CZ127" i="10"/>
  <c r="BY127" i="10" s="1"/>
  <c r="CZ474" i="10"/>
  <c r="BY474" i="10" s="1"/>
  <c r="CZ463" i="10"/>
  <c r="BY463" i="10" s="1"/>
  <c r="CZ265" i="10"/>
  <c r="BY265" i="10" s="1"/>
  <c r="CZ499" i="10"/>
  <c r="BY499" i="10" s="1"/>
  <c r="CZ503" i="10"/>
  <c r="BY503" i="10" s="1"/>
  <c r="CZ315" i="10"/>
  <c r="BY315" i="10" s="1"/>
  <c r="CZ70" i="10"/>
  <c r="BY70" i="10" s="1"/>
  <c r="CZ65" i="10"/>
  <c r="BY65" i="10" s="1"/>
  <c r="CZ66" i="10"/>
  <c r="BY66" i="10" s="1"/>
  <c r="CZ53" i="10"/>
  <c r="BY53" i="10" s="1"/>
  <c r="CZ56" i="10"/>
  <c r="BY56" i="10" s="1"/>
  <c r="CZ697" i="10"/>
  <c r="BY697" i="10" s="1"/>
  <c r="CZ192" i="10"/>
  <c r="BY192" i="10" s="1"/>
  <c r="CZ693" i="10"/>
  <c r="BY693" i="10" s="1"/>
  <c r="CZ708" i="10"/>
  <c r="BY708" i="10" s="1"/>
  <c r="CZ745" i="10"/>
  <c r="BY745" i="10" s="1"/>
  <c r="CZ699" i="10"/>
  <c r="BY699" i="10" s="1"/>
  <c r="CZ225" i="10"/>
  <c r="BY225" i="10" s="1"/>
  <c r="CZ736" i="10"/>
  <c r="BY736" i="10" s="1"/>
  <c r="CZ459" i="10"/>
  <c r="BY459" i="10" s="1"/>
  <c r="CZ716" i="10"/>
  <c r="BY716" i="10" s="1"/>
  <c r="CZ212" i="10"/>
  <c r="BY212" i="10" s="1"/>
  <c r="CZ620" i="10"/>
  <c r="BY620" i="10" s="1"/>
  <c r="CZ687" i="10"/>
  <c r="BY687" i="10" s="1"/>
  <c r="CZ679" i="10"/>
  <c r="BY679" i="10" s="1"/>
  <c r="CZ684" i="10"/>
  <c r="BY684" i="10" s="1"/>
  <c r="CZ492" i="10"/>
  <c r="BY492" i="10" s="1"/>
  <c r="CZ89" i="10"/>
  <c r="BY89" i="10" s="1"/>
  <c r="CZ489" i="10"/>
  <c r="BY489" i="10" s="1"/>
  <c r="CZ672" i="10"/>
  <c r="BY672" i="10" s="1"/>
  <c r="CZ674" i="10"/>
  <c r="BY674" i="10" s="1"/>
  <c r="CZ704" i="10"/>
  <c r="BY704" i="10" s="1"/>
  <c r="CZ758" i="10"/>
  <c r="BY758" i="10" s="1"/>
  <c r="CZ759" i="10"/>
  <c r="BY759" i="10" s="1"/>
  <c r="CZ133" i="10"/>
  <c r="BY133" i="10" s="1"/>
  <c r="CZ136" i="10"/>
  <c r="BY136" i="10" s="1"/>
  <c r="CZ129" i="10"/>
  <c r="BY129" i="10" s="1"/>
  <c r="CZ131" i="10"/>
  <c r="BY131" i="10" s="1"/>
  <c r="CZ39" i="10"/>
  <c r="BY39" i="10" s="1"/>
  <c r="CZ38" i="10"/>
  <c r="BY38" i="10" s="1"/>
  <c r="CZ774" i="10"/>
  <c r="BY774" i="10" s="1"/>
  <c r="CZ776" i="10"/>
  <c r="BY776" i="10" s="1"/>
  <c r="CZ775" i="10"/>
  <c r="BY775" i="10" s="1"/>
  <c r="CZ655" i="10"/>
  <c r="BY655" i="10" s="1"/>
  <c r="CZ666" i="10"/>
  <c r="BY666" i="10" s="1"/>
  <c r="CZ538" i="10"/>
  <c r="BY538" i="10" s="1"/>
  <c r="CZ257" i="10"/>
  <c r="BY257" i="10" s="1"/>
  <c r="CZ258" i="10"/>
  <c r="BY258" i="10" s="1"/>
  <c r="CZ259" i="10"/>
  <c r="BY259" i="10" s="1"/>
  <c r="CZ505" i="10"/>
  <c r="BY505" i="10" s="1"/>
  <c r="CZ106" i="10"/>
  <c r="BY106" i="10" s="1"/>
  <c r="CZ718" i="10"/>
  <c r="BY718" i="10" s="1"/>
  <c r="CZ722" i="10"/>
  <c r="BY722" i="10" s="1"/>
  <c r="CZ491" i="10"/>
  <c r="BY491" i="10" s="1"/>
  <c r="CZ391" i="10"/>
  <c r="BY391" i="10" s="1"/>
  <c r="CZ42" i="10"/>
  <c r="BY42" i="10" s="1"/>
  <c r="CZ359" i="10"/>
  <c r="BY359" i="10" s="1"/>
  <c r="CZ367" i="10"/>
  <c r="BY367" i="10" s="1"/>
  <c r="CZ365" i="10"/>
  <c r="BY365" i="10" s="1"/>
  <c r="CZ358" i="10"/>
  <c r="BY358" i="10" s="1"/>
  <c r="CZ356" i="10"/>
  <c r="BY356" i="10" s="1"/>
  <c r="CZ363" i="10"/>
  <c r="BY363" i="10" s="1"/>
  <c r="CZ110" i="10"/>
  <c r="BY110" i="10" s="1"/>
  <c r="CZ727" i="10"/>
  <c r="BY727" i="10" s="1"/>
  <c r="CZ612" i="10"/>
  <c r="BY612" i="10" s="1"/>
  <c r="CZ615" i="10"/>
  <c r="BY615" i="10" s="1"/>
  <c r="CZ609" i="10"/>
  <c r="BY609" i="10" s="1"/>
  <c r="CZ613" i="10"/>
  <c r="BY613" i="10" s="1"/>
  <c r="CZ610" i="10"/>
  <c r="BY610" i="10" s="1"/>
  <c r="CZ157" i="10"/>
  <c r="BY157" i="10" s="1"/>
  <c r="CZ158" i="10"/>
  <c r="BY158" i="10" s="1"/>
  <c r="CZ766" i="10"/>
  <c r="BY766" i="10" s="1"/>
  <c r="CZ771" i="10"/>
  <c r="BY771" i="10" s="1"/>
  <c r="CZ574" i="10"/>
  <c r="BY574" i="10" s="1"/>
  <c r="CZ515" i="10"/>
  <c r="BY515" i="10" s="1"/>
  <c r="CZ371" i="10"/>
  <c r="BY371" i="10" s="1"/>
  <c r="CZ273" i="10"/>
  <c r="BY273" i="10" s="1"/>
  <c r="CZ91" i="10"/>
  <c r="BY91" i="10" s="1"/>
  <c r="CZ90" i="10"/>
  <c r="BY90" i="10" s="1"/>
  <c r="CZ836" i="10"/>
  <c r="BY836" i="10" s="1"/>
  <c r="CZ838" i="10"/>
  <c r="BY838" i="10" s="1"/>
  <c r="CZ835" i="10"/>
  <c r="BY835" i="10" s="1"/>
  <c r="CZ374" i="10"/>
  <c r="BY374" i="10" s="1"/>
  <c r="CZ381" i="10"/>
  <c r="BY381" i="10" s="1"/>
  <c r="CZ377" i="10"/>
  <c r="BY377" i="10" s="1"/>
  <c r="CZ375" i="10"/>
  <c r="BY375" i="10" s="1"/>
  <c r="CZ378" i="10"/>
  <c r="BY378" i="10" s="1"/>
  <c r="CZ380" i="10"/>
  <c r="BY380" i="10" s="1"/>
  <c r="CZ60" i="10"/>
  <c r="BY60" i="10" s="1"/>
  <c r="CZ61" i="10"/>
  <c r="BY61" i="10" s="1"/>
  <c r="CZ183" i="10"/>
  <c r="BY183" i="10" s="1"/>
  <c r="CZ182" i="10"/>
  <c r="BY182" i="10" s="1"/>
  <c r="CZ701" i="10"/>
  <c r="BY701" i="10" s="1"/>
  <c r="CZ305" i="10"/>
  <c r="BY305" i="10" s="1"/>
  <c r="CZ306" i="10"/>
  <c r="BY306" i="10" s="1"/>
  <c r="CZ137" i="10"/>
  <c r="BY137" i="10" s="1"/>
  <c r="CZ300" i="10"/>
  <c r="BY300" i="10" s="1"/>
  <c r="CZ301" i="10"/>
  <c r="BY301" i="10" s="1"/>
  <c r="CZ299" i="10"/>
  <c r="BY299" i="10" s="1"/>
  <c r="CZ302" i="10"/>
  <c r="BY302" i="10" s="1"/>
  <c r="CZ210" i="10"/>
  <c r="BY210" i="10" s="1"/>
  <c r="CZ540" i="10"/>
  <c r="BY540" i="10" s="1"/>
  <c r="CZ292" i="10"/>
  <c r="BY292" i="10" s="1"/>
  <c r="CZ295" i="10"/>
  <c r="BY295" i="10" s="1"/>
  <c r="CZ611" i="10"/>
  <c r="BY611" i="10" s="1"/>
  <c r="CZ576" i="10"/>
  <c r="BY576" i="10" s="1"/>
  <c r="CZ135" i="10"/>
  <c r="BY135" i="10" s="1"/>
  <c r="CZ730" i="10"/>
  <c r="BY730" i="10" s="1"/>
  <c r="CZ731" i="10"/>
  <c r="BY731" i="10" s="1"/>
  <c r="CZ339" i="10"/>
  <c r="BY339" i="10" s="1"/>
  <c r="CZ340" i="10"/>
  <c r="BY340" i="10" s="1"/>
  <c r="CZ268" i="10"/>
  <c r="BY268" i="10" s="1"/>
  <c r="CZ267" i="10"/>
  <c r="BY267" i="10" s="1"/>
  <c r="CZ269" i="10"/>
  <c r="BY269" i="10" s="1"/>
  <c r="CZ108" i="10"/>
  <c r="BY108" i="10" s="1"/>
  <c r="CZ109" i="10"/>
  <c r="BY109" i="10" s="1"/>
  <c r="CZ111" i="10"/>
  <c r="BY111" i="10" s="1"/>
  <c r="CZ662" i="10"/>
  <c r="BY662" i="10" s="1"/>
  <c r="CZ855" i="10"/>
  <c r="BY855" i="10" s="1"/>
  <c r="CZ852" i="10"/>
  <c r="BY852" i="10" s="1"/>
  <c r="CZ853" i="10"/>
  <c r="BY853" i="10" s="1"/>
  <c r="CZ486" i="10"/>
  <c r="BY486" i="10" s="1"/>
  <c r="CZ495" i="10"/>
  <c r="BY495" i="10" s="1"/>
  <c r="CZ502" i="10"/>
  <c r="BY502" i="10" s="1"/>
  <c r="CZ470" i="10"/>
  <c r="BY470" i="10" s="1"/>
  <c r="CZ451" i="10"/>
  <c r="BY451" i="10" s="1"/>
  <c r="CZ450" i="10"/>
  <c r="BY450" i="10" s="1"/>
  <c r="CZ488" i="10"/>
  <c r="BY488" i="10" s="1"/>
  <c r="CZ496" i="10"/>
  <c r="BY496" i="10" s="1"/>
  <c r="CZ471" i="10"/>
  <c r="BY471" i="10" s="1"/>
  <c r="CZ477" i="10"/>
  <c r="BY477" i="10" s="1"/>
  <c r="CZ461" i="10"/>
  <c r="BY461" i="10" s="1"/>
  <c r="CZ494" i="10"/>
  <c r="BY494" i="10" s="1"/>
  <c r="CZ472" i="10"/>
  <c r="BY472" i="10" s="1"/>
  <c r="CZ478" i="10"/>
  <c r="BY478" i="10" s="1"/>
  <c r="CZ504" i="10"/>
  <c r="BY504" i="10" s="1"/>
  <c r="CZ466" i="10"/>
  <c r="BY466" i="10" s="1"/>
  <c r="CZ482" i="10"/>
  <c r="BY482" i="10" s="1"/>
  <c r="CZ485" i="10"/>
  <c r="BY485" i="10" s="1"/>
  <c r="CZ501" i="10"/>
  <c r="BY501" i="10" s="1"/>
  <c r="CZ480" i="10"/>
  <c r="BY480" i="10" s="1"/>
  <c r="CZ457" i="10"/>
  <c r="BY457" i="10" s="1"/>
  <c r="CZ23" i="10"/>
  <c r="BY23" i="10" s="1"/>
  <c r="CZ25" i="10"/>
  <c r="BY25" i="10" s="1"/>
  <c r="CZ669" i="10"/>
  <c r="BY669" i="10" s="1"/>
  <c r="CZ475" i="10"/>
  <c r="BY475" i="10" s="1"/>
  <c r="CZ746" i="10"/>
  <c r="BY746" i="10" s="1"/>
  <c r="CZ498" i="10"/>
  <c r="BY498" i="10" s="1"/>
  <c r="CZ780" i="10"/>
  <c r="BY780" i="10" s="1"/>
  <c r="CZ781" i="10"/>
  <c r="BY781" i="10" s="1"/>
  <c r="CZ508" i="10"/>
  <c r="BY508" i="10" s="1"/>
  <c r="CZ511" i="10"/>
  <c r="BY511" i="10" s="1"/>
  <c r="CZ728" i="10"/>
  <c r="BY728" i="10" s="1"/>
  <c r="CZ603" i="10"/>
  <c r="BY603" i="10" s="1"/>
  <c r="CZ487" i="10"/>
  <c r="BY487" i="10" s="1"/>
  <c r="CZ536" i="10"/>
  <c r="BY536" i="10" s="1"/>
  <c r="CZ583" i="10"/>
  <c r="BY583" i="10" s="1"/>
  <c r="CZ584" i="10"/>
  <c r="BY584" i="10" s="1"/>
  <c r="CZ569" i="10"/>
  <c r="BY569" i="10" s="1"/>
  <c r="CZ573" i="10"/>
  <c r="BY573" i="10" s="1"/>
  <c r="CZ582" i="10"/>
  <c r="BY582" i="10" s="1"/>
  <c r="CZ565" i="10"/>
  <c r="BY565" i="10" s="1"/>
  <c r="CZ567" i="10"/>
  <c r="BY567" i="10" s="1"/>
  <c r="CZ561" i="10"/>
  <c r="BY561" i="10" s="1"/>
  <c r="CZ581" i="10"/>
  <c r="BY581" i="10" s="1"/>
  <c r="CZ579" i="10"/>
  <c r="BY579" i="10" s="1"/>
  <c r="CZ580" i="10"/>
  <c r="BY580" i="10" s="1"/>
  <c r="CZ564" i="10"/>
  <c r="BY564" i="10" s="1"/>
  <c r="CZ824" i="10"/>
  <c r="BY824" i="10" s="1"/>
  <c r="CZ826" i="10"/>
  <c r="BY826" i="10" s="1"/>
  <c r="CZ813" i="10"/>
  <c r="BY813" i="10" s="1"/>
  <c r="CZ816" i="10"/>
  <c r="BY816" i="10" s="1"/>
  <c r="CZ815" i="10"/>
  <c r="BY815" i="10" s="1"/>
  <c r="CZ817" i="10"/>
  <c r="BY817" i="10" s="1"/>
  <c r="CZ690" i="10"/>
  <c r="BY690" i="10" s="1"/>
  <c r="CZ211" i="10"/>
  <c r="BY211" i="10" s="1"/>
  <c r="CZ214" i="10"/>
  <c r="BY214" i="10" s="1"/>
  <c r="CZ206" i="10"/>
  <c r="BY206" i="10" s="1"/>
  <c r="CZ208" i="10"/>
  <c r="BY208" i="10" s="1"/>
  <c r="CZ209" i="10"/>
  <c r="BY209" i="10" s="1"/>
  <c r="CZ630" i="10"/>
  <c r="BY630" i="10" s="1"/>
  <c r="CZ631" i="10"/>
  <c r="BY631" i="10" s="1"/>
  <c r="CZ222" i="10"/>
  <c r="BY222" i="10" s="1"/>
  <c r="CZ118" i="10"/>
  <c r="BY118" i="10" s="1"/>
  <c r="CZ114" i="10"/>
  <c r="BY114" i="10" s="1"/>
  <c r="CZ120" i="10"/>
  <c r="BY120" i="10" s="1"/>
  <c r="CZ126" i="10"/>
  <c r="BY126" i="10" s="1"/>
  <c r="CZ187" i="10"/>
  <c r="BY187" i="10" s="1"/>
  <c r="CZ250" i="10"/>
  <c r="BY250" i="10" s="1"/>
  <c r="CZ543" i="10"/>
  <c r="BY543" i="10" s="1"/>
  <c r="CZ726" i="10"/>
  <c r="BY726" i="10" s="1"/>
  <c r="CZ710" i="10"/>
  <c r="BY710" i="10" s="1"/>
  <c r="CZ660" i="10"/>
  <c r="BY660" i="10" s="1"/>
  <c r="CZ661" i="10"/>
  <c r="BY661" i="10" s="1"/>
  <c r="CZ712" i="10"/>
  <c r="BY712" i="10" s="1"/>
  <c r="CZ249" i="10"/>
  <c r="BY249" i="10" s="1"/>
  <c r="CZ500" i="10"/>
  <c r="BY500" i="10" s="1"/>
  <c r="CZ426" i="10"/>
  <c r="BY426" i="10" s="1"/>
  <c r="CZ715" i="10"/>
  <c r="BY715" i="10" s="1"/>
  <c r="CZ856" i="10"/>
  <c r="BY856" i="10" s="1"/>
  <c r="CZ454" i="10"/>
  <c r="BY454" i="10" s="1"/>
  <c r="CZ55" i="10"/>
  <c r="BY55" i="10" s="1"/>
  <c r="CZ651" i="10"/>
  <c r="BY651" i="10" s="1"/>
  <c r="CZ733" i="10"/>
  <c r="BY733" i="10" s="1"/>
  <c r="CZ713" i="10"/>
  <c r="BY713" i="10" s="1"/>
  <c r="CZ723" i="10"/>
  <c r="BY723" i="10" s="1"/>
  <c r="CZ706" i="10"/>
  <c r="BY706" i="10" s="1"/>
  <c r="CZ703" i="10"/>
  <c r="BY703" i="10" s="1"/>
  <c r="CZ725" i="10"/>
  <c r="BY725" i="10" s="1"/>
  <c r="CZ717" i="10"/>
  <c r="BY717" i="10" s="1"/>
  <c r="CZ707" i="10"/>
  <c r="BY707" i="10" s="1"/>
  <c r="CZ694" i="10"/>
  <c r="BY694" i="10" s="1"/>
  <c r="CZ744" i="10"/>
  <c r="BY744" i="10" s="1"/>
  <c r="CZ740" i="10"/>
  <c r="BY740" i="10" s="1"/>
  <c r="CZ734" i="10"/>
  <c r="BY734" i="10" s="1"/>
  <c r="CZ721" i="10"/>
  <c r="BY721" i="10" s="1"/>
  <c r="CZ698" i="10"/>
  <c r="BY698" i="10" s="1"/>
  <c r="CZ695" i="10"/>
  <c r="BY695" i="10" s="1"/>
  <c r="CZ719" i="10"/>
  <c r="BY719" i="10" s="1"/>
  <c r="CZ739" i="10"/>
  <c r="BY739" i="10" s="1"/>
  <c r="CZ742" i="10"/>
  <c r="BY742" i="10" s="1"/>
  <c r="CZ709" i="10"/>
  <c r="BY709" i="10" s="1"/>
  <c r="CZ738" i="10"/>
  <c r="BY738" i="10" s="1"/>
  <c r="CZ741" i="10"/>
  <c r="BY741" i="10" s="1"/>
  <c r="CZ279" i="10"/>
  <c r="BY279" i="10" s="1"/>
  <c r="CZ274" i="10"/>
  <c r="BY274" i="10" s="1"/>
  <c r="CZ282" i="10"/>
  <c r="BY282" i="10" s="1"/>
  <c r="CZ142" i="10"/>
  <c r="BY142" i="10" s="1"/>
  <c r="CZ141" i="10"/>
  <c r="BY141" i="10" s="1"/>
  <c r="CZ445" i="10"/>
  <c r="BY445" i="10" s="1"/>
  <c r="CZ436" i="10"/>
  <c r="BY436" i="10" s="1"/>
  <c r="CZ438" i="10"/>
  <c r="BY438" i="10" s="1"/>
  <c r="CZ439" i="10"/>
  <c r="BY439" i="10" s="1"/>
  <c r="CZ448" i="10"/>
  <c r="BY448" i="10" s="1"/>
  <c r="CZ444" i="10"/>
  <c r="BY444" i="10" s="1"/>
  <c r="CZ81" i="10"/>
  <c r="BY81" i="10" s="1"/>
  <c r="CZ80" i="10"/>
  <c r="BY80" i="10" s="1"/>
  <c r="CZ462" i="10"/>
  <c r="BY462" i="10" s="1"/>
  <c r="CZ244" i="10"/>
  <c r="BY244" i="10" s="1"/>
  <c r="CZ246" i="10"/>
  <c r="BY246" i="10" s="1"/>
  <c r="CZ247" i="10"/>
  <c r="BY247" i="10" s="1"/>
  <c r="CZ248" i="10"/>
  <c r="BY248" i="10" s="1"/>
  <c r="CZ242" i="10"/>
  <c r="BY242" i="10" s="1"/>
  <c r="CZ254" i="10"/>
  <c r="BY254" i="10" s="1"/>
  <c r="CZ237" i="10"/>
  <c r="BY237" i="10" s="1"/>
  <c r="CZ243" i="10"/>
  <c r="BY243" i="10" s="1"/>
  <c r="CZ696" i="10"/>
  <c r="BY696" i="10" s="1"/>
  <c r="CZ526" i="10"/>
  <c r="BY526" i="10" s="1"/>
  <c r="CZ524" i="10"/>
  <c r="BY524" i="10" s="1"/>
  <c r="CZ525" i="10"/>
  <c r="BY525" i="10" s="1"/>
  <c r="CZ325" i="10"/>
  <c r="BY325" i="10" s="1"/>
  <c r="CZ326" i="10"/>
  <c r="BY326" i="10" s="1"/>
  <c r="CZ138" i="10"/>
  <c r="BY138" i="10" s="1"/>
  <c r="CZ213" i="10"/>
  <c r="BY213" i="10" s="1"/>
  <c r="CZ313" i="10"/>
  <c r="BY313" i="10" s="1"/>
  <c r="CZ312" i="10"/>
  <c r="BY312" i="10" s="1"/>
  <c r="CZ316" i="10"/>
  <c r="BY316" i="10" s="1"/>
  <c r="CZ845" i="10"/>
  <c r="BY845" i="10" s="1"/>
  <c r="CZ847" i="10"/>
  <c r="BY847" i="10" s="1"/>
  <c r="CZ843" i="10"/>
  <c r="BY843" i="10" s="1"/>
  <c r="CZ599" i="10"/>
  <c r="BY599" i="10" s="1"/>
  <c r="CZ606" i="10"/>
  <c r="BY606" i="10" s="1"/>
  <c r="CZ593" i="10"/>
  <c r="BY593" i="10" s="1"/>
  <c r="CZ592" i="10"/>
  <c r="BY592" i="10" s="1"/>
  <c r="CZ600" i="10"/>
  <c r="BY600" i="10" s="1"/>
  <c r="CZ604" i="10"/>
  <c r="BY604" i="10" s="1"/>
  <c r="CZ422" i="10"/>
  <c r="BY422" i="10" s="1"/>
  <c r="CZ420" i="10"/>
  <c r="BY420" i="10" s="1"/>
  <c r="CZ423" i="10"/>
  <c r="BY423" i="10" s="1"/>
  <c r="CZ428" i="10"/>
  <c r="BY428" i="10" s="1"/>
  <c r="CZ418" i="10"/>
  <c r="BY418" i="10" s="1"/>
  <c r="CZ419" i="10"/>
  <c r="BY419" i="10" s="1"/>
  <c r="CZ352" i="10"/>
  <c r="BY352" i="10" s="1"/>
  <c r="CZ870" i="10"/>
  <c r="BY870" i="10" s="1"/>
  <c r="CZ873" i="10"/>
  <c r="BY873" i="10" s="1"/>
  <c r="CZ869" i="10"/>
  <c r="BY869" i="10" s="1"/>
  <c r="CZ469" i="10"/>
  <c r="BY469" i="10" s="1"/>
  <c r="CZ751" i="10"/>
  <c r="BY751" i="10" s="1"/>
  <c r="CZ752" i="10"/>
  <c r="BY752" i="10" s="1"/>
  <c r="CZ27" i="10"/>
  <c r="BY27" i="10" s="1"/>
  <c r="CZ777" i="10"/>
  <c r="BY777" i="10" s="1"/>
  <c r="CZ743" i="10"/>
  <c r="BY743" i="10" s="1"/>
  <c r="CZ639" i="10"/>
  <c r="BY639" i="10" s="1"/>
  <c r="CZ641" i="10"/>
  <c r="BY641" i="10" s="1"/>
  <c r="CZ640" i="10"/>
  <c r="BY640" i="10" s="1"/>
  <c r="CZ647" i="10"/>
  <c r="BY647" i="10" s="1"/>
  <c r="CZ642" i="10"/>
  <c r="BY642" i="10" s="1"/>
  <c r="CZ577" i="10"/>
  <c r="BY577" i="10" s="1"/>
  <c r="CZ484" i="10"/>
  <c r="BY484" i="10" s="1"/>
  <c r="CZ399" i="10"/>
  <c r="BY399" i="10" s="1"/>
  <c r="CZ395" i="10"/>
  <c r="BY395" i="10" s="1"/>
  <c r="CZ398" i="10"/>
  <c r="BY398" i="10" s="1"/>
  <c r="CZ388" i="10"/>
  <c r="BY388" i="10" s="1"/>
  <c r="CZ865" i="10"/>
  <c r="BY865" i="10" s="1"/>
  <c r="CZ858" i="10"/>
  <c r="BY858" i="10" s="1"/>
  <c r="CZ863" i="10"/>
  <c r="BY863" i="10" s="1"/>
  <c r="CZ235" i="10"/>
  <c r="BY235" i="10" s="1"/>
  <c r="CZ548" i="10"/>
  <c r="BY548" i="10" s="1"/>
  <c r="CZ546" i="10"/>
  <c r="BY546" i="10" s="1"/>
  <c r="CZ148" i="10"/>
  <c r="BY148" i="10" s="1"/>
  <c r="CZ152" i="10"/>
  <c r="BY152" i="10" s="1"/>
  <c r="CZ153" i="10"/>
  <c r="BY153" i="10" s="1"/>
  <c r="CZ440" i="10"/>
  <c r="BY440" i="10" s="1"/>
  <c r="CZ289" i="10"/>
  <c r="BY289" i="10" s="1"/>
  <c r="CZ668" i="10"/>
  <c r="BY668" i="10" s="1"/>
  <c r="CZ649" i="10"/>
  <c r="BY649" i="10" s="1"/>
  <c r="CZ673" i="10"/>
  <c r="BY673" i="10" s="1"/>
  <c r="CZ15" i="10"/>
  <c r="BY15" i="10" s="1"/>
  <c r="DM13" i="10" s="1"/>
  <c r="CZ654" i="10"/>
  <c r="BY654" i="10" s="1"/>
  <c r="CZ411" i="10"/>
  <c r="BY411" i="10" s="1"/>
  <c r="CZ676" i="10"/>
  <c r="BY676" i="10" s="1"/>
  <c r="CZ667" i="10"/>
  <c r="BY667" i="10" s="1"/>
  <c r="CZ145" i="10"/>
  <c r="BY145" i="10" s="1"/>
  <c r="CZ806" i="10"/>
  <c r="BY806" i="10" s="1"/>
  <c r="CZ416" i="10"/>
  <c r="BY416" i="10" s="1"/>
  <c r="CZ840" i="10"/>
  <c r="BY840" i="10" s="1"/>
  <c r="CZ100" i="10"/>
  <c r="BY100" i="10" s="1"/>
  <c r="CZ825" i="10"/>
  <c r="BY825" i="10" s="1"/>
  <c r="CZ71" i="10"/>
  <c r="BY71" i="10" s="1"/>
  <c r="CZ62" i="10"/>
  <c r="BY62" i="10" s="1"/>
  <c r="CZ659" i="10"/>
  <c r="BY659" i="10" s="1"/>
  <c r="CZ665" i="10"/>
  <c r="BY665" i="10" s="1"/>
  <c r="CZ13" i="10"/>
  <c r="BY13" i="10" s="1"/>
  <c r="DM11" i="10" s="1"/>
  <c r="CZ658" i="10"/>
  <c r="BY658" i="10" s="1"/>
  <c r="CZ532" i="10"/>
  <c r="BY532" i="10" s="1"/>
  <c r="CZ544" i="10"/>
  <c r="BY544" i="10" s="1"/>
  <c r="CZ529" i="10"/>
  <c r="BY529" i="10" s="1"/>
  <c r="CZ675" i="10"/>
  <c r="BY675" i="10" s="1"/>
  <c r="CZ552" i="10"/>
  <c r="BY552" i="10" s="1"/>
  <c r="CZ329" i="10"/>
  <c r="BY329" i="10" s="1"/>
  <c r="CZ26" i="10"/>
  <c r="BY26" i="10" s="1"/>
  <c r="CZ527" i="10"/>
  <c r="BY527" i="10" s="1"/>
  <c r="CZ172" i="10"/>
  <c r="BY172" i="10" s="1"/>
  <c r="CZ447" i="10"/>
  <c r="BY447" i="10" s="1"/>
  <c r="CZ196" i="10"/>
  <c r="BY196" i="10" s="1"/>
  <c r="CZ18" i="10"/>
  <c r="BY18" i="10" s="1"/>
  <c r="CZ14" i="10"/>
  <c r="BY14" i="10" s="1"/>
  <c r="DM12" i="10" s="1"/>
  <c r="CZ677" i="10"/>
  <c r="BY677" i="10" s="1"/>
  <c r="CZ680" i="10"/>
  <c r="BY680" i="10" s="1"/>
  <c r="CZ116" i="10"/>
  <c r="BY116" i="10" s="1"/>
  <c r="CZ85" i="10"/>
  <c r="BY85" i="10" s="1"/>
  <c r="CZ762" i="10"/>
  <c r="BY762" i="10" s="1"/>
  <c r="CZ421" i="10"/>
  <c r="BY421" i="10" s="1"/>
  <c r="CZ628" i="10"/>
  <c r="BY628" i="10" s="1"/>
  <c r="CZ130" i="10"/>
  <c r="BY130" i="10" s="1"/>
  <c r="CZ298" i="10"/>
  <c r="BY298" i="10" s="1"/>
  <c r="CZ96" i="10"/>
  <c r="BY96" i="10" s="1"/>
  <c r="CZ321" i="10"/>
  <c r="BY321" i="10" s="1"/>
  <c r="CZ782" i="10"/>
  <c r="BY782" i="10" s="1"/>
  <c r="CZ554" i="10"/>
  <c r="BY554" i="10" s="1"/>
  <c r="CZ104" i="10"/>
  <c r="BY104" i="10" s="1"/>
  <c r="CZ705" i="10"/>
  <c r="BY705" i="10" s="1"/>
  <c r="CZ360" i="10"/>
  <c r="BY360" i="10" s="1"/>
  <c r="CZ595" i="10"/>
  <c r="BY595" i="10" s="1"/>
  <c r="CZ664" i="10"/>
  <c r="BY664" i="10" s="1"/>
  <c r="CZ12" i="10"/>
  <c r="BY12" i="10" s="1"/>
  <c r="DM10" i="10" s="1"/>
  <c r="CZ652" i="10"/>
  <c r="BY652" i="10" s="1"/>
  <c r="CZ542" i="10"/>
  <c r="BY542" i="10" s="1"/>
  <c r="CZ530" i="10"/>
  <c r="BY530" i="10" s="1"/>
  <c r="CZ41" i="10"/>
  <c r="BY41" i="10" s="1"/>
  <c r="CZ517" i="10"/>
  <c r="BY517" i="10" s="1"/>
  <c r="CZ646" i="10"/>
  <c r="BY646" i="10" s="1"/>
  <c r="CZ389" i="10"/>
  <c r="BY389" i="10" s="1"/>
  <c r="CZ589" i="10"/>
  <c r="BY589" i="10" s="1"/>
  <c r="CZ614" i="10"/>
  <c r="BY614" i="10" s="1"/>
  <c r="CZ311" i="10"/>
  <c r="BY311" i="10" s="1"/>
  <c r="CZ281" i="10"/>
  <c r="BY281" i="10" s="1"/>
  <c r="AG98" i="9"/>
  <c r="AJ97" i="9"/>
  <c r="AE96" i="9"/>
  <c r="AH95" i="9"/>
  <c r="AC94" i="9"/>
  <c r="AF93" i="9"/>
  <c r="AI92" i="9"/>
  <c r="AD91" i="9"/>
  <c r="AG90" i="9"/>
  <c r="AJ89" i="9"/>
  <c r="AE88" i="9"/>
  <c r="AH87" i="9"/>
  <c r="AC86" i="9"/>
  <c r="AF98" i="9"/>
  <c r="AI97" i="9"/>
  <c r="AD96" i="9"/>
  <c r="AG95" i="9"/>
  <c r="AJ94" i="9"/>
  <c r="AE93" i="9"/>
  <c r="AH92" i="9"/>
  <c r="AC91" i="9"/>
  <c r="AF90" i="9"/>
  <c r="AI89" i="9"/>
  <c r="AD88" i="9"/>
  <c r="AG87" i="9"/>
  <c r="AJ86" i="9"/>
  <c r="AC98" i="9"/>
  <c r="AF97" i="9"/>
  <c r="AI96" i="9"/>
  <c r="AH98" i="9"/>
  <c r="AC97" i="9"/>
  <c r="AF96" i="9"/>
  <c r="AI95" i="9"/>
  <c r="AD94" i="9"/>
  <c r="AG93" i="9"/>
  <c r="AJ92" i="9"/>
  <c r="AE91" i="9"/>
  <c r="AH90" i="9"/>
  <c r="AD97" i="9"/>
  <c r="AH96" i="9"/>
  <c r="AD95" i="9"/>
  <c r="AE94" i="9"/>
  <c r="AI91" i="9"/>
  <c r="AE90" i="9"/>
  <c r="AE89" i="9"/>
  <c r="AI88" i="9"/>
  <c r="AF86" i="9"/>
  <c r="AE85" i="9"/>
  <c r="AH84" i="9"/>
  <c r="AC83" i="9"/>
  <c r="AF82" i="9"/>
  <c r="AI81" i="9"/>
  <c r="AD80" i="9"/>
  <c r="AG79" i="9"/>
  <c r="AJ78" i="9"/>
  <c r="AJ98" i="9"/>
  <c r="AC96" i="9"/>
  <c r="AJ93" i="9"/>
  <c r="AF92" i="9"/>
  <c r="AG91" i="9"/>
  <c r="AC90" i="9"/>
  <c r="AC89" i="9"/>
  <c r="AG88" i="9"/>
  <c r="AJ87" i="9"/>
  <c r="AD86" i="9"/>
  <c r="AC85" i="9"/>
  <c r="AF84" i="9"/>
  <c r="AI83" i="9"/>
  <c r="AD82" i="9"/>
  <c r="AG81" i="9"/>
  <c r="AJ80" i="9"/>
  <c r="AE79" i="9"/>
  <c r="AH78" i="9"/>
  <c r="AC77" i="9"/>
  <c r="AF94" i="9"/>
  <c r="AD93" i="9"/>
  <c r="AE92" i="9"/>
  <c r="AJ91" i="9"/>
  <c r="AD87" i="9"/>
  <c r="AD84" i="9"/>
  <c r="AH83" i="9"/>
  <c r="AE81" i="9"/>
  <c r="AI80" i="9"/>
  <c r="AE78" i="9"/>
  <c r="AI77" i="9"/>
  <c r="AC92" i="9"/>
  <c r="AF91" i="9"/>
  <c r="AH88" i="9"/>
  <c r="AH86" i="9"/>
  <c r="AI85" i="9"/>
  <c r="AF83" i="9"/>
  <c r="AJ82" i="9"/>
  <c r="AC81" i="9"/>
  <c r="AG80" i="9"/>
  <c r="AJ79" i="9"/>
  <c r="AC78" i="9"/>
  <c r="AG77" i="9"/>
  <c r="AH97" i="9"/>
  <c r="AH94" i="9"/>
  <c r="AF85" i="9"/>
  <c r="AG83" i="9"/>
  <c r="AH81" i="9"/>
  <c r="AC80" i="9"/>
  <c r="AD78" i="9"/>
  <c r="AG97" i="9"/>
  <c r="AJ95" i="9"/>
  <c r="AG94" i="9"/>
  <c r="AD85" i="9"/>
  <c r="AJ84" i="9"/>
  <c r="AE83" i="9"/>
  <c r="AF81" i="9"/>
  <c r="AI79" i="9"/>
  <c r="AE97" i="9"/>
  <c r="AF95" i="9"/>
  <c r="AG92" i="9"/>
  <c r="AI86" i="9"/>
  <c r="AI84" i="9"/>
  <c r="AD83" i="9"/>
  <c r="AD81" i="9"/>
  <c r="AH79" i="9"/>
  <c r="AJ77" i="9"/>
  <c r="AE95" i="9"/>
  <c r="AD92" i="9"/>
  <c r="AH89" i="9"/>
  <c r="AJ88" i="9"/>
  <c r="AI87" i="9"/>
  <c r="AG86" i="9"/>
  <c r="AI98" i="9"/>
  <c r="AJ96" i="9"/>
  <c r="AC95" i="9"/>
  <c r="AI93" i="9"/>
  <c r="AG89" i="9"/>
  <c r="AF88" i="9"/>
  <c r="AF87" i="9"/>
  <c r="AE86" i="9"/>
  <c r="AE84" i="9"/>
  <c r="AE98" i="9"/>
  <c r="AG96" i="9"/>
  <c r="AH93" i="9"/>
  <c r="AJ90" i="9"/>
  <c r="AF89" i="9"/>
  <c r="AC88" i="9"/>
  <c r="AE87" i="9"/>
  <c r="AJ85" i="9"/>
  <c r="AC84" i="9"/>
  <c r="AG82" i="9"/>
  <c r="AH80" i="9"/>
  <c r="AC79" i="9"/>
  <c r="AI78" i="9"/>
  <c r="AE77" i="9"/>
  <c r="AD98" i="9"/>
  <c r="AC93" i="9"/>
  <c r="AI90" i="9"/>
  <c r="AD89" i="9"/>
  <c r="AC87" i="9"/>
  <c r="AH85" i="9"/>
  <c r="AE82" i="9"/>
  <c r="AI94" i="9"/>
  <c r="AH91" i="9"/>
  <c r="AD90" i="9"/>
  <c r="AG85" i="9"/>
  <c r="AJ83" i="9"/>
  <c r="AC82" i="9"/>
  <c r="AJ81" i="9"/>
  <c r="AE80" i="9"/>
  <c r="AF78" i="9"/>
  <c r="AI82" i="9"/>
  <c r="AH82" i="9"/>
  <c r="AF80" i="9"/>
  <c r="AF79" i="9"/>
  <c r="AD79" i="9"/>
  <c r="AH77" i="9"/>
  <c r="AG78" i="9"/>
  <c r="AF77" i="9"/>
  <c r="AG84" i="9"/>
  <c r="AD77"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38" i="2" l="1"/>
  <c r="X24" i="2"/>
  <c r="U56" i="2"/>
  <c r="U27" i="2"/>
  <c r="X52" i="2"/>
  <c r="U41" i="2"/>
  <c r="Q21" i="4"/>
  <c r="AG21" i="4" s="1"/>
  <c r="L27" i="7" l="1"/>
  <c r="Z27" i="7" s="1"/>
  <c r="L26" i="7"/>
  <c r="Z26" i="7" s="1"/>
  <c r="D48" i="2"/>
  <c r="N53" i="2"/>
  <c r="N48" i="2"/>
  <c r="J53" i="2"/>
  <c r="J48" i="2"/>
  <c r="G48" i="2"/>
  <c r="D53" i="2"/>
  <c r="G53" i="2"/>
  <c r="L20" i="7" l="1"/>
  <c r="Z20" i="7" s="1"/>
  <c r="L21" i="7"/>
  <c r="Z21" i="7" s="1"/>
  <c r="L23" i="7"/>
  <c r="Z23" i="7" s="1"/>
  <c r="L24" i="7"/>
  <c r="Z24" i="7" s="1"/>
  <c r="L22" i="7"/>
  <c r="Z22" i="7" s="1"/>
  <c r="L25" i="7"/>
  <c r="Z25" i="7" s="1"/>
  <c r="M16" i="4" l="1"/>
  <c r="O24" i="4" l="1"/>
  <c r="P19" i="4"/>
  <c r="P27" i="4"/>
  <c r="Q16" i="4"/>
  <c r="AB16" i="4" s="1"/>
  <c r="Q18" i="4"/>
  <c r="AD18" i="4" s="1"/>
  <c r="Q19" i="4"/>
  <c r="AE19" i="4" s="1"/>
  <c r="Q20" i="4"/>
  <c r="AF20" i="4" s="1"/>
  <c r="Q22" i="4"/>
  <c r="AH22" i="4" s="1"/>
  <c r="Q24" i="4"/>
  <c r="AJ24" i="4" s="1"/>
  <c r="Q26" i="4"/>
  <c r="AL26" i="4" s="1"/>
  <c r="Q28" i="4"/>
  <c r="AN28" i="4" s="1"/>
  <c r="Q32" i="4"/>
  <c r="AR32" i="4" s="1"/>
  <c r="M17" i="4"/>
  <c r="M18" i="4"/>
  <c r="M19" i="4"/>
  <c r="M20" i="4"/>
  <c r="M21" i="4"/>
  <c r="M22" i="4"/>
  <c r="M23" i="4"/>
  <c r="M24" i="4"/>
  <c r="M25" i="4"/>
  <c r="M26" i="4"/>
  <c r="M27" i="4"/>
  <c r="M28" i="4"/>
  <c r="M29" i="4"/>
  <c r="M30" i="4"/>
  <c r="M31" i="4"/>
  <c r="M32" i="4"/>
  <c r="M33" i="4"/>
  <c r="M34" i="4"/>
  <c r="M35" i="4"/>
  <c r="M36" i="4"/>
  <c r="M37" i="4"/>
  <c r="O16" i="4"/>
  <c r="O20" i="4"/>
  <c r="O23" i="4"/>
  <c r="O27" i="4"/>
  <c r="O30" i="4"/>
  <c r="O33" i="4"/>
  <c r="O34" i="4"/>
  <c r="P16" i="4"/>
  <c r="P20" i="4"/>
  <c r="P23" i="4"/>
  <c r="P28" i="4"/>
  <c r="P31" i="4"/>
  <c r="P34" i="4"/>
  <c r="P37" i="4"/>
  <c r="Q17" i="4"/>
  <c r="AC17" i="4" s="1"/>
  <c r="Q23" i="4"/>
  <c r="AI23" i="4" s="1"/>
  <c r="Q25" i="4"/>
  <c r="AK25" i="4" s="1"/>
  <c r="Q27" i="4"/>
  <c r="AM27" i="4" s="1"/>
  <c r="Q29" i="4"/>
  <c r="AO29" i="4" s="1"/>
  <c r="Q30" i="4"/>
  <c r="AP30" i="4" s="1"/>
  <c r="Q31" i="4"/>
  <c r="AQ31" i="4" s="1"/>
  <c r="Q33" i="4"/>
  <c r="AS33" i="4" s="1"/>
  <c r="Q34" i="4"/>
  <c r="AT34" i="4" s="1"/>
  <c r="Q35" i="4"/>
  <c r="AU35" i="4" s="1"/>
  <c r="N16" i="4"/>
  <c r="N17" i="4"/>
  <c r="N18" i="4"/>
  <c r="N19" i="4"/>
  <c r="N20" i="4"/>
  <c r="N21" i="4"/>
  <c r="N22" i="4"/>
  <c r="N23" i="4"/>
  <c r="N24" i="4"/>
  <c r="N25" i="4"/>
  <c r="N26" i="4"/>
  <c r="N27" i="4"/>
  <c r="N28" i="4"/>
  <c r="N29" i="4"/>
  <c r="N30" i="4"/>
  <c r="N31" i="4"/>
  <c r="N32" i="4"/>
  <c r="N33" i="4"/>
  <c r="N34" i="4"/>
  <c r="N35" i="4"/>
  <c r="N36" i="4"/>
  <c r="N37" i="4"/>
  <c r="O17" i="4"/>
  <c r="O37" i="4"/>
  <c r="P26" i="4"/>
  <c r="O18" i="4"/>
  <c r="O21" i="4"/>
  <c r="O25" i="4"/>
  <c r="O28" i="4"/>
  <c r="O31" i="4"/>
  <c r="O36" i="4"/>
  <c r="P17" i="4"/>
  <c r="P21" i="4"/>
  <c r="P24" i="4"/>
  <c r="P30" i="4"/>
  <c r="P33" i="4"/>
  <c r="P36" i="4"/>
  <c r="Q37" i="4"/>
  <c r="AW37" i="4" s="1"/>
  <c r="O19" i="4"/>
  <c r="O22" i="4"/>
  <c r="O26" i="4"/>
  <c r="O29" i="4"/>
  <c r="O32" i="4"/>
  <c r="O35" i="4"/>
  <c r="P18" i="4"/>
  <c r="P22" i="4"/>
  <c r="P25" i="4"/>
  <c r="P29" i="4"/>
  <c r="P32" i="4"/>
  <c r="P35" i="4"/>
  <c r="Q36" i="4"/>
  <c r="AV3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<sst xmlns="http://schemas.openxmlformats.org/spreadsheetml/2006/main" count="7957" uniqueCount="1064">
  <si>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</si>
  <si>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</si>
  <si>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</si>
  <si>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</si>
  <si>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</si>
  <si>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</si>
  <si>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</si>
  <si>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</si>
  <si>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</si>
  <si>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</si>
  <si>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</si>
  <si>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</si>
  <si>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</si>
  <si>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</si>
  <si>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</si>
  <si>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</si>
  <si>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</si>
  <si>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</si>
  <si>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</si>
  <si>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</si>
  <si>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</si>
  <si>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</si>
  <si>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</si>
  <si>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</si>
  <si>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</si>
  <si>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</si>
  <si>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</si>
  <si>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</si>
  <si>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</si>
  <si>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</si>
  <si>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</si>
  <si>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</si>
  <si>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</si>
  <si>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</si>
  <si>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</si>
  <si>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</si>
  <si>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</si>
  <si>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</si>
  <si>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</si>
  <si>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</si>
  <si>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</si>
  <si>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</si>
  <si>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</si>
  <si>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</si>
  <si>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</si>
  <si>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</si>
  <si>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</si>
  <si>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</si>
  <si>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</si>
  <si>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</si>
  <si>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</si>
  <si>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</si>
  <si>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</si>
  <si>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</si>
  <si>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</si>
  <si>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</si>
  <si>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</si>
  <si>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</si>
  <si>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</si>
  <si>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</si>
  <si>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</si>
  <si>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</si>
  <si>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</si>
  <si>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</si>
  <si>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</si>
  <si>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</si>
  <si>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</si>
  <si>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</si>
  <si>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</si>
  <si>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</si>
  <si>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</si>
  <si>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</si>
  <si>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</si>
  <si>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</si>
  <si>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</si>
  <si>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</si>
  <si>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</si>
  <si>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</si>
  <si>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</si>
  <si>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</si>
  <si>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</si>
  <si>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</si>
  <si>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</si>
  <si>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</si>
  <si>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</si>
  <si>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</si>
  <si>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</si>
  <si>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</si>
  <si>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</si>
  <si>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</si>
  <si>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</si>
  <si>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</si>
  <si>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</si>
  <si>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</si>
  <si>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</si>
  <si>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</si>
  <si>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</si>
  <si>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</si>
  <si>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</si>
  <si>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</si>
  <si>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</si>
  <si>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</si>
  <si>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</si>
  <si>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</si>
  <si>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</si>
  <si>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</si>
  <si>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</si>
  <si>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</si>
  <si>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</si>
  <si>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</si>
  <si>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</si>
  <si>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</si>
  <si>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</si>
  <si>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</si>
  <si>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</si>
  <si>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</si>
  <si>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</si>
  <si>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</si>
  <si>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</si>
  <si>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</si>
  <si>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</si>
  <si>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</si>
  <si>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</si>
  <si>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</si>
  <si>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</si>
  <si>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</si>
  <si>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</si>
  <si>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</si>
  <si>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</si>
  <si>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</si>
  <si>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</si>
  <si>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</si>
  <si>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</si>
  <si>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</si>
  <si>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</si>
  <si>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</si>
  <si>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</si>
  <si>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</si>
  <si>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</si>
  <si>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</si>
  <si>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</si>
  <si>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</si>
  <si>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</si>
  <si>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</si>
  <si>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</si>
  <si>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</si>
  <si>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</si>
  <si>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</si>
  <si>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</si>
  <si>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</si>
  <si>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</si>
  <si>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</si>
  <si>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</si>
  <si>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</si>
  <si>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</si>
  <si>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</si>
  <si>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</si>
  <si>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</si>
  <si>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</si>
  <si>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</si>
  <si>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</si>
  <si>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</si>
  <si>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</si>
  <si>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</si>
  <si>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</si>
  <si>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</si>
  <si>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</si>
  <si>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</si>
  <si>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</si>
  <si>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</si>
  <si>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</si>
  <si>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</si>
  <si>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</si>
  <si>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</si>
  <si>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</si>
  <si>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</si>
  <si>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</si>
  <si>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</si>
  <si>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</si>
  <si>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</si>
  <si>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</si>
  <si>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</si>
  <si>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Chester City &amp; the Garden Quarter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</si>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</sst>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D1012767-AEF1-4F98-A40B-314C51C0AA30}"/>
    <cellStyle name="Hyperlink 2" xfId="2" xr:uid="{F7ABCB2A-E914-4437-A04A-153E1CA341BF}"/>
    <cellStyle name="Normal" xfId="0" builtinId="0"/>
    <cellStyle name="Normal 2" xfId="1" xr:uid="{053CA664-88E4-42F2-B6ED-4D79C621EA90}"/>
    <cellStyle name="Normal 2 2 2" xfId="3" xr:uid="{28D7CE98-B18A-4A59-818A-6DE26265F7E3}"/>
    <cellStyle name="Normal 3" xfId="4" xr:uid="{2FC042FD-7E15-4C95-86CE-716BC1FC2D72}"/>
    <cellStyle name="Normal 5" xfId="9" xr:uid="{9546ADA5-B31D-4EB3-A1D2-B81581EFABF4}"/>
    <cellStyle name="Normal 6" xfId="7" xr:uid="{E30FF708-7F1E-4525-B220-2AA18FD2B938}"/>
    <cellStyle name="Per cent 2" xfId="8" xr:uid="{7817BFDA-A7B8-408C-822F-DE4C567C0213}"/>
    <cellStyle name="Percent 2" xfId="6" xr:uid="{0C17CF2D-CB0B-4674-9B28-E101427A4573}"/>
    <cellStyle name="Percent 2 2" xfId="10" xr:uid="{F0AB9DF9-EB76-44CE-B9FC-246D963C2A15}"/>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4.8436491601447737E-2</c:v>
                </c:pt>
                <c:pt idx="1">
                  <c:v>0.12394670052875519</c:v>
                </c:pt>
                <c:pt idx="2">
                  <c:v>0.12099594985840867</c:v>
                </c:pt>
                <c:pt idx="3">
                  <c:v>0.18899638677322178</c:v>
                </c:pt>
                <c:pt idx="4">
                  <c:v>0.20092483386757606</c:v>
                </c:pt>
                <c:pt idx="5">
                  <c:v>0.16621846981733043</c:v>
                </c:pt>
                <c:pt idx="6">
                  <c:v>7.476038033337043E-2</c:v>
                </c:pt>
                <c:pt idx="7">
                  <c:v>7.5720787219889701E-2</c:v>
                </c:pt>
              </c:numCache>
            </c:numRef>
          </c:val>
          <c:extLst>
            <c:ext xmlns:c16="http://schemas.microsoft.com/office/drawing/2014/chart" uri="{C3380CC4-5D6E-409C-BE32-E72D297353CC}">
              <c16:uniqueId val="{00000000-88FB-4CE9-872F-787488277D7D}"/>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88FB-4CE9-872F-787488277D7D}"/>
              </c:ext>
            </c:extLst>
          </c:dPt>
          <c:dPt>
            <c:idx val="14"/>
            <c:invertIfNegative val="0"/>
            <c:bubble3D val="0"/>
            <c:extLst>
              <c:ext xmlns:c16="http://schemas.microsoft.com/office/drawing/2014/chart" uri="{C3380CC4-5D6E-409C-BE32-E72D297353CC}">
                <c16:uniqueId val="{00000002-88FB-4CE9-872F-787488277D7D}"/>
              </c:ext>
            </c:extLst>
          </c:dPt>
          <c:dPt>
            <c:idx val="15"/>
            <c:invertIfNegative val="0"/>
            <c:bubble3D val="0"/>
            <c:extLst>
              <c:ext xmlns:c16="http://schemas.microsoft.com/office/drawing/2014/chart" uri="{C3380CC4-5D6E-409C-BE32-E72D297353CC}">
                <c16:uniqueId val="{00000003-88FB-4CE9-872F-787488277D7D}"/>
              </c:ext>
            </c:extLst>
          </c:dPt>
          <c:dPt>
            <c:idx val="16"/>
            <c:invertIfNegative val="0"/>
            <c:bubble3D val="0"/>
            <c:extLst>
              <c:ext xmlns:c16="http://schemas.microsoft.com/office/drawing/2014/chart" uri="{C3380CC4-5D6E-409C-BE32-E72D297353CC}">
                <c16:uniqueId val="{00000004-88FB-4CE9-872F-787488277D7D}"/>
              </c:ext>
            </c:extLst>
          </c:dPt>
          <c:dPt>
            <c:idx val="17"/>
            <c:invertIfNegative val="0"/>
            <c:bubble3D val="0"/>
            <c:extLst>
              <c:ext xmlns:c16="http://schemas.microsoft.com/office/drawing/2014/chart" uri="{C3380CC4-5D6E-409C-BE32-E72D297353CC}">
                <c16:uniqueId val="{00000005-88FB-4CE9-872F-787488277D7D}"/>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88FB-4CE9-872F-787488277D7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0.15018202557258653</c:v>
                </c:pt>
                <c:pt idx="1">
                  <c:v>0.48792204585659971</c:v>
                </c:pt>
                <c:pt idx="2">
                  <c:v>0.2590532881696469</c:v>
                </c:pt>
                <c:pt idx="3">
                  <c:v>0.10284264040116697</c:v>
                </c:pt>
              </c:numCache>
            </c:numRef>
          </c:val>
          <c:extLst>
            <c:ext xmlns:c16="http://schemas.microsoft.com/office/drawing/2014/chart" uri="{C3380CC4-5D6E-409C-BE32-E72D297353CC}">
              <c16:uniqueId val="{00000000-49B5-421D-897E-1182C92D1BF5}"/>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49B5-421D-897E-1182C92D1BF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464B-4DE4-84E3-2893DC38C6F7}"/>
              </c:ext>
            </c:extLst>
          </c:dPt>
          <c:dPt>
            <c:idx val="1"/>
            <c:invertIfNegative val="0"/>
            <c:bubble3D val="0"/>
            <c:spPr>
              <a:solidFill>
                <a:srgbClr val="001EFF"/>
              </a:solidFill>
            </c:spPr>
            <c:extLst>
              <c:ext xmlns:c16="http://schemas.microsoft.com/office/drawing/2014/chart" uri="{C3380CC4-5D6E-409C-BE32-E72D297353CC}">
                <c16:uniqueId val="{00000002-464B-4DE4-84E3-2893DC38C6F7}"/>
              </c:ext>
            </c:extLst>
          </c:dPt>
          <c:dPt>
            <c:idx val="2"/>
            <c:invertIfNegative val="0"/>
            <c:bubble3D val="0"/>
            <c:spPr>
              <a:solidFill>
                <a:srgbClr val="7D38B9"/>
              </a:solidFill>
            </c:spPr>
            <c:extLst>
              <c:ext xmlns:c16="http://schemas.microsoft.com/office/drawing/2014/chart" uri="{C3380CC4-5D6E-409C-BE32-E72D297353CC}">
                <c16:uniqueId val="{00000004-464B-4DE4-84E3-2893DC38C6F7}"/>
              </c:ext>
            </c:extLst>
          </c:dPt>
          <c:dPt>
            <c:idx val="3"/>
            <c:invertIfNegative val="0"/>
            <c:bubble3D val="0"/>
            <c:spPr>
              <a:solidFill>
                <a:srgbClr val="62BB46"/>
              </a:solidFill>
            </c:spPr>
            <c:extLst>
              <c:ext xmlns:c16="http://schemas.microsoft.com/office/drawing/2014/chart" uri="{C3380CC4-5D6E-409C-BE32-E72D297353CC}">
                <c16:uniqueId val="{00000006-464B-4DE4-84E3-2893DC38C6F7}"/>
              </c:ext>
            </c:extLst>
          </c:dPt>
          <c:dPt>
            <c:idx val="4"/>
            <c:invertIfNegative val="0"/>
            <c:bubble3D val="0"/>
            <c:spPr>
              <a:solidFill>
                <a:srgbClr val="FA610B"/>
              </a:solidFill>
            </c:spPr>
            <c:extLst>
              <c:ext xmlns:c16="http://schemas.microsoft.com/office/drawing/2014/chart" uri="{C3380CC4-5D6E-409C-BE32-E72D297353CC}">
                <c16:uniqueId val="{00000008-464B-4DE4-84E3-2893DC38C6F7}"/>
              </c:ext>
            </c:extLst>
          </c:dPt>
          <c:dPt>
            <c:idx val="5"/>
            <c:invertIfNegative val="0"/>
            <c:bubble3D val="0"/>
            <c:spPr>
              <a:solidFill>
                <a:srgbClr val="00D8FF"/>
              </a:solidFill>
            </c:spPr>
            <c:extLst>
              <c:ext xmlns:c16="http://schemas.microsoft.com/office/drawing/2014/chart" uri="{C3380CC4-5D6E-409C-BE32-E72D297353CC}">
                <c16:uniqueId val="{0000000A-464B-4DE4-84E3-2893DC38C6F7}"/>
              </c:ext>
            </c:extLst>
          </c:dPt>
          <c:dPt>
            <c:idx val="6"/>
            <c:invertIfNegative val="0"/>
            <c:bubble3D val="0"/>
            <c:spPr>
              <a:solidFill>
                <a:srgbClr val="696969"/>
              </a:solidFill>
            </c:spPr>
            <c:extLst>
              <c:ext xmlns:c16="http://schemas.microsoft.com/office/drawing/2014/chart" uri="{C3380CC4-5D6E-409C-BE32-E72D297353CC}">
                <c16:uniqueId val="{0000000C-464B-4DE4-84E3-2893DC38C6F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2.1505376344086025</c:v>
                </c:pt>
                <c:pt idx="1">
                  <c:v>5.161290322580645</c:v>
                </c:pt>
                <c:pt idx="2">
                  <c:v>16.989247311827956</c:v>
                </c:pt>
                <c:pt idx="3">
                  <c:v>10.75268817204301</c:v>
                </c:pt>
                <c:pt idx="4">
                  <c:v>49.032258064516128</c:v>
                </c:pt>
                <c:pt idx="5">
                  <c:v>12.903225806451612</c:v>
                </c:pt>
                <c:pt idx="6">
                  <c:v>3.010752688172043</c:v>
                </c:pt>
              </c:numCache>
            </c:numRef>
          </c:val>
          <c:extLst>
            <c:ext xmlns:c16="http://schemas.microsoft.com/office/drawing/2014/chart" uri="{C3380CC4-5D6E-409C-BE32-E72D297353CC}">
              <c16:uniqueId val="{0000000D-464B-4DE4-84E3-2893DC38C6F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464B-4DE4-84E3-2893DC38C6F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34.615249903681132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1D7A-42C8-9AB4-0BF34090CDD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25.530046175207467</c:v>
                </c:pt>
                <c:pt idx="2">
                  <c:v>100</c:v>
                </c:pt>
                <c:pt idx="3">
                  <c:v>100</c:v>
                </c:pt>
                <c:pt idx="4">
                  <c:v>100</c:v>
                </c:pt>
                <c:pt idx="5">
                  <c:v>100</c:v>
                </c:pt>
                <c:pt idx="6">
                  <c:v>100</c:v>
                </c:pt>
              </c:numCache>
            </c:numRef>
          </c:val>
          <c:extLst>
            <c:ext xmlns:c16="http://schemas.microsoft.com/office/drawing/2014/chart" uri="{C3380CC4-5D6E-409C-BE32-E72D297353CC}">
              <c16:uniqueId val="{00000001-1D7A-42C8-9AB4-0BF34090CDD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70.995658005410448</c:v>
                </c:pt>
                <c:pt idx="3">
                  <c:v>100</c:v>
                </c:pt>
                <c:pt idx="4">
                  <c:v>100</c:v>
                </c:pt>
                <c:pt idx="5">
                  <c:v>100</c:v>
                </c:pt>
                <c:pt idx="6">
                  <c:v>100</c:v>
                </c:pt>
              </c:numCache>
            </c:numRef>
          </c:val>
          <c:extLst>
            <c:ext xmlns:c16="http://schemas.microsoft.com/office/drawing/2014/chart" uri="{C3380CC4-5D6E-409C-BE32-E72D297353CC}">
              <c16:uniqueId val="{00000002-1D7A-42C8-9AB4-0BF34090CDD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44.632010585594742</c:v>
                </c:pt>
                <c:pt idx="4">
                  <c:v>100</c:v>
                </c:pt>
                <c:pt idx="5">
                  <c:v>100</c:v>
                </c:pt>
                <c:pt idx="6">
                  <c:v>100</c:v>
                </c:pt>
              </c:numCache>
            </c:numRef>
          </c:val>
          <c:extLst>
            <c:ext xmlns:c16="http://schemas.microsoft.com/office/drawing/2014/chart" uri="{C3380CC4-5D6E-409C-BE32-E72D297353CC}">
              <c16:uniqueId val="{00000003-1D7A-42C8-9AB4-0BF34090CDD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313.24227954208976</c:v>
                </c:pt>
                <c:pt idx="5">
                  <c:v>100</c:v>
                </c:pt>
                <c:pt idx="6">
                  <c:v>100</c:v>
                </c:pt>
              </c:numCache>
            </c:numRef>
          </c:val>
          <c:extLst>
            <c:ext xmlns:c16="http://schemas.microsoft.com/office/drawing/2014/chart" uri="{C3380CC4-5D6E-409C-BE32-E72D297353CC}">
              <c16:uniqueId val="{00000004-1D7A-42C8-9AB4-0BF34090CDD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142.00732811265175</c:v>
                </c:pt>
                <c:pt idx="6">
                  <c:v>100</c:v>
                </c:pt>
              </c:numCache>
            </c:numRef>
          </c:val>
          <c:extLst>
            <c:ext xmlns:c16="http://schemas.microsoft.com/office/drawing/2014/chart" uri="{C3380CC4-5D6E-409C-BE32-E72D297353CC}">
              <c16:uniqueId val="{00000005-1D7A-42C8-9AB4-0BF34090CDD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371.94086021505382</c:v>
                </c:pt>
              </c:numCache>
            </c:numRef>
          </c:val>
          <c:extLst>
            <c:ext xmlns:c16="http://schemas.microsoft.com/office/drawing/2014/chart" uri="{C3380CC4-5D6E-409C-BE32-E72D297353CC}">
              <c16:uniqueId val="{00000006-1D7A-42C8-9AB4-0BF34090CDD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9A00-4398-ACE9-7EAC862C8DED}"/>
              </c:ext>
            </c:extLst>
          </c:dPt>
          <c:dPt>
            <c:idx val="1"/>
            <c:invertIfNegative val="0"/>
            <c:bubble3D val="0"/>
            <c:spPr>
              <a:solidFill>
                <a:srgbClr val="FF7EDC"/>
              </a:solidFill>
            </c:spPr>
            <c:extLst>
              <c:ext xmlns:c16="http://schemas.microsoft.com/office/drawing/2014/chart" uri="{C3380CC4-5D6E-409C-BE32-E72D297353CC}">
                <c16:uniqueId val="{00000003-9A00-4398-ACE9-7EAC862C8DED}"/>
              </c:ext>
            </c:extLst>
          </c:dPt>
          <c:dPt>
            <c:idx val="2"/>
            <c:invertIfNegative val="0"/>
            <c:bubble3D val="0"/>
            <c:spPr>
              <a:solidFill>
                <a:srgbClr val="FFB6E6"/>
              </a:solidFill>
            </c:spPr>
            <c:extLst>
              <c:ext xmlns:c16="http://schemas.microsoft.com/office/drawing/2014/chart" uri="{C3380CC4-5D6E-409C-BE32-E72D297353CC}">
                <c16:uniqueId val="{00000005-9A00-4398-ACE9-7EAC862C8DED}"/>
              </c:ext>
            </c:extLst>
          </c:dPt>
          <c:dPt>
            <c:idx val="3"/>
            <c:invertIfNegative val="0"/>
            <c:bubble3D val="0"/>
            <c:spPr>
              <a:solidFill>
                <a:srgbClr val="001EFF"/>
              </a:solidFill>
            </c:spPr>
            <c:extLst>
              <c:ext xmlns:c16="http://schemas.microsoft.com/office/drawing/2014/chart" uri="{C3380CC4-5D6E-409C-BE32-E72D297353CC}">
                <c16:uniqueId val="{00000007-9A00-4398-ACE9-7EAC862C8DED}"/>
              </c:ext>
            </c:extLst>
          </c:dPt>
          <c:dPt>
            <c:idx val="4"/>
            <c:invertIfNegative val="0"/>
            <c:bubble3D val="0"/>
            <c:spPr>
              <a:solidFill>
                <a:srgbClr val="1894FF"/>
              </a:solidFill>
            </c:spPr>
            <c:extLst>
              <c:ext xmlns:c16="http://schemas.microsoft.com/office/drawing/2014/chart" uri="{C3380CC4-5D6E-409C-BE32-E72D297353CC}">
                <c16:uniqueId val="{00000009-9A00-4398-ACE9-7EAC862C8DED}"/>
              </c:ext>
            </c:extLst>
          </c:dPt>
          <c:dPt>
            <c:idx val="5"/>
            <c:invertIfNegative val="0"/>
            <c:bubble3D val="0"/>
            <c:spPr>
              <a:solidFill>
                <a:srgbClr val="7D38B9"/>
              </a:solidFill>
            </c:spPr>
            <c:extLst>
              <c:ext xmlns:c16="http://schemas.microsoft.com/office/drawing/2014/chart" uri="{C3380CC4-5D6E-409C-BE32-E72D297353CC}">
                <c16:uniqueId val="{0000000B-9A00-4398-ACE9-7EAC862C8DED}"/>
              </c:ext>
            </c:extLst>
          </c:dPt>
          <c:dPt>
            <c:idx val="6"/>
            <c:invertIfNegative val="0"/>
            <c:bubble3D val="0"/>
            <c:spPr>
              <a:solidFill>
                <a:srgbClr val="9860DA"/>
              </a:solidFill>
            </c:spPr>
            <c:extLst>
              <c:ext xmlns:c16="http://schemas.microsoft.com/office/drawing/2014/chart" uri="{C3380CC4-5D6E-409C-BE32-E72D297353CC}">
                <c16:uniqueId val="{0000000D-9A00-4398-ACE9-7EAC862C8DED}"/>
              </c:ext>
            </c:extLst>
          </c:dPt>
          <c:dPt>
            <c:idx val="7"/>
            <c:invertIfNegative val="0"/>
            <c:bubble3D val="0"/>
            <c:spPr>
              <a:solidFill>
                <a:srgbClr val="A286DA"/>
              </a:solidFill>
            </c:spPr>
            <c:extLst>
              <c:ext xmlns:c16="http://schemas.microsoft.com/office/drawing/2014/chart" uri="{C3380CC4-5D6E-409C-BE32-E72D297353CC}">
                <c16:uniqueId val="{0000000F-9A00-4398-ACE9-7EAC862C8DED}"/>
              </c:ext>
            </c:extLst>
          </c:dPt>
          <c:dPt>
            <c:idx val="8"/>
            <c:invertIfNegative val="0"/>
            <c:bubble3D val="0"/>
            <c:spPr>
              <a:solidFill>
                <a:srgbClr val="C2AAEE"/>
              </a:solidFill>
            </c:spPr>
            <c:extLst>
              <c:ext xmlns:c16="http://schemas.microsoft.com/office/drawing/2014/chart" uri="{C3380CC4-5D6E-409C-BE32-E72D297353CC}">
                <c16:uniqueId val="{00000011-9A00-4398-ACE9-7EAC862C8DED}"/>
              </c:ext>
            </c:extLst>
          </c:dPt>
          <c:dPt>
            <c:idx val="9"/>
            <c:invertIfNegative val="0"/>
            <c:bubble3D val="0"/>
            <c:spPr>
              <a:solidFill>
                <a:srgbClr val="DCCAFC"/>
              </a:solidFill>
            </c:spPr>
            <c:extLst>
              <c:ext xmlns:c16="http://schemas.microsoft.com/office/drawing/2014/chart" uri="{C3380CC4-5D6E-409C-BE32-E72D297353CC}">
                <c16:uniqueId val="{00000013-9A00-4398-ACE9-7EAC862C8DED}"/>
              </c:ext>
            </c:extLst>
          </c:dPt>
          <c:dPt>
            <c:idx val="10"/>
            <c:invertIfNegative val="0"/>
            <c:bubble3D val="0"/>
            <c:spPr>
              <a:solidFill>
                <a:srgbClr val="62BB46"/>
              </a:solidFill>
            </c:spPr>
            <c:extLst>
              <c:ext xmlns:c16="http://schemas.microsoft.com/office/drawing/2014/chart" uri="{C3380CC4-5D6E-409C-BE32-E72D297353CC}">
                <c16:uniqueId val="{00000015-9A00-4398-ACE9-7EAC862C8DED}"/>
              </c:ext>
            </c:extLst>
          </c:dPt>
          <c:dPt>
            <c:idx val="11"/>
            <c:invertIfNegative val="0"/>
            <c:bubble3D val="0"/>
            <c:spPr>
              <a:solidFill>
                <a:srgbClr val="76BB70"/>
              </a:solidFill>
            </c:spPr>
            <c:extLst>
              <c:ext xmlns:c16="http://schemas.microsoft.com/office/drawing/2014/chart" uri="{C3380CC4-5D6E-409C-BE32-E72D297353CC}">
                <c16:uniqueId val="{00000017-9A00-4398-ACE9-7EAC862C8DED}"/>
              </c:ext>
            </c:extLst>
          </c:dPt>
          <c:dPt>
            <c:idx val="12"/>
            <c:invertIfNegative val="0"/>
            <c:bubble3D val="0"/>
            <c:spPr>
              <a:solidFill>
                <a:srgbClr val="86C888"/>
              </a:solidFill>
            </c:spPr>
            <c:extLst>
              <c:ext xmlns:c16="http://schemas.microsoft.com/office/drawing/2014/chart" uri="{C3380CC4-5D6E-409C-BE32-E72D297353CC}">
                <c16:uniqueId val="{00000019-9A00-4398-ACE9-7EAC862C8DED}"/>
              </c:ext>
            </c:extLst>
          </c:dPt>
          <c:dPt>
            <c:idx val="13"/>
            <c:invertIfNegative val="0"/>
            <c:bubble3D val="0"/>
            <c:spPr>
              <a:solidFill>
                <a:srgbClr val="A0CEA0"/>
              </a:solidFill>
            </c:spPr>
            <c:extLst>
              <c:ext xmlns:c16="http://schemas.microsoft.com/office/drawing/2014/chart" uri="{C3380CC4-5D6E-409C-BE32-E72D297353CC}">
                <c16:uniqueId val="{0000001B-9A00-4398-ACE9-7EAC862C8DED}"/>
              </c:ext>
            </c:extLst>
          </c:dPt>
          <c:dPt>
            <c:idx val="14"/>
            <c:invertIfNegative val="0"/>
            <c:bubble3D val="0"/>
            <c:spPr>
              <a:solidFill>
                <a:srgbClr val="B8E2C2"/>
              </a:solidFill>
            </c:spPr>
            <c:extLst>
              <c:ext xmlns:c16="http://schemas.microsoft.com/office/drawing/2014/chart" uri="{C3380CC4-5D6E-409C-BE32-E72D297353CC}">
                <c16:uniqueId val="{0000001D-9A00-4398-ACE9-7EAC862C8DED}"/>
              </c:ext>
            </c:extLst>
          </c:dPt>
          <c:dPt>
            <c:idx val="15"/>
            <c:invertIfNegative val="0"/>
            <c:bubble3D val="0"/>
            <c:spPr>
              <a:solidFill>
                <a:srgbClr val="FA610B"/>
              </a:solidFill>
            </c:spPr>
            <c:extLst>
              <c:ext xmlns:c16="http://schemas.microsoft.com/office/drawing/2014/chart" uri="{C3380CC4-5D6E-409C-BE32-E72D297353CC}">
                <c16:uniqueId val="{0000001F-9A00-4398-ACE9-7EAC862C8DED}"/>
              </c:ext>
            </c:extLst>
          </c:dPt>
          <c:dPt>
            <c:idx val="16"/>
            <c:invertIfNegative val="0"/>
            <c:bubble3D val="0"/>
            <c:spPr>
              <a:solidFill>
                <a:srgbClr val="FA8C11"/>
              </a:solidFill>
            </c:spPr>
            <c:extLst>
              <c:ext xmlns:c16="http://schemas.microsoft.com/office/drawing/2014/chart" uri="{C3380CC4-5D6E-409C-BE32-E72D297353CC}">
                <c16:uniqueId val="{00000021-9A00-4398-ACE9-7EAC862C8DED}"/>
              </c:ext>
            </c:extLst>
          </c:dPt>
          <c:dPt>
            <c:idx val="17"/>
            <c:invertIfNegative val="0"/>
            <c:bubble3D val="0"/>
            <c:spPr>
              <a:solidFill>
                <a:srgbClr val="FAB636"/>
              </a:solidFill>
            </c:spPr>
            <c:extLst>
              <c:ext xmlns:c16="http://schemas.microsoft.com/office/drawing/2014/chart" uri="{C3380CC4-5D6E-409C-BE32-E72D297353CC}">
                <c16:uniqueId val="{00000023-9A00-4398-ACE9-7EAC862C8DED}"/>
              </c:ext>
            </c:extLst>
          </c:dPt>
          <c:dPt>
            <c:idx val="18"/>
            <c:invertIfNegative val="0"/>
            <c:bubble3D val="0"/>
            <c:spPr>
              <a:solidFill>
                <a:srgbClr val="00D8FF"/>
              </a:solidFill>
            </c:spPr>
            <c:extLst>
              <c:ext xmlns:c16="http://schemas.microsoft.com/office/drawing/2014/chart" uri="{C3380CC4-5D6E-409C-BE32-E72D297353CC}">
                <c16:uniqueId val="{00000025-9A00-4398-ACE9-7EAC862C8DED}"/>
              </c:ext>
            </c:extLst>
          </c:dPt>
          <c:dPt>
            <c:idx val="19"/>
            <c:invertIfNegative val="0"/>
            <c:bubble3D val="0"/>
            <c:spPr>
              <a:solidFill>
                <a:srgbClr val="86F2FF"/>
              </a:solidFill>
            </c:spPr>
            <c:extLst>
              <c:ext xmlns:c16="http://schemas.microsoft.com/office/drawing/2014/chart" uri="{C3380CC4-5D6E-409C-BE32-E72D297353CC}">
                <c16:uniqueId val="{00000027-9A00-4398-ACE9-7EAC862C8DED}"/>
              </c:ext>
            </c:extLst>
          </c:dPt>
          <c:dPt>
            <c:idx val="20"/>
            <c:invertIfNegative val="0"/>
            <c:bubble3D val="0"/>
            <c:spPr>
              <a:solidFill>
                <a:srgbClr val="B4FFFF"/>
              </a:solidFill>
            </c:spPr>
            <c:extLst>
              <c:ext xmlns:c16="http://schemas.microsoft.com/office/drawing/2014/chart" uri="{C3380CC4-5D6E-409C-BE32-E72D297353CC}">
                <c16:uniqueId val="{00000029-9A00-4398-ACE9-7EAC862C8DED}"/>
              </c:ext>
            </c:extLst>
          </c:dPt>
          <c:dPt>
            <c:idx val="21"/>
            <c:invertIfNegative val="0"/>
            <c:bubble3D val="0"/>
            <c:spPr>
              <a:solidFill>
                <a:srgbClr val="696969"/>
              </a:solidFill>
            </c:spPr>
            <c:extLst>
              <c:ext xmlns:c16="http://schemas.microsoft.com/office/drawing/2014/chart" uri="{C3380CC4-5D6E-409C-BE32-E72D297353CC}">
                <c16:uniqueId val="{0000002B-9A00-4398-ACE9-7EAC862C8DED}"/>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0.64516129032258063</c:v>
                </c:pt>
                <c:pt idx="2">
                  <c:v>1.5053763440860215</c:v>
                </c:pt>
                <c:pt idx="3">
                  <c:v>4.3010752688172049</c:v>
                </c:pt>
                <c:pt idx="4">
                  <c:v>0.86021505376344087</c:v>
                </c:pt>
                <c:pt idx="5">
                  <c:v>1.2903225806451613</c:v>
                </c:pt>
                <c:pt idx="6">
                  <c:v>0.86021505376344087</c:v>
                </c:pt>
                <c:pt idx="7">
                  <c:v>0</c:v>
                </c:pt>
                <c:pt idx="8">
                  <c:v>12.473118279569892</c:v>
                </c:pt>
                <c:pt idx="9">
                  <c:v>2.3655913978494625</c:v>
                </c:pt>
                <c:pt idx="10">
                  <c:v>0.86021505376344087</c:v>
                </c:pt>
                <c:pt idx="11">
                  <c:v>0</c:v>
                </c:pt>
                <c:pt idx="12">
                  <c:v>8.8172043010752681</c:v>
                </c:pt>
                <c:pt idx="13">
                  <c:v>0</c:v>
                </c:pt>
                <c:pt idx="14">
                  <c:v>1.0752688172043012</c:v>
                </c:pt>
                <c:pt idx="15">
                  <c:v>46.666666666666664</c:v>
                </c:pt>
                <c:pt idx="16">
                  <c:v>0.43010752688172044</c:v>
                </c:pt>
                <c:pt idx="17">
                  <c:v>1.935483870967742</c:v>
                </c:pt>
                <c:pt idx="18">
                  <c:v>0.21505376344086022</c:v>
                </c:pt>
                <c:pt idx="19">
                  <c:v>3.4408602150537635</c:v>
                </c:pt>
                <c:pt idx="20">
                  <c:v>9.2473118279569881</c:v>
                </c:pt>
                <c:pt idx="21">
                  <c:v>3.010752688172043</c:v>
                </c:pt>
              </c:numCache>
            </c:numRef>
          </c:val>
          <c:extLst>
            <c:ext xmlns:c16="http://schemas.microsoft.com/office/drawing/2014/chart" uri="{C3380CC4-5D6E-409C-BE32-E72D297353CC}">
              <c16:uniqueId val="{0000002C-9A00-4398-ACE9-7EAC862C8DED}"/>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9A00-4398-ACE9-7EAC862C8DE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BF9-4E94-A4D5-5BA086F8C82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2125.3763440860216</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BF9-4E94-A4D5-5BA086F8C82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24.349647149921687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BF9-4E94-A4D5-5BA086F8C82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BF9-4E94-A4D5-5BA086F8C82F}"/>
              </c:ext>
            </c:extLst>
          </c:dPt>
          <c:val>
            <c:numRef>
              <c:f>Group!$AE$16:$AE$37</c:f>
              <c:numCache>
                <c:formatCode>General</c:formatCode>
                <c:ptCount val="22"/>
                <c:pt idx="0">
                  <c:v>100</c:v>
                </c:pt>
                <c:pt idx="1">
                  <c:v>100</c:v>
                </c:pt>
                <c:pt idx="2">
                  <c:v>100</c:v>
                </c:pt>
                <c:pt idx="3">
                  <c:v>21.328412885961082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BF9-4E94-A4D5-5BA086F8C82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1700.3010752688174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BF9-4E94-A4D5-5BA086F8C82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9.4391251402784082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BF9-4E94-A4D5-5BA086F8C82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15.401277855695808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BF9-4E94-A4D5-5BA086F8C82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BF9-4E94-A4D5-5BA086F8C82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BF9-4E94-A4D5-5BA086F8C82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BF9-4E94-A4D5-5BA086F8C82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1245.1699793635278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BF9-4E94-A4D5-5BA086F8C82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64.405343760182475</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BF9-4E94-A4D5-5BA086F8C82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BF9-4E94-A4D5-5BA086F8C82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8.7916291378946099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BF9-4E94-A4D5-5BA086F8C82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BF9-4E94-A4D5-5BA086F8C82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453.85640681003582</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BF9-4E94-A4D5-5BA086F8C82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BF9-4E94-A4D5-5BA086F8C82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BF9-4E94-A4D5-5BA086F8C82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22.37238256932655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BF9-4E94-A4D5-5BA086F8C82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1098.1111111111111</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BF9-4E94-A4D5-5BA086F8C82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7.9751457564203427</c:v>
                </c:pt>
                <c:pt idx="17">
                  <c:v>100</c:v>
                </c:pt>
                <c:pt idx="18">
                  <c:v>100</c:v>
                </c:pt>
                <c:pt idx="19">
                  <c:v>100</c:v>
                </c:pt>
                <c:pt idx="20">
                  <c:v>100</c:v>
                </c:pt>
                <c:pt idx="21">
                  <c:v>100</c:v>
                </c:pt>
              </c:numCache>
            </c:numRef>
          </c:val>
          <c:extLst>
            <c:ext xmlns:c16="http://schemas.microsoft.com/office/drawing/2014/chart" uri="{C3380CC4-5D6E-409C-BE32-E72D297353CC}">
              <c16:uniqueId val="{00000018-8BF9-4E94-A4D5-5BA086F8C82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32.202671880091238</c:v>
                </c:pt>
                <c:pt idx="18">
                  <c:v>100</c:v>
                </c:pt>
                <c:pt idx="19">
                  <c:v>100</c:v>
                </c:pt>
                <c:pt idx="20">
                  <c:v>100</c:v>
                </c:pt>
                <c:pt idx="21">
                  <c:v>100</c:v>
                </c:pt>
              </c:numCache>
            </c:numRef>
          </c:val>
          <c:extLst>
            <c:ext xmlns:c16="http://schemas.microsoft.com/office/drawing/2014/chart" uri="{C3380CC4-5D6E-409C-BE32-E72D297353CC}">
              <c16:uniqueId val="{00000019-8BF9-4E94-A4D5-5BA086F8C82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BF9-4E94-A4D5-5BA086F8C82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5.728777207779034</c:v>
                </c:pt>
                <c:pt idx="19">
                  <c:v>100</c:v>
                </c:pt>
                <c:pt idx="20">
                  <c:v>100</c:v>
                </c:pt>
                <c:pt idx="21">
                  <c:v>100</c:v>
                </c:pt>
              </c:numCache>
            </c:numRef>
          </c:val>
          <c:extLst>
            <c:ext xmlns:c16="http://schemas.microsoft.com/office/drawing/2014/chart" uri="{C3380CC4-5D6E-409C-BE32-E72D297353CC}">
              <c16:uniqueId val="{0000001B-8BF9-4E94-A4D5-5BA086F8C82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118.07646356033455</c:v>
                </c:pt>
                <c:pt idx="20">
                  <c:v>100</c:v>
                </c:pt>
                <c:pt idx="21">
                  <c:v>100</c:v>
                </c:pt>
              </c:numCache>
            </c:numRef>
          </c:val>
          <c:extLst>
            <c:ext xmlns:c16="http://schemas.microsoft.com/office/drawing/2014/chart" uri="{C3380CC4-5D6E-409C-BE32-E72D297353CC}">
              <c16:uniqueId val="{0000001C-8BF9-4E94-A4D5-5BA086F8C82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382.38988617447239</c:v>
                </c:pt>
                <c:pt idx="21">
                  <c:v>100</c:v>
                </c:pt>
              </c:numCache>
            </c:numRef>
          </c:val>
          <c:extLst>
            <c:ext xmlns:c16="http://schemas.microsoft.com/office/drawing/2014/chart" uri="{C3380CC4-5D6E-409C-BE32-E72D297353CC}">
              <c16:uniqueId val="{0000001D-8BF9-4E94-A4D5-5BA086F8C82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BF9-4E94-A4D5-5BA086F8C82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371.94086021505382</c:v>
                </c:pt>
              </c:numCache>
            </c:numRef>
          </c:val>
          <c:extLst>
            <c:ext xmlns:c16="http://schemas.microsoft.com/office/drawing/2014/chart" uri="{C3380CC4-5D6E-409C-BE32-E72D297353CC}">
              <c16:uniqueId val="{0000001F-8BF9-4E94-A4D5-5BA086F8C82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E14-4711-88CF-BC0C111AF3D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2125.3763440860216</c:v>
                </c:pt>
                <c:pt idx="4">
                  <c:v>2125.3763440860216</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E14-4711-88CF-BC0C111AF3D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24.349647149921687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E14-4711-88CF-BC0C111AF3D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6.991369552914545</c:v>
                </c:pt>
                <c:pt idx="9">
                  <c:v>99.432811419229083</c:v>
                </c:pt>
                <c:pt idx="10">
                  <c:v>0</c:v>
                </c:pt>
                <c:pt idx="11">
                  <c:v>5.3090166796486802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E14-4711-88CF-BC0C111AF3D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1062.6881720430108</c:v>
                </c:pt>
                <c:pt idx="14">
                  <c:v>2125.3763440860216</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E14-4711-88CF-BC0C111AF3D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7.7006389278479039</c:v>
                </c:pt>
                <c:pt idx="16">
                  <c:v>9.0441546556851975</c:v>
                </c:pt>
                <c:pt idx="17">
                  <c:v>151.81259600614442</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E14-4711-88CF-BC0C111AF3D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E14-4711-88CF-BC0C111AF3DD}"/>
              </c:ext>
            </c:extLst>
          </c:dPt>
          <c:dPt>
            <c:idx val="20"/>
            <c:invertIfNegative val="0"/>
            <c:bubble3D val="0"/>
            <c:extLst>
              <c:ext xmlns:c16="http://schemas.microsoft.com/office/drawing/2014/chart" uri="{C3380CC4-5D6E-409C-BE32-E72D297353CC}">
                <c16:uniqueId val="{00000007-AE14-4711-88CF-BC0C111AF3D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15.599092433658873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E14-4711-88CF-BC0C111AF3D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E14-4711-88CF-BC0C111AF3D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2125.3763440860221</c:v>
                </c:pt>
                <c:pt idx="25">
                  <c:v>1062.6881720430106</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E14-4711-88CF-BC0C111AF3D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8.6047625266640537</c:v>
                </c:pt>
                <c:pt idx="27">
                  <c:v>183.22209862810536</c:v>
                </c:pt>
                <c:pt idx="28">
                  <c:v>100</c:v>
                </c:pt>
                <c:pt idx="29">
                  <c:v>100</c:v>
                </c:pt>
                <c:pt idx="30">
                  <c:v>100</c:v>
                </c:pt>
                <c:pt idx="31">
                  <c:v>100</c:v>
                </c:pt>
                <c:pt idx="32">
                  <c:v>100</c:v>
                </c:pt>
              </c:numCache>
            </c:numRef>
          </c:val>
          <c:extLst>
            <c:ext xmlns:c16="http://schemas.microsoft.com/office/drawing/2014/chart" uri="{C3380CC4-5D6E-409C-BE32-E72D297353CC}">
              <c16:uniqueId val="{0000000B-AE14-4711-88CF-BC0C111AF3D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16.162557749703584</c:v>
                </c:pt>
                <c:pt idx="29">
                  <c:v>0</c:v>
                </c:pt>
                <c:pt idx="30">
                  <c:v>0</c:v>
                </c:pt>
                <c:pt idx="31">
                  <c:v>0</c:v>
                </c:pt>
                <c:pt idx="32">
                  <c:v>0</c:v>
                </c:pt>
              </c:numCache>
            </c:numRef>
          </c:val>
          <c:extLst>
            <c:ext xmlns:c16="http://schemas.microsoft.com/office/drawing/2014/chart" uri="{C3380CC4-5D6E-409C-BE32-E72D297353CC}">
              <c16:uniqueId val="{0000000C-AE14-4711-88CF-BC0C111AF3D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E14-4711-88CF-BC0C111AF3D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E14-4711-88CF-BC0C111AF3D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E14-4711-88CF-BC0C111AF3D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E14-4711-88CF-BC0C111AF3D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E14-4711-88CF-BC0C111AF3D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E14-4711-88CF-BC0C111AF3D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E14-4711-88CF-BC0C111AF3D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E14-4711-88CF-BC0C111AF3D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E14-4711-88CF-BC0C111AF3D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E14-4711-88CF-BC0C111AF3D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E14-4711-88CF-BC0C111AF3D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A1BA-4C20-AF5B-8D5EAEAA07B0}"/>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A1BA-4C20-AF5B-8D5EAEAA07B0}"/>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A1BA-4C20-AF5B-8D5EAEAA07B0}"/>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A1BA-4C20-AF5B-8D5EAEAA07B0}"/>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A1BA-4C20-AF5B-8D5EAEAA07B0}"/>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A1BA-4C20-AF5B-8D5EAEAA07B0}"/>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A1BA-4C20-AF5B-8D5EAEAA07B0}"/>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A1BA-4C20-AF5B-8D5EAEAA07B0}"/>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A1BA-4C20-AF5B-8D5EAEAA07B0}"/>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A1BA-4C20-AF5B-8D5EAEAA07B0}"/>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A1BA-4C20-AF5B-8D5EAEAA07B0}"/>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A1BA-4C20-AF5B-8D5EAEAA07B0}"/>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A1BA-4C20-AF5B-8D5EAEAA07B0}"/>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A1BA-4C20-AF5B-8D5EAEAA07B0}"/>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A1BA-4C20-AF5B-8D5EAEAA07B0}"/>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A1BA-4C20-AF5B-8D5EAEAA07B0}"/>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A1BA-4C20-AF5B-8D5EAEAA07B0}"/>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A1BA-4C20-AF5B-8D5EAEAA07B0}"/>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A1BA-4C20-AF5B-8D5EAEAA07B0}"/>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A1BA-4C20-AF5B-8D5EAEAA07B0}"/>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A1BA-4C20-AF5B-8D5EAEAA07B0}"/>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A1BA-4C20-AF5B-8D5EAEAA07B0}"/>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1BA-4C20-AF5B-8D5EAEAA07B0}"/>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1BA-4C20-AF5B-8D5EAEAA07B0}"/>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A1BA-4C20-AF5B-8D5EAEAA07B0}"/>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A1BA-4C20-AF5B-8D5EAEAA07B0}"/>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A1BA-4C20-AF5B-8D5EAEAA07B0}"/>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A1BA-4C20-AF5B-8D5EAEAA07B0}"/>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1BA-4C20-AF5B-8D5EAEAA07B0}"/>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1BA-4C20-AF5B-8D5EAEAA07B0}"/>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1BA-4C20-AF5B-8D5EAEAA07B0}"/>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1BA-4C20-AF5B-8D5EAEAA07B0}"/>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1BA-4C20-AF5B-8D5EAEAA07B0}"/>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1BA-4C20-AF5B-8D5EAEAA07B0}"/>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1BA-4C20-AF5B-8D5EAEAA07B0}"/>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1BA-4C20-AF5B-8D5EAEAA07B0}"/>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1BA-4C20-AF5B-8D5EAEAA07B0}"/>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1BA-4C20-AF5B-8D5EAEAA07B0}"/>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1BA-4C20-AF5B-8D5EAEAA07B0}"/>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1BA-4C20-AF5B-8D5EAEAA07B0}"/>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A1BA-4C20-AF5B-8D5EAEAA07B0}"/>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A1BA-4C20-AF5B-8D5EAEAA07B0}"/>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A1BA-4C20-AF5B-8D5EAEAA07B0}"/>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A1BA-4C20-AF5B-8D5EAEAA07B0}"/>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0.64516129032258063</c:v>
                </c:pt>
                <c:pt idx="2">
                  <c:v>1.5053763440860215</c:v>
                </c:pt>
                <c:pt idx="3">
                  <c:v>4.3010752688172049</c:v>
                </c:pt>
                <c:pt idx="4">
                  <c:v>0.86021505376344087</c:v>
                </c:pt>
                <c:pt idx="5">
                  <c:v>1.2903225806451613</c:v>
                </c:pt>
                <c:pt idx="6">
                  <c:v>0.86021505376344087</c:v>
                </c:pt>
                <c:pt idx="7">
                  <c:v>0</c:v>
                </c:pt>
                <c:pt idx="8">
                  <c:v>12.473118279569892</c:v>
                </c:pt>
                <c:pt idx="9">
                  <c:v>2.3655913978494625</c:v>
                </c:pt>
                <c:pt idx="10">
                  <c:v>0.86021505376344087</c:v>
                </c:pt>
                <c:pt idx="11">
                  <c:v>0</c:v>
                </c:pt>
                <c:pt idx="12">
                  <c:v>8.8172043010752681</c:v>
                </c:pt>
                <c:pt idx="13">
                  <c:v>0</c:v>
                </c:pt>
                <c:pt idx="14">
                  <c:v>1.0752688172043012</c:v>
                </c:pt>
                <c:pt idx="15">
                  <c:v>46.666666666666664</c:v>
                </c:pt>
                <c:pt idx="16">
                  <c:v>0.43010752688172044</c:v>
                </c:pt>
                <c:pt idx="17">
                  <c:v>1.935483870967742</c:v>
                </c:pt>
                <c:pt idx="18">
                  <c:v>0.21505376344086022</c:v>
                </c:pt>
                <c:pt idx="19">
                  <c:v>3.4408602150537635</c:v>
                </c:pt>
                <c:pt idx="20">
                  <c:v>9.2473118279569881</c:v>
                </c:pt>
                <c:pt idx="21">
                  <c:v>3.010752688172043</c:v>
                </c:pt>
              </c:numCache>
            </c:numRef>
          </c:xVal>
          <c:yVal>
            <c:numRef>
              <c:f>'Customer View Chart'!$X$17:$X$38</c:f>
              <c:numCache>
                <c:formatCode>0</c:formatCode>
                <c:ptCount val="22"/>
                <c:pt idx="0">
                  <c:v>0</c:v>
                </c:pt>
                <c:pt idx="1">
                  <c:v>300</c:v>
                </c:pt>
                <c:pt idx="2">
                  <c:v>24.349647149921687</c:v>
                </c:pt>
                <c:pt idx="3">
                  <c:v>21.328412885961082</c:v>
                </c:pt>
                <c:pt idx="4">
                  <c:v>300</c:v>
                </c:pt>
                <c:pt idx="5">
                  <c:v>9.4391251402784082</c:v>
                </c:pt>
                <c:pt idx="6">
                  <c:v>15.401277855695808</c:v>
                </c:pt>
                <c:pt idx="7">
                  <c:v>0</c:v>
                </c:pt>
                <c:pt idx="8">
                  <c:v>300</c:v>
                </c:pt>
                <c:pt idx="9">
                  <c:v>64.405343760182475</c:v>
                </c:pt>
                <c:pt idx="10">
                  <c:v>8.7916291378946099</c:v>
                </c:pt>
                <c:pt idx="11">
                  <c:v>0</c:v>
                </c:pt>
                <c:pt idx="12">
                  <c:v>300</c:v>
                </c:pt>
                <c:pt idx="13">
                  <c:v>0</c:v>
                </c:pt>
                <c:pt idx="14">
                  <c:v>22.37238256932655</c:v>
                </c:pt>
                <c:pt idx="15">
                  <c:v>300</c:v>
                </c:pt>
                <c:pt idx="16">
                  <c:v>7.9751457564203427</c:v>
                </c:pt>
                <c:pt idx="17">
                  <c:v>32.202671880091238</c:v>
                </c:pt>
                <c:pt idx="18">
                  <c:v>5.728777207779034</c:v>
                </c:pt>
                <c:pt idx="19">
                  <c:v>118.07646356033455</c:v>
                </c:pt>
                <c:pt idx="20">
                  <c:v>300</c:v>
                </c:pt>
                <c:pt idx="21">
                  <c:v>300</c:v>
                </c:pt>
              </c:numCache>
            </c:numRef>
          </c:yVal>
          <c:smooth val="0"/>
          <c:extLst>
            <c:ext xmlns:c16="http://schemas.microsoft.com/office/drawing/2014/chart" uri="{C3380CC4-5D6E-409C-BE32-E72D297353CC}">
              <c16:uniqueId val="{00000016-A1BA-4C20-AF5B-8D5EAEAA07B0}"/>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103.99922269519266</c:v>
                </c:pt>
                <c:pt idx="1">
                  <c:v>81.751220645561418</c:v>
                </c:pt>
                <c:pt idx="2">
                  <c:v>173.51793139298428</c:v>
                </c:pt>
                <c:pt idx="3">
                  <c:v>165.60027032370601</c:v>
                </c:pt>
                <c:pt idx="4">
                  <c:v>108.08885436857952</c:v>
                </c:pt>
                <c:pt idx="5">
                  <c:v>77.448693629034295</c:v>
                </c:pt>
                <c:pt idx="6">
                  <c:v>66.681545715699599</c:v>
                </c:pt>
                <c:pt idx="7">
                  <c:v>71.888554566935611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BAF8-4B57-89AE-D8B273FC5C32}"/>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DF81CAA2-7A0D-4F46-A238-B3DF2FAEC5ED}"/>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BD8FBF52-DCCE-4BED-B535-A8C4B653783A}"/>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A48D8A37-E5AF-4FC8-AD66-51EF3F5DDEAD}"/>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13B09FA0-B90D-4A2A-91FA-37B214101271}"/>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28A2D306-3EEC-45BB-8E12-60F8214323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7328605-FAC0-49CE-BD18-D8211F497C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0DF6E60F-51E8-41AC-947B-D446D0AEE1B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C43C944E-4F0E-4D00-88C4-A2867A51BC4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F94A60F5-ABBE-4924-B4F3-C0C84748A90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FDC03201-DC40-4B33-B4C9-7D9E07C5BFA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380CA041-3088-48C6-8C6E-15376384F9F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D180F796-E192-46BD-A7E4-922010389D37}"/>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4001855F-FD54-A567-4656-D2A23FEF0D09}"/>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0746E1DD-AE11-492F-D027-A90B5FE9FE52}"/>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8788E3FF-AF12-A9A6-AA7D-A7F1B4113F0A}"/>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63D2C470-E250-858B-2FAF-976DFE13CE93}"/>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99C1840-A001-82B4-8061-11A0F5453D6D}"/>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3F29A419-E31F-41BF-D578-719576799BB6}"/>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E21FF882-14D3-B8DD-D1D8-10AF3F8B015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A0974C2F-7139-423F-91C6-C6789F66125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B4E2B94A-611E-71D2-B951-139DC26DF73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8CC26193-CACE-F816-33B1-6A0B736D9338}"/>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F4338620-C702-78B8-8879-310CAC0A3CB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8F66BF4-6DFE-75DC-A7CA-4F59D69F355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729006C8-D98F-4CAD-AF10-34FD27CC24E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87CF17F9-2B05-4DC3-8FCD-A3EE91864B9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994D1FE5-7FEC-4359-A8B4-3F4CDE48604D}"/>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76C28FA9-6FE1-45D2-8E3B-04A3805BF4E2}"/>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A1CD083-8E0B-422E-A6B7-6CE8DE383880}"/>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21E0F4BE-6DF9-4AE2-9B34-64FBA7DD0402}"/>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F4C6C5DB-AD3D-4107-A717-951A3EDF8932}"/>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A82B115-8818-4A4C-A7B2-90414E8D3EE6}"/>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B99100E3-C09F-44DF-96DD-E24CFD158091}"/>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40A689E-3F55-4479-861F-19750656DDA0}"/>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E96D013F-69E6-49E5-9B6A-131EA8F104E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D96394A1-FDBA-4878-91E5-BF0ABBCB68C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2102AB9E-E3B7-4744-A156-1C00B1E8A22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14C8818-05DB-48BC-9160-13E3981A833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98F3B92D-03EC-F375-4A9F-9790D5B86C4C}"/>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5460285-F2E4-9259-3BFE-BA775B53E0D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8DDFB211-EC67-432F-96B8-80B0A7FC58D7}"/>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93EE2AC1-7D24-6672-A7BD-82C405ED513C}"/>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23D0B2CD-03D1-2FA4-2633-DD03E95DA0D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E1F4C1E0-7636-4946-B51C-A02AE44B0C8A}"/>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7EB189E9-3B0C-4F7B-9E84-E211ED4BB75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AADE400-2FAD-444F-B036-52C8B0DBD3F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42C3339-2373-73AB-121D-06598B59279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8201724-F22B-0710-1A57-D1072111F03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60EA6A3-E853-4B33-B5B5-13308564307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32C9967-EDC9-445A-A885-8844AAA876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9FF4AEE9-1C16-4FBB-BC9C-514981E103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C45BA39-F0BE-4DC9-B66C-F034675AABE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E6FB3A3D-9DE7-4E2B-90E0-BF91AE86A04E}"/>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E9202CCA-722C-40AF-8C6C-BDA5E684149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93517C7C-2DB9-48C9-ACDD-EF91E18BC1B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708A4F79-0816-4861-8087-294B6A57CEE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40AA7E91-4418-4D69-AFCC-B36F6A6BE71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0E7EBC1-8FD8-4B36-8984-96F0FBD58D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FD41C2C-8AA1-4699-ABFA-75A1EF0915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1DA7688-A14B-42CF-85F6-76B2B0CD3E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87CE5579-CACC-42C6-A247-CB4B94A5397F}"/>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332F41F-4A26-46A8-912C-71705E3380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F8E413C1-99E7-4E8D-B44B-513E92F555C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DCFBF61-AF85-4F72-833A-53C8433F195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E33F6F8-6640-D8BB-D659-D12535B5A7A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277E62F-470E-E0E7-10B9-8D76D7023CF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E7BC393D-95AC-4371-B329-E5D577B274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5EA5EABA-E9AB-484B-94EE-025AD40E0F4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3E21B26-C9A9-418C-9CCF-D103491231C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283D0C80-485B-4EA3-8D9A-26F2EAA4E21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D8FEDE4-2436-4212-983C-01C24799FED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8297708B-18E7-495A-B363-93BE8E3C6B3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8020EE8E-B8F3-4ED3-9763-6137A0114B1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650F0A65-EE2F-43AC-98A4-C2D9172DE79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56655A8F-7582-4F8F-A166-806E3B556A4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68A3D9B-2646-42B9-B79B-76491420AC7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FFB30C27-FC4B-4E85-AC53-475DE53C85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D0430C06-8FD7-4E10-A95C-A8AB22629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17F620EE-2D39-47D4-BFA6-C6D04D8668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8B0A9646-C5E1-4D00-9625-4296402CE4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4FC854ED-9F9A-4359-A8DC-EF12A04DA116}"/>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7C5F7C28-EE13-174A-F31F-9AB087D898F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D67A15CA-4E93-2940-1639-1EE11BB184B0}"/>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5CB0B2F0-F12C-4DB0-B872-C97636A75A9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4FC11F1-DB4A-4299-87FE-25D8743200D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389DD27-D730-4B1E-B6A3-A7DE0569BCC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3B2F097-306A-4BE1-B40A-0D6EFAEB079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0037DE6-03C0-4409-8178-0F57186BE00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13FD9895-CA4F-40A7-99ED-9E06439A4FB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A5C975C-44BF-4C87-B6C8-C1143E2C23A4}"/>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5D992CB-057C-4D17-B72E-8E7F26D9773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EFF98CE-832A-4330-8BBC-C4A80CF097D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83735E81-CE22-4DBB-B067-F11B119A45A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749194C2-701F-49C3-9763-62E0653CCE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3069B780-9784-4FCB-944B-1FE58D115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7335ABC6-EFDE-485B-B483-D59E1CE9CF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53E7550D-F3D6-4808-9648-549BED7CF42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C8C7D748-2F5C-471C-869F-C693BAD6CC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CA32185-8F8C-474E-B514-1C471278333E}"/>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F2F31FD9-8920-6453-CF1B-14A8CF61C12A}"/>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4AF3A19C-31AF-2255-4436-DDF73C52091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7F9C50D8-C1D3-42B1-A9FC-5C735D1F4B9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CDB4E1C8-E993-4B29-8615-759706E72983}"/>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5ED04636-CD55-448B-A58E-32ACBE1A614F}"/>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58B1BACB-2888-4990-BA30-47E1997BFEAB}"/>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8168D474-138E-4863-8365-2EEED85A54AA}"/>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385B0C9-6FFC-4403-A1B7-0877EA99AE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F8D0CA76-F302-450A-B833-6B22785FF9D8}"/>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D39714DA-5C63-455C-BEEC-F6FE276A1319}"/>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164AD891-E26D-4501-91D0-283830FA1B41}"/>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326ED0E9-7622-4FD2-AAB6-C0116BC28266}"/>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D8B0A632-6047-4EA0-ADF1-AB0FBD297AFF}"/>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69AC10A2-E1A8-43C0-9488-96EE677C984B}"/>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14FF9B0E-2A26-450D-A9B9-B87189A820C9}"/>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8A621E0D-E09A-40D8-8950-0A11EE77B2C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FB03E600-2662-4DC4-A42B-BB99F5E47AFE}"/>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BFB25AE8-96AE-4373-BC4A-64E4B72029EA}"/>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AC7E3382-099B-4226-812D-EFAD6C132A10}"/>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00051358-8C04-4858-8362-14D167DC943F}"/>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E9A425E9-7E56-46CC-A49D-BA95B00F2182}"/>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8A151918-B79F-4342-B5AF-4E23BC943C5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9E6620F9-3268-4BFE-B6F4-9E4F3ADD9FA2}"/>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6748490-0BA5-474A-9C61-5886B772BD1F}"/>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B0F199A4-51A9-47F7-9CF2-5E157056EAB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7BBDAB2B-E526-4C72-A93B-89D2E9BD2CAF}"/>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2DFA4FA5-BA91-4F71-B13F-2918DCFA8F5E}"/>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D0FF0A68-1CBE-4542-905A-E448C2A4CBB7}"/>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73928593-5014-40DE-9332-22E19CA6CE35}"/>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B9015689-0627-45E7-8F2E-55A2C3DE536D}"/>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9D986DC6-3C76-4B48-A11D-68DB86EF816C}"/>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D120E174-13CB-4C66-A482-7C699EFAF8D9}"/>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C66C9924-3EFF-4975-8A9C-853E932B09E5}"/>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C42C1F24-C810-4E4D-B0C2-E5A1F0308CA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B6709DB0-E47A-4FC7-AE8D-A7F90CF8D5E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FD90529D-BF76-4D55-A122-46207DF3348C}"/>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8A0CC1A8-8681-4958-AC2F-6938C8095CD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92B69854-2FD5-4A18-9799-6724C1BF74B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21F8CD6B-1D0F-4EF7-879B-46E7D2E68BC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AECA0688-44A0-466A-85FD-0A3321CFE5E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EC952705-577F-491F-8AAE-F1C822D78E8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0526754E-A0A6-4965-83E6-DBD53D19BDF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7E130CCB-4B72-474E-91F8-0873F99D81A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DA6AE6BB-B61B-414B-B67B-106755362F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60D40F01-3C7E-40BE-AA11-2313F992EDA3}"/>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C4677C80-4999-4D79-A69F-179A2D47CEE2}"/>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07CE7BE7-CB92-4FCF-9906-81CE33436C04}"/>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6AFB6F6D-9EBA-4C77-B369-C23BEACD68F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33C43BE1-9204-4FF9-B9E7-47F32D916198}"/>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72CE499F-4EDC-446E-A0F7-E32F62E94D8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FE6C348-C9E6-4511-A1B1-8BD4BEC91C3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D11297E-2215-49EA-9CC9-DD3D53F3490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30F6760F-88D8-41C9-9227-AA4AEEAE187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6390A32-92A8-4AAC-A940-4AD57DA4DE1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4A61A7E-D9D2-43A4-97A3-D4D5EFD8ED6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1A81BCD-1A51-4D04-93D2-31099F3CBD7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912C115-AD03-4D86-9D01-C9DC84FB1375}"/>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E15CB237-E853-44CC-A476-868E58C9BDD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CA587530-DEC9-4DDD-BD92-40CC7FD011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E398839-2340-40CC-B2B0-BA9C44C2EFB3}"/>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DBD14484-35FA-4584-B8D0-5189A361A3B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87D8CD1D-A941-4505-B3CE-BBF42CC0B8AD}"/>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A3F56D68-5C49-4081-E289-30B5E44A147C}"/>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150A04FF-F8D8-3E02-64FC-9E2F9709211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B77FA2BA-0A45-3AB2-0D76-6EBFD00B8264}"/>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6A98B40B-F66D-2163-434D-333D53F9E1FD}"/>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1CE0AEC-7293-7A1D-4EF7-8DE58509380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FE48BB7-A185-5440-35F0-B66D804819C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62257ADF-9092-A8CA-B9FB-E46EFC415CB3}"/>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55F1190D-53F7-586C-63D0-80D436A5E9D0}"/>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A9544359-1DEB-4039-B70A-A9816E849A9C}"/>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2BAB395-3F15-1D01-C252-D2B1ABF1089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65BBDDB8-45CA-7CF8-A493-6DE5F94028E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E2AAA4BE-2E72-449B-2E6C-F3577FE25D60}"/>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2CA791B0-90D0-0370-D20F-806FEA7EA38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3A87A58-50B0-1FDB-11F9-8A90C845D53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A31FC9C-51D0-DF5F-EDA8-B448A470320A}"/>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A7736261-64F0-B45A-CAC8-6CA1FE9A92AD}"/>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3321E0D2-9117-3E6C-E05B-81A5ADD5A79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C79A5E20-52C2-E914-A0D7-5D27B6AB342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4E6F3B0B-7EB1-3956-5E9A-17ABE40D5F3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313C8A0-4D37-4BB3-8F2E-47DFC058A657}"/>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986133F-D62E-440D-BFD3-4AAEE77CCF6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7CF568E-33F4-4291-BB53-FE0591BD752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44EC198E-ACCD-46A2-9983-BDD4D6FDB12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3192292-088F-4B00-9D21-D44614E9F5A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6D270ABD-5FBF-4064-BFE3-F9A9EE7194A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CC7747B-9AE1-4856-B807-1EEA3F68F69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AE9D435-2A30-409F-B5AF-3881B4A4315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CC53493-B3C5-4FC2-A3A2-CE167043DE08}"/>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48F78C83-D018-1D23-FAB6-BBFA3308C99F}"/>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E270224-881A-B667-83A4-F06906A26216}"/>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A3600EF4-BC0C-3167-00D1-AC31F79F63C4}"/>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29E7754-3B80-71D2-215C-2CD896AC7E0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A98FEA6-DD9D-9D5D-8E34-CECFEFC26A43}"/>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CD12D8E-8B12-74FC-8797-2BE04C5AC89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FBCD3C0D-529A-099F-C347-C5CB2335223F}"/>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DD08A088-A6AC-4EF9-A745-E3E9CF2BE4B9}"/>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14330B15-8249-411E-8A73-D65D9D0EC9BC}"/>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749FCC7F-1046-4508-ABB3-AC83BAFDDE3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F64D59AB-0C78-4838-9C2E-B39CEFB289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51F0E63A-C4C5-44D3-93F5-8AB9452C41C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C87DE517-4B96-4C7A-A2F5-D12E7D97102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E176B7AF-1F0C-4745-958B-53DEDF84F03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5F7ABAD0-87C8-4144-94A3-9DEC652C841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C5210EB5-E073-4F59-8FDC-B0B8A90CCD1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932DE3EC-062F-41D1-98A0-814206CF2AB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B38A7B11-BF1B-4C08-84BF-1842C0706DE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CB173D4B-11A6-440F-BFB4-D2D1A9EA134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0F47B35A-5D3B-425C-885E-4DD76837235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130CA8B9-DB9A-443A-B78D-D8B24A3E310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69294CD1-AEE2-4B32-8980-4D72FBFC36A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DE17B35E-6017-4EF4-A4DE-948840637FC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8E8E21F1-D20A-406A-9DC2-174D028BBA0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294EAAAB-232F-4C9B-AD5E-34ABE0BAE4A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53015685-3C07-4FB0-B122-F57B4CB1102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E2FB12F0-A9CB-411F-8A4B-B39683CD195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4FA236AC-8D09-495E-9F82-93F34EC57F5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C9C9F8C3-FC46-4A3B-BB3C-60C36671774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C2EF2A4B-B33A-4810-96A5-B87A58340C2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C6CE4301-D7D6-4BA3-B212-2AA0E3473BE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A234E43E-0FC4-4FC7-B96E-14F4ED15BAC9}"/>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D72CFF74-0EE7-4B22-9598-1555DB2249AD}"/>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0BAA6F9C5AF11EE.xlsx" TargetMode="External"/><Relationship Id="rId1" Type="http://schemas.openxmlformats.org/officeDocument/2006/relationships/externalLinkPath" Target="/Users/1340386/AppData/Local/Temp/IWB50BAA6F9C5AF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2.1505376344086025</v>
          </cell>
          <cell r="Y16">
            <v>6.2126884549225947</v>
          </cell>
          <cell r="AB16">
            <v>34.615249903681132</v>
          </cell>
          <cell r="AC16">
            <v>100</v>
          </cell>
          <cell r="AD16">
            <v>100</v>
          </cell>
          <cell r="AE16">
            <v>100</v>
          </cell>
          <cell r="AF16">
            <v>100</v>
          </cell>
          <cell r="AG16">
            <v>100</v>
          </cell>
          <cell r="AH16">
            <v>100</v>
          </cell>
        </row>
        <row r="17">
          <cell r="W17" t="str">
            <v>2. Established Affluence</v>
          </cell>
          <cell r="X17">
            <v>5.161290322580645</v>
          </cell>
          <cell r="Y17">
            <v>20.216533441262776</v>
          </cell>
          <cell r="AB17">
            <v>100</v>
          </cell>
          <cell r="AC17">
            <v>25.530046175207467</v>
          </cell>
          <cell r="AD17">
            <v>100</v>
          </cell>
          <cell r="AE17">
            <v>100</v>
          </cell>
          <cell r="AF17">
            <v>100</v>
          </cell>
          <cell r="AG17">
            <v>100</v>
          </cell>
          <cell r="AH17">
            <v>100</v>
          </cell>
        </row>
        <row r="18">
          <cell r="W18" t="str">
            <v>3. Thriving Neighbourhoods</v>
          </cell>
          <cell r="X18">
            <v>16.989247311827956</v>
          </cell>
          <cell r="Y18">
            <v>23.929980775068298</v>
          </cell>
          <cell r="AB18">
            <v>100</v>
          </cell>
          <cell r="AC18">
            <v>100</v>
          </cell>
          <cell r="AD18">
            <v>70.995658005410448</v>
          </cell>
          <cell r="AE18">
            <v>100</v>
          </cell>
          <cell r="AF18">
            <v>100</v>
          </cell>
          <cell r="AG18">
            <v>100</v>
          </cell>
          <cell r="AH18">
            <v>100</v>
          </cell>
        </row>
        <row r="19">
          <cell r="W19" t="str">
            <v>4. Steadfast Communities</v>
          </cell>
          <cell r="X19">
            <v>10.75268817204301</v>
          </cell>
          <cell r="Y19">
            <v>24.091874936760092</v>
          </cell>
          <cell r="AB19">
            <v>100</v>
          </cell>
          <cell r="AC19">
            <v>100</v>
          </cell>
          <cell r="AD19">
            <v>100</v>
          </cell>
          <cell r="AE19">
            <v>44.632010585594742</v>
          </cell>
          <cell r="AF19">
            <v>100</v>
          </cell>
          <cell r="AG19">
            <v>100</v>
          </cell>
          <cell r="AH19">
            <v>100</v>
          </cell>
        </row>
        <row r="20">
          <cell r="W20" t="str">
            <v>5. Stretched Society</v>
          </cell>
          <cell r="X20">
            <v>49.032258064516128</v>
          </cell>
          <cell r="Y20">
            <v>15.653141758575332</v>
          </cell>
          <cell r="AB20">
            <v>100</v>
          </cell>
          <cell r="AC20">
            <v>100</v>
          </cell>
          <cell r="AD20">
            <v>100</v>
          </cell>
          <cell r="AE20">
            <v>100</v>
          </cell>
          <cell r="AF20">
            <v>313.24227954208976</v>
          </cell>
          <cell r="AG20">
            <v>100</v>
          </cell>
          <cell r="AH20">
            <v>100</v>
          </cell>
        </row>
        <row r="21">
          <cell r="W21" t="str">
            <v>6. Low Income Living</v>
          </cell>
          <cell r="X21">
            <v>12.903225806451612</v>
          </cell>
          <cell r="Y21">
            <v>9.0863098249519378</v>
          </cell>
          <cell r="AB21">
            <v>100</v>
          </cell>
          <cell r="AC21">
            <v>100</v>
          </cell>
          <cell r="AD21">
            <v>100</v>
          </cell>
          <cell r="AE21">
            <v>100</v>
          </cell>
          <cell r="AF21">
            <v>100</v>
          </cell>
          <cell r="AG21">
            <v>142.00732811265175</v>
          </cell>
          <cell r="AH21">
            <v>100</v>
          </cell>
        </row>
        <row r="22">
          <cell r="W22" t="str">
            <v>7. Not Private Households</v>
          </cell>
          <cell r="X22">
            <v>3.010752688172043</v>
          </cell>
          <cell r="Y22">
            <v>0.8094708084589699</v>
          </cell>
          <cell r="AB22">
            <v>100</v>
          </cell>
          <cell r="AC22">
            <v>100</v>
          </cell>
          <cell r="AD22">
            <v>100</v>
          </cell>
          <cell r="AE22">
            <v>100</v>
          </cell>
          <cell r="AF22">
            <v>100</v>
          </cell>
          <cell r="AG22">
            <v>100</v>
          </cell>
          <cell r="AH22">
            <v>371.94086021505382</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0.64516129032258063</v>
          </cell>
          <cell r="Z17">
            <v>3.0355155317211373E-2</v>
          </cell>
          <cell r="AB17">
            <v>100</v>
          </cell>
          <cell r="AC17">
            <v>2125.3763440860216</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1.5053763440860215</v>
          </cell>
          <cell r="Z18">
            <v>6.182333299605383</v>
          </cell>
          <cell r="AB18">
            <v>100</v>
          </cell>
          <cell r="AC18">
            <v>100</v>
          </cell>
          <cell r="AD18">
            <v>24.349647149921687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4.3010752688172049</v>
          </cell>
          <cell r="Z19">
            <v>20.16594151573409</v>
          </cell>
          <cell r="AB19">
            <v>100</v>
          </cell>
          <cell r="AC19">
            <v>100</v>
          </cell>
          <cell r="AD19">
            <v>100</v>
          </cell>
          <cell r="AE19">
            <v>21.328412885961082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0.86021505376344087</v>
          </cell>
          <cell r="Z20">
            <v>5.0591925528685619E-2</v>
          </cell>
          <cell r="AB20">
            <v>100</v>
          </cell>
          <cell r="AC20">
            <v>100</v>
          </cell>
          <cell r="AD20">
            <v>100</v>
          </cell>
          <cell r="AE20">
            <v>100</v>
          </cell>
          <cell r="AF20">
            <v>1700.3010752688174</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1.2903225806451613</v>
          </cell>
          <cell r="Z21">
            <v>13.669938277850854</v>
          </cell>
          <cell r="AB21">
            <v>100</v>
          </cell>
          <cell r="AC21">
            <v>100</v>
          </cell>
          <cell r="AD21">
            <v>100</v>
          </cell>
          <cell r="AE21">
            <v>100</v>
          </cell>
          <cell r="AF21">
            <v>100</v>
          </cell>
          <cell r="AG21">
            <v>9.4391251402784082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0.86021505376344087</v>
          </cell>
          <cell r="Z22">
            <v>5.5853485783668928</v>
          </cell>
          <cell r="AB22">
            <v>100</v>
          </cell>
          <cell r="AC22">
            <v>100</v>
          </cell>
          <cell r="AD22">
            <v>100</v>
          </cell>
          <cell r="AE22">
            <v>100</v>
          </cell>
          <cell r="AF22">
            <v>100</v>
          </cell>
          <cell r="AG22">
            <v>100</v>
          </cell>
          <cell r="AH22">
            <v>15.401277855695808</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12.473118279569892</v>
          </cell>
          <cell r="Z24">
            <v>1.0017201254679753</v>
          </cell>
          <cell r="AB24">
            <v>100</v>
          </cell>
          <cell r="AC24">
            <v>100</v>
          </cell>
          <cell r="AD24">
            <v>100</v>
          </cell>
          <cell r="AE24">
            <v>100</v>
          </cell>
          <cell r="AF24">
            <v>100</v>
          </cell>
          <cell r="AG24">
            <v>100</v>
          </cell>
          <cell r="AH24">
            <v>100</v>
          </cell>
          <cell r="AI24">
            <v>100</v>
          </cell>
          <cell r="AJ24">
            <v>1245.1699793635278</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2.3655913978494625</v>
          </cell>
          <cell r="Z25">
            <v>3.6729737933825759</v>
          </cell>
          <cell r="AB25">
            <v>100</v>
          </cell>
          <cell r="AC25">
            <v>100</v>
          </cell>
          <cell r="AD25">
            <v>100</v>
          </cell>
          <cell r="AE25">
            <v>100</v>
          </cell>
          <cell r="AF25">
            <v>100</v>
          </cell>
          <cell r="AG25">
            <v>100</v>
          </cell>
          <cell r="AH25">
            <v>100</v>
          </cell>
          <cell r="AI25">
            <v>100</v>
          </cell>
          <cell r="AJ25">
            <v>100</v>
          </cell>
          <cell r="AK25">
            <v>64.405343760182475</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0.86021505376344087</v>
          </cell>
          <cell r="Z26">
            <v>9.7844783972477991</v>
          </cell>
          <cell r="AB26">
            <v>100</v>
          </cell>
          <cell r="AC26">
            <v>100</v>
          </cell>
          <cell r="AD26">
            <v>100</v>
          </cell>
          <cell r="AE26">
            <v>100</v>
          </cell>
          <cell r="AF26">
            <v>100</v>
          </cell>
          <cell r="AG26">
            <v>100</v>
          </cell>
          <cell r="AH26">
            <v>100</v>
          </cell>
          <cell r="AI26">
            <v>100</v>
          </cell>
          <cell r="AJ26">
            <v>100</v>
          </cell>
          <cell r="AK26">
            <v>100</v>
          </cell>
          <cell r="AL26">
            <v>8.7916291378946099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0</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0</v>
          </cell>
          <cell r="AN27">
            <v>100</v>
          </cell>
          <cell r="AO27">
            <v>100</v>
          </cell>
          <cell r="AP27">
            <v>100</v>
          </cell>
          <cell r="AQ27">
            <v>100</v>
          </cell>
          <cell r="AR27">
            <v>100</v>
          </cell>
          <cell r="AS27">
            <v>100</v>
          </cell>
          <cell r="AT27">
            <v>100</v>
          </cell>
          <cell r="AU27">
            <v>100</v>
          </cell>
          <cell r="AV27">
            <v>100</v>
          </cell>
          <cell r="AW27">
            <v>100</v>
          </cell>
        </row>
        <row r="28">
          <cell r="X28" t="str">
            <v>4.M</v>
          </cell>
          <cell r="Y28">
            <v>8.8172043010752681</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453.85640681003582</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1.0752688172043012</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22.37238256932655</v>
          </cell>
          <cell r="AQ30">
            <v>100</v>
          </cell>
          <cell r="AR30">
            <v>100</v>
          </cell>
          <cell r="AS30">
            <v>100</v>
          </cell>
          <cell r="AT30">
            <v>100</v>
          </cell>
          <cell r="AU30">
            <v>100</v>
          </cell>
          <cell r="AV30">
            <v>100</v>
          </cell>
          <cell r="AW30">
            <v>100</v>
          </cell>
        </row>
        <row r="31">
          <cell r="X31" t="str">
            <v>5.P</v>
          </cell>
          <cell r="Y31">
            <v>46.666666666666664</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1098.1111111111111</v>
          </cell>
          <cell r="AR31">
            <v>100</v>
          </cell>
          <cell r="AS31">
            <v>100</v>
          </cell>
          <cell r="AT31">
            <v>100</v>
          </cell>
          <cell r="AU31">
            <v>100</v>
          </cell>
          <cell r="AV31">
            <v>100</v>
          </cell>
          <cell r="AW31">
            <v>100</v>
          </cell>
        </row>
        <row r="32">
          <cell r="X32" t="str">
            <v>5.Q</v>
          </cell>
          <cell r="Y32">
            <v>0.43010752688172044</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7.9751457564203427</v>
          </cell>
          <cell r="AS32">
            <v>100</v>
          </cell>
          <cell r="AT32">
            <v>100</v>
          </cell>
          <cell r="AU32">
            <v>100</v>
          </cell>
          <cell r="AV32">
            <v>100</v>
          </cell>
          <cell r="AW32">
            <v>100</v>
          </cell>
        </row>
        <row r="33">
          <cell r="X33" t="str">
            <v>5.R</v>
          </cell>
          <cell r="Y33">
            <v>1.935483870967742</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32.202671880091238</v>
          </cell>
          <cell r="AT33">
            <v>100</v>
          </cell>
          <cell r="AU33">
            <v>100</v>
          </cell>
          <cell r="AV33">
            <v>100</v>
          </cell>
          <cell r="AW33">
            <v>100</v>
          </cell>
        </row>
        <row r="34">
          <cell r="X34" t="str">
            <v>6.S</v>
          </cell>
          <cell r="Y34">
            <v>0.21505376344086022</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5.728777207779034</v>
          </cell>
          <cell r="AU34">
            <v>100</v>
          </cell>
          <cell r="AV34">
            <v>100</v>
          </cell>
          <cell r="AW34">
            <v>100</v>
          </cell>
        </row>
        <row r="35">
          <cell r="X35" t="str">
            <v>6.T</v>
          </cell>
          <cell r="Y35">
            <v>3.4408602150537635</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118.07646356033455</v>
          </cell>
          <cell r="AV35">
            <v>100</v>
          </cell>
          <cell r="AW35">
            <v>100</v>
          </cell>
        </row>
        <row r="36">
          <cell r="X36" t="str">
            <v>6.U</v>
          </cell>
          <cell r="Y36">
            <v>9.2473118279569881</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382.38988617447239</v>
          </cell>
          <cell r="AW36">
            <v>100</v>
          </cell>
        </row>
        <row r="37">
          <cell r="X37" t="str">
            <v>7.V</v>
          </cell>
          <cell r="Y37">
            <v>3.010752688172043</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371.94086021505382</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2125.3763440860216</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2125.3763440860216</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24.349647149921687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6.991369552914545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99.432811419229083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5.3090166796486802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1062.6881720430108</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2125.3763440860216</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7.7006389278479039</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9.0441546556851975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151.81259600614442</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15.599092433658873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2125.3763440860221</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1062.6881720430106</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8.6047625266640537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183.22209862810536</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16.162557749703584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0</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0.64516129032258063</v>
          </cell>
          <cell r="W18" t="str">
            <v>1.B</v>
          </cell>
          <cell r="X18">
            <v>300</v>
          </cell>
        </row>
        <row r="19">
          <cell r="S19">
            <v>1.5053763440860215</v>
          </cell>
          <cell r="W19" t="str">
            <v>1.C</v>
          </cell>
          <cell r="X19">
            <v>24.349647149921687</v>
          </cell>
        </row>
        <row r="20">
          <cell r="S20">
            <v>4.3010752688172049</v>
          </cell>
          <cell r="W20" t="str">
            <v>2.D</v>
          </cell>
          <cell r="X20">
            <v>21.328412885961082</v>
          </cell>
        </row>
        <row r="21">
          <cell r="S21">
            <v>0.86021505376344087</v>
          </cell>
          <cell r="W21" t="str">
            <v>2.E</v>
          </cell>
          <cell r="X21">
            <v>300</v>
          </cell>
        </row>
        <row r="22">
          <cell r="S22">
            <v>1.2903225806451613</v>
          </cell>
          <cell r="W22" t="str">
            <v>3.F</v>
          </cell>
          <cell r="X22">
            <v>9.4391251402784082</v>
          </cell>
        </row>
        <row r="23">
          <cell r="S23">
            <v>0.86021505376344087</v>
          </cell>
          <cell r="W23" t="str">
            <v>3.G</v>
          </cell>
          <cell r="X23">
            <v>15.401277855695808</v>
          </cell>
        </row>
        <row r="24">
          <cell r="S24">
            <v>0</v>
          </cell>
          <cell r="W24" t="str">
            <v>3.H</v>
          </cell>
          <cell r="X24">
            <v>0</v>
          </cell>
        </row>
        <row r="25">
          <cell r="S25">
            <v>12.473118279569892</v>
          </cell>
          <cell r="W25" t="str">
            <v>3.I</v>
          </cell>
          <cell r="X25">
            <v>300</v>
          </cell>
        </row>
        <row r="26">
          <cell r="S26">
            <v>2.3655913978494625</v>
          </cell>
          <cell r="W26" t="str">
            <v>3.J</v>
          </cell>
          <cell r="X26">
            <v>64.405343760182475</v>
          </cell>
        </row>
        <row r="27">
          <cell r="S27">
            <v>0.86021505376344087</v>
          </cell>
          <cell r="W27" t="str">
            <v>4.K</v>
          </cell>
          <cell r="X27">
            <v>8.7916291378946099</v>
          </cell>
        </row>
        <row r="28">
          <cell r="S28">
            <v>0</v>
          </cell>
          <cell r="W28" t="str">
            <v>4.L</v>
          </cell>
          <cell r="X28">
            <v>0</v>
          </cell>
        </row>
        <row r="29">
          <cell r="S29">
            <v>8.8172043010752681</v>
          </cell>
          <cell r="W29" t="str">
            <v>4.M</v>
          </cell>
          <cell r="X29">
            <v>300</v>
          </cell>
        </row>
        <row r="30">
          <cell r="S30">
            <v>0</v>
          </cell>
          <cell r="W30" t="str">
            <v>4.N</v>
          </cell>
          <cell r="X30">
            <v>0</v>
          </cell>
        </row>
        <row r="31">
          <cell r="S31">
            <v>1.0752688172043012</v>
          </cell>
          <cell r="W31" t="str">
            <v>4.O</v>
          </cell>
          <cell r="X31">
            <v>22.37238256932655</v>
          </cell>
        </row>
        <row r="32">
          <cell r="S32">
            <v>46.666666666666664</v>
          </cell>
          <cell r="W32" t="str">
            <v>5.P</v>
          </cell>
          <cell r="X32">
            <v>300</v>
          </cell>
        </row>
        <row r="33">
          <cell r="S33">
            <v>0.43010752688172044</v>
          </cell>
          <cell r="W33" t="str">
            <v>5.Q</v>
          </cell>
          <cell r="X33">
            <v>7.9751457564203427</v>
          </cell>
        </row>
        <row r="34">
          <cell r="S34">
            <v>1.935483870967742</v>
          </cell>
          <cell r="W34" t="str">
            <v>5.R</v>
          </cell>
          <cell r="X34">
            <v>32.202671880091238</v>
          </cell>
        </row>
        <row r="35">
          <cell r="S35">
            <v>0.21505376344086022</v>
          </cell>
          <cell r="W35" t="str">
            <v>6.S</v>
          </cell>
          <cell r="X35">
            <v>5.728777207779034</v>
          </cell>
        </row>
        <row r="36">
          <cell r="S36">
            <v>3.4408602150537635</v>
          </cell>
          <cell r="W36" t="str">
            <v>6.T</v>
          </cell>
          <cell r="X36">
            <v>118.07646356033455</v>
          </cell>
        </row>
        <row r="37">
          <cell r="S37">
            <v>9.2473118279569881</v>
          </cell>
          <cell r="W37" t="str">
            <v>6.U</v>
          </cell>
          <cell r="X37">
            <v>300</v>
          </cell>
        </row>
        <row r="38">
          <cell r="S38">
            <v>3.010752688172043</v>
          </cell>
          <cell r="W38" t="str">
            <v>7.V</v>
          </cell>
          <cell r="X38">
            <v>300</v>
          </cell>
        </row>
      </sheetData>
      <sheetData sheetId="5">
        <row r="20">
          <cell r="Z20">
            <v>103.99922269519266</v>
          </cell>
        </row>
        <row r="21">
          <cell r="Z21">
            <v>81.751220645561418</v>
          </cell>
        </row>
        <row r="22">
          <cell r="Z22">
            <v>173.51793139298428</v>
          </cell>
        </row>
        <row r="23">
          <cell r="Z23">
            <v>165.60027032370601</v>
          </cell>
        </row>
        <row r="24">
          <cell r="Z24">
            <v>108.08885436857952</v>
          </cell>
        </row>
        <row r="25">
          <cell r="Z25">
            <v>77.448693629034295</v>
          </cell>
        </row>
        <row r="26">
          <cell r="Z26">
            <v>66.681545715699599</v>
          </cell>
        </row>
        <row r="27">
          <cell r="Z27">
            <v>71.888554566935611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4.8436491601447737E-2</v>
          </cell>
          <cell r="CZ8">
            <v>4.6573897714032343E-2</v>
          </cell>
        </row>
        <row r="9">
          <cell r="AZ9" t="str">
            <v>Age 5 - 17</v>
          </cell>
          <cell r="BX9">
            <v>0.12394670052875519</v>
          </cell>
          <cell r="CZ9">
            <v>0.15161449523320936</v>
          </cell>
        </row>
        <row r="10">
          <cell r="AZ10" t="str">
            <v>Age 18 - 24</v>
          </cell>
          <cell r="BX10">
            <v>0.12099594985840867</v>
          </cell>
          <cell r="CZ10">
            <v>6.973109285424596E-2</v>
          </cell>
        </row>
        <row r="11">
          <cell r="AZ11" t="str">
            <v>Age 25 - 34</v>
          </cell>
          <cell r="BX11">
            <v>0.18899638677322178</v>
          </cell>
          <cell r="CZ11">
            <v>0.11412806658091945</v>
          </cell>
        </row>
        <row r="12">
          <cell r="AZ12" t="str">
            <v>Age 35 - 49</v>
          </cell>
          <cell r="BX12">
            <v>0.20092483386757606</v>
          </cell>
          <cell r="CZ12">
            <v>0.18588857754235127</v>
          </cell>
        </row>
        <row r="13">
          <cell r="AZ13" t="str">
            <v>Age 50 - 64</v>
          </cell>
          <cell r="BX13">
            <v>0.16621846981733043</v>
          </cell>
          <cell r="CZ13">
            <v>0.21461752552404287</v>
          </cell>
        </row>
        <row r="14">
          <cell r="AZ14" t="str">
            <v>Age 65 - 74</v>
          </cell>
          <cell r="BX14">
            <v>7.476038033337043E-2</v>
          </cell>
          <cell r="CZ14">
            <v>0.11211554790903526</v>
          </cell>
        </row>
        <row r="15">
          <cell r="AZ15" t="str">
            <v>Age 75+</v>
          </cell>
          <cell r="BX15">
            <v>7.5720787219889701E-2</v>
          </cell>
          <cell r="CZ15">
            <v>0.10533079664216351</v>
          </cell>
        </row>
        <row r="222">
          <cell r="AZ222" t="str">
            <v>Saving a lot</v>
          </cell>
          <cell r="BX222">
            <v>0.15018202557258653</v>
          </cell>
          <cell r="CZ222">
            <v>0.15037718658211177</v>
          </cell>
        </row>
        <row r="223">
          <cell r="AZ223" t="str">
            <v>Comfortable</v>
          </cell>
          <cell r="BX223">
            <v>0.48792204585659971</v>
          </cell>
          <cell r="CZ223">
            <v>0.51672670329458448</v>
          </cell>
        </row>
        <row r="224">
          <cell r="AZ224" t="str">
            <v>Making Ends Meet</v>
          </cell>
          <cell r="BX224">
            <v>0.2590532881696469</v>
          </cell>
          <cell r="CZ224">
            <v>0.24226835312029102</v>
          </cell>
        </row>
        <row r="225">
          <cell r="AZ225" t="str">
            <v>Struggling</v>
          </cell>
          <cell r="BX225">
            <v>0.10284264040116697</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878D6-DEFD-4CD4-B845-38CE8F5B8919}">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Chester City &amp; the Garden Quarter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5.P. Tenant Living</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Flat or maisonette</v>
      </c>
      <c r="M17" s="46"/>
      <c r="N17" s="46"/>
      <c r="O17" s="46"/>
      <c r="P17" s="31"/>
      <c r="Q17" s="47"/>
      <c r="R17" s="47" t="str">
        <f xml:space="preserve"> VLOOKUP('Input Sheet'!AM77,'Input Sheet'!$AW$77:$AX$98,2,FALSE)</f>
        <v>Students and young adults starting out, privately renting in house shares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Privately rented</v>
      </c>
      <c r="M24" s="53"/>
      <c r="N24" s="53"/>
      <c r="O24" s="53"/>
      <c r="P24" s="49"/>
      <c r="Q24" s="50"/>
      <c r="R24" s="50"/>
      <c r="S24" s="54">
        <f>'Input Sheet'!$AN$77/1000</f>
        <v>0.217</v>
      </c>
      <c r="T24" s="54"/>
      <c r="U24" s="55">
        <f>'Input Sheet'!AO$77</f>
        <v>46.666666666666664</v>
      </c>
      <c r="V24" s="55"/>
      <c r="W24" s="48"/>
      <c r="X24" s="55">
        <f ca="1">'Input Sheet'!$AQ$77</f>
        <v>4.2497217444095927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1,098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3.I. Up-and-Coming Urbanites</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Educated young people and students, who have low levels of disposable income, sharing privately rented flats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5.8000000000000003E-2</v>
      </c>
      <c r="T38" s="65"/>
      <c r="U38" s="66">
        <f>'Input Sheet'!AO$78</f>
        <v>12.473118279569892</v>
      </c>
      <c r="V38" s="66"/>
      <c r="W38" s="67"/>
      <c r="X38" s="66">
        <f ca="1">'Input Sheet'!$AQ$78</f>
        <v>1.0017201254679753</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1,245</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6.U. Challenging Circumstances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Single people across all ages, living in high rise estates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96</v>
      </c>
      <c r="E48" s="71"/>
      <c r="F48" s="49"/>
      <c r="G48" s="71" t="str">
        <f ca="1" xml:space="preserve"> "Index: " &amp; TEXT('Acorn Knowledge Group'!$BY$850,"#,##0")</f>
        <v>Index: 92</v>
      </c>
      <c r="H48" s="71"/>
      <c r="I48" s="49"/>
      <c r="J48" s="71" t="str">
        <f ca="1" xml:space="preserve"> "Index: " &amp; TEXT('Acorn Knowledge Group'!$BY$851,"#,##0")</f>
        <v>Index: 98</v>
      </c>
      <c r="K48" s="71"/>
      <c r="L48" s="71"/>
      <c r="M48" s="31"/>
      <c r="N48" s="71" t="str">
        <f ca="1" xml:space="preserve"> "Index: " &amp; TEXT('Acorn Knowledge Group'!$BY$852,"#,##0")</f>
        <v>Index: 107</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59%</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4.2999999999999997E-2</v>
      </c>
      <c r="T52" s="54"/>
      <c r="U52" s="55">
        <f>'Input Sheet'!AO$79</f>
        <v>9.2473118279569881</v>
      </c>
      <c r="V52" s="55"/>
      <c r="W52" s="48"/>
      <c r="X52" s="55">
        <f ca="1">'Input Sheet'!$AQ$79</f>
        <v>2.418294040271173</v>
      </c>
      <c r="Y52" s="55"/>
      <c r="Z52" s="19"/>
      <c r="AA52" s="40"/>
    </row>
    <row r="53" spans="2:27" ht="16.5" customHeight="1" x14ac:dyDescent="0.25">
      <c r="B53" s="2"/>
      <c r="C53" s="48"/>
      <c r="D53" s="71" t="str">
        <f ca="1" xml:space="preserve"> "Index: " &amp; TEXT('Acorn Knowledge Group'!$BY$853,"#,##0")</f>
        <v>Index: 141</v>
      </c>
      <c r="E53" s="71"/>
      <c r="F53" s="49"/>
      <c r="G53" s="71" t="str">
        <f ca="1" xml:space="preserve"> "Index: " &amp; TEXT('Acorn Knowledge Group'!$BY$854,"#,##0")</f>
        <v>Index: 118</v>
      </c>
      <c r="H53" s="71"/>
      <c r="I53" s="49"/>
      <c r="J53" s="71" t="str">
        <f ca="1" xml:space="preserve"> "Index: " &amp; TEXT('Acorn Knowledge Group'!$BY$855,"#,##0")</f>
        <v>Index: 132</v>
      </c>
      <c r="K53" s="71"/>
      <c r="L53" s="71"/>
      <c r="M53" s="31"/>
      <c r="N53" s="71" t="str">
        <f ca="1" xml:space="preserve"> "Index: " &amp; TEXT('Acorn Knowledge Group'!$BY$856,"#,##0")</f>
        <v>Index: 94</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7%</v>
      </c>
      <c r="H54" s="79"/>
      <c r="I54" s="49"/>
      <c r="J54" s="79" t="str">
        <f>"Profile: "&amp;TEXT('Acorn Knowledge Group'!$BX$855,"#"&amp;"%")</f>
        <v>Profile: 7%</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382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C8C48F65-C0C2-484D-A057-508661302A4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F8693-7C34-488A-B72B-BC45A0AE5942}">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Chester City &amp; the Garden Quarter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10</v>
      </c>
      <c r="L16" s="110">
        <f>'Input Sheet'!$H$102</f>
        <v>2.1505376344086025</v>
      </c>
      <c r="M16" s="109">
        <f>'Input Sheet'!$I$102</f>
        <v>614</v>
      </c>
      <c r="N16" s="110">
        <f>'Input Sheet'!$J$102</f>
        <v>6.2126884549225947</v>
      </c>
      <c r="O16" s="110">
        <f>'Input Sheet'!$K$102</f>
        <v>1.6286644951140066</v>
      </c>
      <c r="P16" s="110">
        <f>'Input Sheet'!$L$102</f>
        <v>-3.6288639732137802</v>
      </c>
      <c r="Q16" s="109">
        <f>'Input Sheet'!$M$102</f>
        <v>34.615249903681132</v>
      </c>
      <c r="R16" s="49"/>
      <c r="S16" s="49"/>
      <c r="T16" s="49"/>
      <c r="U16" s="19"/>
      <c r="V16" s="5"/>
      <c r="W16" s="89" t="str">
        <f>'Input Sheet'!$S102</f>
        <v>1. Luxury Lifestyles</v>
      </c>
      <c r="X16" s="111">
        <f>'Input Sheet'!U102</f>
        <v>2.1505376344086025</v>
      </c>
      <c r="Y16" s="111">
        <f>'Input Sheet'!W102</f>
        <v>6.2126884549225947</v>
      </c>
      <c r="Z16" s="96"/>
      <c r="AB16" s="103">
        <f t="shared" ref="AB16:AH22" si="0">IF((LEFT($E16,2)=AB$13),$Q16,100)</f>
        <v>34.615249903681132</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24</v>
      </c>
      <c r="L17" s="110">
        <f>'Input Sheet'!$H$103</f>
        <v>5.161290322580645</v>
      </c>
      <c r="M17" s="109">
        <f>'Input Sheet'!$I$103</f>
        <v>1998</v>
      </c>
      <c r="N17" s="110">
        <f>'Input Sheet'!$J$103</f>
        <v>20.216533441262776</v>
      </c>
      <c r="O17" s="110">
        <f>'Input Sheet'!$K$103</f>
        <v>1.2012012012012012</v>
      </c>
      <c r="P17" s="110">
        <f>'Input Sheet'!$L$103</f>
        <v>-8.0835932786554725</v>
      </c>
      <c r="Q17" s="109">
        <f>'Input Sheet'!$M$103</f>
        <v>25.530046175207467</v>
      </c>
      <c r="R17" s="49"/>
      <c r="S17" s="49"/>
      <c r="T17" s="49"/>
      <c r="U17" s="19"/>
      <c r="V17" s="39"/>
      <c r="W17" s="89" t="str">
        <f>'Input Sheet'!$S103</f>
        <v>2. Established Affluence</v>
      </c>
      <c r="X17" s="111">
        <f>'Input Sheet'!U103</f>
        <v>5.161290322580645</v>
      </c>
      <c r="Y17" s="111">
        <f>'Input Sheet'!W103</f>
        <v>20.216533441262776</v>
      </c>
      <c r="Z17" s="96"/>
      <c r="AB17" s="103">
        <f t="shared" si="0"/>
        <v>100</v>
      </c>
      <c r="AC17" s="103">
        <f t="shared" si="0"/>
        <v>25.530046175207467</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79</v>
      </c>
      <c r="L18" s="110">
        <f>'Input Sheet'!$H$104</f>
        <v>16.989247311827956</v>
      </c>
      <c r="M18" s="109">
        <f>'Input Sheet'!$I$104</f>
        <v>2365</v>
      </c>
      <c r="N18" s="110">
        <f>'Input Sheet'!$J$104</f>
        <v>23.929980775068298</v>
      </c>
      <c r="O18" s="110">
        <f>'Input Sheet'!$K$104</f>
        <v>3.3403805496828753</v>
      </c>
      <c r="P18" s="110">
        <f>'Input Sheet'!$L$104</f>
        <v>-3.5079541276816015</v>
      </c>
      <c r="Q18" s="109">
        <f>'Input Sheet'!$M$104</f>
        <v>70.995658005410448</v>
      </c>
      <c r="R18" s="49"/>
      <c r="S18" s="49"/>
      <c r="T18" s="49"/>
      <c r="U18" s="19"/>
      <c r="V18" s="40"/>
      <c r="W18" s="89" t="str">
        <f>'Input Sheet'!$S104</f>
        <v>3. Thriving Neighbourhoods</v>
      </c>
      <c r="X18" s="111">
        <f>'Input Sheet'!U104</f>
        <v>16.989247311827956</v>
      </c>
      <c r="Y18" s="111">
        <f>'Input Sheet'!W104</f>
        <v>23.929980775068298</v>
      </c>
      <c r="Z18" s="96"/>
      <c r="AB18" s="103">
        <f t="shared" si="0"/>
        <v>100</v>
      </c>
      <c r="AC18" s="103">
        <f t="shared" si="0"/>
        <v>100</v>
      </c>
      <c r="AD18" s="103">
        <f t="shared" si="0"/>
        <v>70.995658005410448</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50</v>
      </c>
      <c r="L19" s="110">
        <f>'Input Sheet'!$H$105</f>
        <v>10.75268817204301</v>
      </c>
      <c r="M19" s="109">
        <f>'Input Sheet'!$I$105</f>
        <v>2381</v>
      </c>
      <c r="N19" s="110">
        <f>'Input Sheet'!$J$105</f>
        <v>24.091874936760092</v>
      </c>
      <c r="O19" s="110">
        <f>'Input Sheet'!$K$105</f>
        <v>2.0999580008399832</v>
      </c>
      <c r="P19" s="110">
        <f>'Input Sheet'!$L$105</f>
        <v>-6.7263025406928039</v>
      </c>
      <c r="Q19" s="109">
        <f>'Input Sheet'!$M$105</f>
        <v>44.632010585594742</v>
      </c>
      <c r="R19" s="49"/>
      <c r="S19" s="49"/>
      <c r="T19" s="49"/>
      <c r="U19" s="19"/>
      <c r="V19" s="40"/>
      <c r="W19" s="89" t="str">
        <f>'Input Sheet'!$S105</f>
        <v>4. Steadfast Communities</v>
      </c>
      <c r="X19" s="111">
        <f>'Input Sheet'!U105</f>
        <v>10.75268817204301</v>
      </c>
      <c r="Y19" s="111">
        <f>'Input Sheet'!W105</f>
        <v>24.091874936760092</v>
      </c>
      <c r="Z19" s="96"/>
      <c r="AB19" s="103">
        <f t="shared" si="0"/>
        <v>100</v>
      </c>
      <c r="AC19" s="103">
        <f t="shared" si="0"/>
        <v>100</v>
      </c>
      <c r="AD19" s="103">
        <f t="shared" si="0"/>
        <v>100</v>
      </c>
      <c r="AE19" s="103">
        <f t="shared" si="0"/>
        <v>44.632010585594742</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228</v>
      </c>
      <c r="L20" s="110">
        <f>'Input Sheet'!$H$106</f>
        <v>49.032258064516128</v>
      </c>
      <c r="M20" s="109">
        <f>'Input Sheet'!$I$106</f>
        <v>1547</v>
      </c>
      <c r="N20" s="110">
        <f>'Input Sheet'!$J$106</f>
        <v>15.653141758575332</v>
      </c>
      <c r="O20" s="110">
        <f>'Input Sheet'!$K$106</f>
        <v>14.738202973497092</v>
      </c>
      <c r="P20" s="110">
        <f>'Input Sheet'!$L$106</f>
        <v>19.809161684547721</v>
      </c>
      <c r="Q20" s="109">
        <f>'Input Sheet'!$M$106</f>
        <v>313.24227954208976</v>
      </c>
      <c r="R20" s="49"/>
      <c r="S20" s="49"/>
      <c r="T20" s="49"/>
      <c r="U20" s="19"/>
      <c r="V20" s="40"/>
      <c r="W20" s="89" t="str">
        <f>'Input Sheet'!$S106</f>
        <v>5. Stretched Society</v>
      </c>
      <c r="X20" s="111">
        <f>'Input Sheet'!U106</f>
        <v>49.032258064516128</v>
      </c>
      <c r="Y20" s="111">
        <f>'Input Sheet'!W106</f>
        <v>15.653141758575332</v>
      </c>
      <c r="Z20" s="62"/>
      <c r="AB20" s="103">
        <f t="shared" si="0"/>
        <v>100</v>
      </c>
      <c r="AC20" s="103">
        <f t="shared" si="0"/>
        <v>100</v>
      </c>
      <c r="AD20" s="103">
        <f t="shared" si="0"/>
        <v>100</v>
      </c>
      <c r="AE20" s="103">
        <f t="shared" si="0"/>
        <v>100</v>
      </c>
      <c r="AF20" s="103">
        <f t="shared" si="0"/>
        <v>313.24227954208976</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60</v>
      </c>
      <c r="L21" s="110">
        <f>'Input Sheet'!$H$107</f>
        <v>12.903225806451612</v>
      </c>
      <c r="M21" s="109">
        <f>'Input Sheet'!$I$107</f>
        <v>898</v>
      </c>
      <c r="N21" s="110">
        <f>'Input Sheet'!$J$107</f>
        <v>9.0863098249519378</v>
      </c>
      <c r="O21" s="110">
        <f>'Input Sheet'!$K$107</f>
        <v>6.6815144766146997</v>
      </c>
      <c r="P21" s="110">
        <f>'Input Sheet'!$L$107</f>
        <v>2.8637207283251085</v>
      </c>
      <c r="Q21" s="109">
        <f>'Input Sheet'!$M$107</f>
        <v>142.00732811265175</v>
      </c>
      <c r="R21" s="49"/>
      <c r="S21" s="49"/>
      <c r="T21" s="49"/>
      <c r="U21" s="19"/>
      <c r="V21" s="40"/>
      <c r="W21" s="89" t="str">
        <f>'Input Sheet'!$S107</f>
        <v>6. Low Income Living</v>
      </c>
      <c r="X21" s="111">
        <f>'Input Sheet'!U107</f>
        <v>12.903225806451612</v>
      </c>
      <c r="Y21" s="111">
        <f>'Input Sheet'!W107</f>
        <v>9.0863098249519378</v>
      </c>
      <c r="Z21" s="62"/>
      <c r="AB21" s="103">
        <f t="shared" si="0"/>
        <v>100</v>
      </c>
      <c r="AC21" s="103">
        <f t="shared" si="0"/>
        <v>100</v>
      </c>
      <c r="AD21" s="103">
        <f t="shared" si="0"/>
        <v>100</v>
      </c>
      <c r="AE21" s="103">
        <f t="shared" si="0"/>
        <v>100</v>
      </c>
      <c r="AF21" s="103">
        <f t="shared" si="0"/>
        <v>100</v>
      </c>
      <c r="AG21" s="103">
        <f t="shared" si="0"/>
        <v>142.00732811265175</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14</v>
      </c>
      <c r="L22" s="110">
        <f>'Input Sheet'!$H$108</f>
        <v>3.010752688172043</v>
      </c>
      <c r="M22" s="109">
        <f>'Input Sheet'!$I$108</f>
        <v>80</v>
      </c>
      <c r="N22" s="110">
        <f>'Input Sheet'!$J$108</f>
        <v>0.8094708084589699</v>
      </c>
      <c r="O22" s="110">
        <f>'Input Sheet'!$K$108</f>
        <v>17.5</v>
      </c>
      <c r="P22" s="110">
        <f>'Input Sheet'!$L$108</f>
        <v>5.2974447464467138</v>
      </c>
      <c r="Q22" s="109">
        <f>'Input Sheet'!$M$108</f>
        <v>371.94086021505382</v>
      </c>
      <c r="R22" s="49"/>
      <c r="S22" s="49"/>
      <c r="T22" s="49"/>
      <c r="U22" s="19"/>
      <c r="V22" s="40"/>
      <c r="W22" s="89" t="str">
        <f>'Input Sheet'!$S108</f>
        <v>7. Not Private Households</v>
      </c>
      <c r="X22" s="111">
        <f>'Input Sheet'!U108</f>
        <v>3.010752688172043</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371.94086021505382</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465</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5FCE37F8-D819-4D98-8B18-5E2FC35469C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156D4-3D3B-4BAB-92C1-9643E3BBA723}">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Chester City &amp; the Garden Quarter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3</v>
      </c>
      <c r="L17" s="110">
        <f>'Input Sheet'!$H$78</f>
        <v>0.64516129032258063</v>
      </c>
      <c r="M17" s="109">
        <f ca="1">'Input Sheet'!$I$78</f>
        <v>3</v>
      </c>
      <c r="N17" s="138">
        <f ca="1">'Input Sheet'!$J$78</f>
        <v>3.0355155317211373E-2</v>
      </c>
      <c r="O17" s="138">
        <f ca="1">'Input Sheet'!$K$78</f>
        <v>100</v>
      </c>
      <c r="P17" s="138">
        <f ca="1">'Input Sheet'!$L$78</f>
        <v>7.6105205806108467</v>
      </c>
      <c r="Q17" s="109">
        <f ca="1">'Input Sheet'!$M$78</f>
        <v>2125.3763440860216</v>
      </c>
      <c r="R17" s="49"/>
      <c r="S17" s="49"/>
      <c r="T17" s="49"/>
      <c r="U17" s="19"/>
      <c r="V17" s="39"/>
      <c r="X17" s="139" t="str">
        <f>LEFT('Input Sheet'!$S$78,3)</f>
        <v>1.B</v>
      </c>
      <c r="Y17" s="140">
        <f>'Input Sheet'!$U78</f>
        <v>0.64516129032258063</v>
      </c>
      <c r="Z17" s="141">
        <f ca="1">'Input Sheet'!$W$78</f>
        <v>3.0355155317211373E-2</v>
      </c>
      <c r="AA17" s="129"/>
      <c r="AB17" s="103">
        <f t="shared" ref="AB17:AQ37" si="2">IF((LEFT($G17,3)=AB$13),$Q17,100)</f>
        <v>100</v>
      </c>
      <c r="AC17" s="103">
        <f t="shared" ca="1" si="0"/>
        <v>2125.3763440860216</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7</v>
      </c>
      <c r="L18" s="110">
        <f>'Input Sheet'!$H$79</f>
        <v>1.5053763440860215</v>
      </c>
      <c r="M18" s="109">
        <f ca="1">'Input Sheet'!$I$79</f>
        <v>611</v>
      </c>
      <c r="N18" s="138">
        <f ca="1">'Input Sheet'!$J$79</f>
        <v>6.182333299605383</v>
      </c>
      <c r="O18" s="138">
        <f ca="1">'Input Sheet'!$K$79</f>
        <v>1.1456628477905073</v>
      </c>
      <c r="P18" s="138">
        <f ca="1">'Input Sheet'!$L$79</f>
        <v>-4.1876591749174645</v>
      </c>
      <c r="Q18" s="109">
        <f ca="1">'Input Sheet'!$M$79</f>
        <v>24.349647149921687</v>
      </c>
      <c r="R18" s="49"/>
      <c r="S18" s="49"/>
      <c r="T18" s="49"/>
      <c r="U18" s="19"/>
      <c r="V18" s="40"/>
      <c r="X18" s="139" t="str">
        <f>LEFT('Input Sheet'!$S$79,3)</f>
        <v>1.C</v>
      </c>
      <c r="Y18" s="140">
        <f>'Input Sheet'!$U79</f>
        <v>1.5053763440860215</v>
      </c>
      <c r="Z18" s="141">
        <f ca="1">'Input Sheet'!$W$79</f>
        <v>6.182333299605383</v>
      </c>
      <c r="AA18" s="129"/>
      <c r="AB18" s="103">
        <f t="shared" si="2"/>
        <v>100</v>
      </c>
      <c r="AC18" s="103">
        <f t="shared" si="0"/>
        <v>100</v>
      </c>
      <c r="AD18" s="103">
        <f t="shared" ca="1" si="0"/>
        <v>24.349647149921687</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20</v>
      </c>
      <c r="L19" s="110">
        <f>'Input Sheet'!$H$80</f>
        <v>4.3010752688172049</v>
      </c>
      <c r="M19" s="109">
        <f ca="1">'Input Sheet'!$I$80</f>
        <v>1993</v>
      </c>
      <c r="N19" s="138">
        <f ca="1">'Input Sheet'!$J$80</f>
        <v>20.16594151573409</v>
      </c>
      <c r="O19" s="138">
        <f ca="1">'Input Sheet'!$K$80</f>
        <v>1.0035122930255895</v>
      </c>
      <c r="P19" s="138">
        <f ca="1">'Input Sheet'!$L$80</f>
        <v>-8.5262789250665687</v>
      </c>
      <c r="Q19" s="109">
        <f ca="1">'Input Sheet'!$M$80</f>
        <v>21.328412885961082</v>
      </c>
      <c r="R19" s="49"/>
      <c r="S19" s="49"/>
      <c r="T19" s="49"/>
      <c r="U19" s="19"/>
      <c r="V19" s="40"/>
      <c r="X19" s="139" t="str">
        <f>LEFT('Input Sheet'!$S$80,3)</f>
        <v>2.D</v>
      </c>
      <c r="Y19" s="140">
        <f>'Input Sheet'!$U80</f>
        <v>4.3010752688172049</v>
      </c>
      <c r="Z19" s="141">
        <f ca="1">'Input Sheet'!$W$80</f>
        <v>20.16594151573409</v>
      </c>
      <c r="AA19" s="129"/>
      <c r="AB19" s="103">
        <f t="shared" si="2"/>
        <v>100</v>
      </c>
      <c r="AC19" s="103">
        <f t="shared" si="0"/>
        <v>100</v>
      </c>
      <c r="AD19" s="103">
        <f t="shared" si="0"/>
        <v>100</v>
      </c>
      <c r="AE19" s="103">
        <f t="shared" ca="1" si="0"/>
        <v>21.328412885961082</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4</v>
      </c>
      <c r="L20" s="110">
        <f>'Input Sheet'!$H$81</f>
        <v>0.86021505376344087</v>
      </c>
      <c r="M20" s="109">
        <f ca="1">'Input Sheet'!$I$81</f>
        <v>5</v>
      </c>
      <c r="N20" s="138">
        <f ca="1">'Input Sheet'!$J$81</f>
        <v>5.0591925528685619E-2</v>
      </c>
      <c r="O20" s="138">
        <f ca="1">'Input Sheet'!$K$81</f>
        <v>80</v>
      </c>
      <c r="P20" s="138">
        <f ca="1">'Input Sheet'!$L$81</f>
        <v>7.7638773277064939</v>
      </c>
      <c r="Q20" s="109">
        <f ca="1">'Input Sheet'!$M$81</f>
        <v>1700.3010752688174</v>
      </c>
      <c r="R20" s="49"/>
      <c r="S20" s="49"/>
      <c r="T20" s="49"/>
      <c r="U20" s="19"/>
      <c r="V20" s="40"/>
      <c r="X20" s="139" t="str">
        <f>LEFT('Input Sheet'!$S$81,3)</f>
        <v>2.E</v>
      </c>
      <c r="Y20" s="140">
        <f>'Input Sheet'!$U81</f>
        <v>0.86021505376344087</v>
      </c>
      <c r="Z20" s="141">
        <f ca="1">'Input Sheet'!$W$81</f>
        <v>5.0591925528685619E-2</v>
      </c>
      <c r="AA20" s="63"/>
      <c r="AB20" s="103">
        <f t="shared" si="2"/>
        <v>100</v>
      </c>
      <c r="AC20" s="103">
        <f t="shared" si="0"/>
        <v>100</v>
      </c>
      <c r="AD20" s="103">
        <f t="shared" si="0"/>
        <v>100</v>
      </c>
      <c r="AE20" s="103">
        <f t="shared" si="0"/>
        <v>100</v>
      </c>
      <c r="AF20" s="103">
        <f t="shared" ca="1" si="0"/>
        <v>1700.3010752688174</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6</v>
      </c>
      <c r="L21" s="110">
        <f>'Input Sheet'!$H$82</f>
        <v>1.2903225806451613</v>
      </c>
      <c r="M21" s="109">
        <f ca="1">'Input Sheet'!$I$82</f>
        <v>1351</v>
      </c>
      <c r="N21" s="138">
        <f ca="1">'Input Sheet'!$J$82</f>
        <v>13.669938277850854</v>
      </c>
      <c r="O21" s="138">
        <f ca="1">'Input Sheet'!$K$82</f>
        <v>0.44411547002220575</v>
      </c>
      <c r="P21" s="138">
        <f ca="1">'Input Sheet'!$L$82</f>
        <v>-7.7708645116562653</v>
      </c>
      <c r="Q21" s="109">
        <f ca="1">'Input Sheet'!$M$82</f>
        <v>9.4391251402784082</v>
      </c>
      <c r="R21" s="49"/>
      <c r="S21" s="49"/>
      <c r="T21" s="49"/>
      <c r="U21" s="19"/>
      <c r="V21" s="40"/>
      <c r="X21" s="139" t="str">
        <f>LEFT('Input Sheet'!$S$82,3)</f>
        <v>3.F</v>
      </c>
      <c r="Y21" s="140">
        <f>'Input Sheet'!$U82</f>
        <v>1.2903225806451613</v>
      </c>
      <c r="Z21" s="141">
        <f ca="1">'Input Sheet'!$W$82</f>
        <v>13.669938277850854</v>
      </c>
      <c r="AA21" s="63"/>
      <c r="AB21" s="103">
        <f t="shared" si="2"/>
        <v>100</v>
      </c>
      <c r="AC21" s="103">
        <f t="shared" si="0"/>
        <v>100</v>
      </c>
      <c r="AD21" s="103">
        <f t="shared" si="0"/>
        <v>100</v>
      </c>
      <c r="AE21" s="103">
        <f t="shared" si="0"/>
        <v>100</v>
      </c>
      <c r="AF21" s="103">
        <f t="shared" si="0"/>
        <v>100</v>
      </c>
      <c r="AG21" s="103">
        <f t="shared" ca="1" si="0"/>
        <v>9.4391251402784082</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4</v>
      </c>
      <c r="L22" s="110">
        <f>'Input Sheet'!$H$83</f>
        <v>0.86021505376344087</v>
      </c>
      <c r="M22" s="109">
        <f ca="1">'Input Sheet'!$I$83</f>
        <v>552</v>
      </c>
      <c r="N22" s="138">
        <f ca="1">'Input Sheet'!$J$83</f>
        <v>5.5853485783668928</v>
      </c>
      <c r="O22" s="138">
        <f ca="1">'Input Sheet'!$K$83</f>
        <v>0.72463768115942029</v>
      </c>
      <c r="P22" s="138">
        <f ca="1">'Input Sheet'!$L$83</f>
        <v>-4.4370643136771628</v>
      </c>
      <c r="Q22" s="109">
        <f ca="1">'Input Sheet'!$M$83</f>
        <v>15.401277855695808</v>
      </c>
      <c r="R22" s="49"/>
      <c r="S22" s="49"/>
      <c r="T22" s="49"/>
      <c r="U22" s="19"/>
      <c r="V22" s="40"/>
      <c r="X22" s="139" t="str">
        <f>LEFT('Input Sheet'!$S$83,3)</f>
        <v>3.G</v>
      </c>
      <c r="Y22" s="140">
        <f>'Input Sheet'!$U83</f>
        <v>0.86021505376344087</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15.401277855695808</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58</v>
      </c>
      <c r="L24" s="110">
        <f>'Input Sheet'!$H$85</f>
        <v>12.473118279569892</v>
      </c>
      <c r="M24" s="109">
        <f ca="1">'Input Sheet'!$I$85</f>
        <v>99</v>
      </c>
      <c r="N24" s="138">
        <f ca="1">'Input Sheet'!$J$85</f>
        <v>1.0017201254679753</v>
      </c>
      <c r="O24" s="138">
        <f ca="1">'Input Sheet'!$K$85</f>
        <v>58.585858585858588</v>
      </c>
      <c r="P24" s="138">
        <f ca="1">'Input Sheet'!$L$85</f>
        <v>24.840241065592227</v>
      </c>
      <c r="Q24" s="109">
        <f ca="1">'Input Sheet'!$M$85</f>
        <v>1245.1699793635278</v>
      </c>
      <c r="R24" s="49"/>
      <c r="S24" s="49"/>
      <c r="T24" s="49"/>
      <c r="U24" s="19"/>
      <c r="V24" s="40"/>
      <c r="X24" s="139" t="str">
        <f>LEFT('Input Sheet'!$S$85,3)</f>
        <v>3.I</v>
      </c>
      <c r="Y24" s="140">
        <f>'Input Sheet'!$U85</f>
        <v>12.473118279569892</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1245.1699793635278</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11</v>
      </c>
      <c r="L25" s="110">
        <f>'Input Sheet'!$H$86</f>
        <v>2.3655913978494625</v>
      </c>
      <c r="M25" s="109">
        <f ca="1">'Input Sheet'!$I$86</f>
        <v>363</v>
      </c>
      <c r="N25" s="138">
        <f ca="1">'Input Sheet'!$J$86</f>
        <v>3.6729737933825759</v>
      </c>
      <c r="O25" s="138">
        <f ca="1">'Input Sheet'!$K$86</f>
        <v>3.0303030303030303</v>
      </c>
      <c r="P25" s="138">
        <f ca="1">'Input Sheet'!$L$86</f>
        <v>-1.4988083979135607</v>
      </c>
      <c r="Q25" s="109">
        <f ca="1">'Input Sheet'!$M$86</f>
        <v>64.405343760182475</v>
      </c>
      <c r="R25" s="49"/>
      <c r="S25" s="49"/>
      <c r="T25" s="49"/>
      <c r="U25" s="19"/>
      <c r="V25" s="40"/>
      <c r="X25" s="139" t="str">
        <f>LEFT('Input Sheet'!$S$86,3)</f>
        <v>3.J</v>
      </c>
      <c r="Y25" s="140">
        <f>'Input Sheet'!$U86</f>
        <v>2.3655913978494625</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64.405343760182475</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4</v>
      </c>
      <c r="L26" s="110">
        <f>'Input Sheet'!$H$87</f>
        <v>0.86021505376344087</v>
      </c>
      <c r="M26" s="109">
        <f ca="1">'Input Sheet'!$I$87</f>
        <v>967</v>
      </c>
      <c r="N26" s="138">
        <f ca="1">'Input Sheet'!$J$87</f>
        <v>9.7844783972477991</v>
      </c>
      <c r="O26" s="138">
        <f ca="1">'Input Sheet'!$K$87</f>
        <v>0.41365046535677358</v>
      </c>
      <c r="P26" s="138">
        <f ca="1">'Input Sheet'!$L$87</f>
        <v>-6.4772309461865678</v>
      </c>
      <c r="Q26" s="109">
        <f ca="1">'Input Sheet'!$M$87</f>
        <v>8.7916291378946099</v>
      </c>
      <c r="R26" s="49"/>
      <c r="S26" s="49"/>
      <c r="T26" s="49"/>
      <c r="U26" s="19"/>
      <c r="V26" s="40"/>
      <c r="X26" s="139" t="str">
        <f>LEFT('Input Sheet'!$S$87,3)</f>
        <v>4.K</v>
      </c>
      <c r="Y26" s="140">
        <f>'Input Sheet'!$U87</f>
        <v>0.86021505376344087</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8.7916291378946099</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0</v>
      </c>
      <c r="L27" s="110">
        <f>'Input Sheet'!$H$88</f>
        <v>0</v>
      </c>
      <c r="M27" s="109">
        <f ca="1">'Input Sheet'!$I$88</f>
        <v>747</v>
      </c>
      <c r="N27" s="138">
        <f ca="1">'Input Sheet'!$J$88</f>
        <v>7.5584336739856317</v>
      </c>
      <c r="O27" s="138">
        <f ca="1">'Input Sheet'!$K$88</f>
        <v>0</v>
      </c>
      <c r="P27" s="138">
        <f ca="1">'Input Sheet'!$L$88</f>
        <v>-6.166073992124752</v>
      </c>
      <c r="Q27" s="109">
        <f ca="1">'Input Sheet'!$M$88</f>
        <v>0</v>
      </c>
      <c r="R27" s="49"/>
      <c r="S27" s="49"/>
      <c r="T27" s="49"/>
      <c r="U27" s="19"/>
      <c r="V27" s="40"/>
      <c r="X27" s="139" t="str">
        <f>LEFT('Input Sheet'!$S$88,3)</f>
        <v>4.L</v>
      </c>
      <c r="Y27" s="140">
        <f>'Input Sheet'!$U88</f>
        <v>0</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0</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41</v>
      </c>
      <c r="L28" s="110">
        <f>'Input Sheet'!$H$89</f>
        <v>8.8172043010752681</v>
      </c>
      <c r="M28" s="109">
        <f ca="1">'Input Sheet'!$I$89</f>
        <v>192</v>
      </c>
      <c r="N28" s="138">
        <f ca="1">'Input Sheet'!$J$89</f>
        <v>1.9427299403015279</v>
      </c>
      <c r="O28" s="138">
        <f ca="1">'Input Sheet'!$K$89</f>
        <v>21.354166666666664</v>
      </c>
      <c r="P28" s="138">
        <f ca="1">'Input Sheet'!$L$89</f>
        <v>10.740385194159547</v>
      </c>
      <c r="Q28" s="109">
        <f ca="1">'Input Sheet'!$M$89</f>
        <v>453.85640681003582</v>
      </c>
      <c r="R28" s="49"/>
      <c r="S28" s="49"/>
      <c r="T28" s="49"/>
      <c r="U28" s="19"/>
      <c r="V28" s="40"/>
      <c r="X28" s="139" t="str">
        <f>LEFT('Input Sheet'!$S$89,3)</f>
        <v>4.M</v>
      </c>
      <c r="Y28" s="140">
        <f>'Input Sheet'!$U89</f>
        <v>8.8172043010752681</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453.85640681003582</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5</v>
      </c>
      <c r="L30" s="110">
        <f>'Input Sheet'!$H$91</f>
        <v>1.0752688172043012</v>
      </c>
      <c r="M30" s="109">
        <f ca="1">'Input Sheet'!$I$91</f>
        <v>475</v>
      </c>
      <c r="N30" s="138">
        <f ca="1">'Input Sheet'!$J$91</f>
        <v>4.8062329252251335</v>
      </c>
      <c r="O30" s="138">
        <f ca="1">'Input Sheet'!$K$91</f>
        <v>1.0526315789473684</v>
      </c>
      <c r="P30" s="138">
        <f ca="1">'Input Sheet'!$L$91</f>
        <v>-3.7613252008914984</v>
      </c>
      <c r="Q30" s="109">
        <f ca="1">'Input Sheet'!$M$91</f>
        <v>22.37238256932655</v>
      </c>
      <c r="R30" s="49"/>
      <c r="S30" s="49"/>
      <c r="T30" s="49"/>
      <c r="U30" s="19"/>
      <c r="V30" s="40"/>
      <c r="X30" s="139" t="str">
        <f>LEFT('Input Sheet'!$S$91,3)</f>
        <v>4.O</v>
      </c>
      <c r="Y30" s="140">
        <f>'Input Sheet'!$U91</f>
        <v>1.0752688172043012</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22.37238256932655</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217</v>
      </c>
      <c r="L31" s="110">
        <f>'Input Sheet'!$H$92</f>
        <v>46.666666666666664</v>
      </c>
      <c r="M31" s="109">
        <f ca="1">'Input Sheet'!$I$92</f>
        <v>420</v>
      </c>
      <c r="N31" s="138">
        <f ca="1">'Input Sheet'!$J$92</f>
        <v>4.2497217444095927</v>
      </c>
      <c r="O31" s="138">
        <f ca="1">'Input Sheet'!$K$92</f>
        <v>51.666666666666671</v>
      </c>
      <c r="P31" s="138">
        <f ca="1">'Input Sheet'!$L$92</f>
        <v>45.343557652161671</v>
      </c>
      <c r="Q31" s="109">
        <f ca="1">'Input Sheet'!$M$92</f>
        <v>1098.1111111111111</v>
      </c>
      <c r="R31" s="49"/>
      <c r="S31" s="49"/>
      <c r="T31" s="49"/>
      <c r="U31" s="19"/>
      <c r="V31" s="40"/>
      <c r="X31" s="139" t="str">
        <f>LEFT('Input Sheet'!$S$92,3)</f>
        <v>5.P</v>
      </c>
      <c r="Y31" s="140">
        <f>'Input Sheet'!$U92</f>
        <v>46.666666666666664</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1098.1111111111111</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2</v>
      </c>
      <c r="L32" s="110">
        <f>'Input Sheet'!$H$93</f>
        <v>0.43010752688172044</v>
      </c>
      <c r="M32" s="109">
        <f ca="1">'Input Sheet'!$I$93</f>
        <v>533</v>
      </c>
      <c r="N32" s="138">
        <f ca="1">'Input Sheet'!$J$93</f>
        <v>5.3930992613578876</v>
      </c>
      <c r="O32" s="138">
        <f ca="1">'Input Sheet'!$K$93</f>
        <v>0.37523452157598497</v>
      </c>
      <c r="P32" s="138">
        <f ca="1">'Input Sheet'!$L$93</f>
        <v>-4.7379384414415107</v>
      </c>
      <c r="Q32" s="109">
        <f ca="1">'Input Sheet'!$M$93</f>
        <v>7.9751457564203427</v>
      </c>
      <c r="R32" s="49"/>
      <c r="S32" s="49"/>
      <c r="T32" s="49"/>
      <c r="U32" s="19"/>
      <c r="V32" s="40"/>
      <c r="X32" s="139" t="str">
        <f>LEFT('Input Sheet'!$S$93,3)</f>
        <v>5.Q</v>
      </c>
      <c r="Y32" s="140">
        <f>'Input Sheet'!$U93</f>
        <v>0.43010752688172044</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7.9751457564203427</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9</v>
      </c>
      <c r="L33" s="110">
        <f>'Input Sheet'!$H$94</f>
        <v>1.935483870967742</v>
      </c>
      <c r="M33" s="109">
        <f ca="1">'Input Sheet'!$I$94</f>
        <v>594</v>
      </c>
      <c r="N33" s="138">
        <f ca="1">'Input Sheet'!$J$94</f>
        <v>6.0103207528078517</v>
      </c>
      <c r="O33" s="138">
        <f ca="1">'Input Sheet'!$K$94</f>
        <v>1.5151515151515151</v>
      </c>
      <c r="P33" s="138">
        <f ca="1">'Input Sheet'!$L$94</f>
        <v>-3.6969859172204975</v>
      </c>
      <c r="Q33" s="109">
        <f ca="1">'Input Sheet'!$M$94</f>
        <v>32.202671880091238</v>
      </c>
      <c r="R33" s="49"/>
      <c r="S33" s="49"/>
      <c r="T33" s="49"/>
      <c r="U33" s="19"/>
      <c r="V33" s="40"/>
      <c r="X33" s="139" t="str">
        <f>LEFT('Input Sheet'!$S$94,3)</f>
        <v>5.R</v>
      </c>
      <c r="Y33" s="140">
        <f>'Input Sheet'!$U94</f>
        <v>1.935483870967742</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32.202671880091238</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1</v>
      </c>
      <c r="L34" s="110">
        <f>'Input Sheet'!$H$95</f>
        <v>0.21505376344086022</v>
      </c>
      <c r="M34" s="109">
        <f ca="1">'Input Sheet'!$I$95</f>
        <v>371</v>
      </c>
      <c r="N34" s="138">
        <f ca="1">'Input Sheet'!$J$95</f>
        <v>3.7539208742284731</v>
      </c>
      <c r="O34" s="138">
        <f ca="1">'Input Sheet'!$K$95</f>
        <v>0.26954177897574128</v>
      </c>
      <c r="P34" s="138">
        <f ca="1">'Input Sheet'!$L$95</f>
        <v>-4.0147328428368558</v>
      </c>
      <c r="Q34" s="109">
        <f ca="1">'Input Sheet'!$M$95</f>
        <v>5.728777207779034</v>
      </c>
      <c r="R34" s="49"/>
      <c r="S34" s="49"/>
      <c r="T34" s="49"/>
      <c r="U34" s="19"/>
      <c r="V34" s="40"/>
      <c r="X34" s="139" t="str">
        <f>LEFT('Input Sheet'!$S$95,3)</f>
        <v>6.S</v>
      </c>
      <c r="Y34" s="140">
        <f>'Input Sheet'!$U95</f>
        <v>0.21505376344086022</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5.728777207779034</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16</v>
      </c>
      <c r="L35" s="150">
        <f>'Input Sheet'!$H$96</f>
        <v>3.4408602150537635</v>
      </c>
      <c r="M35" s="149">
        <f ca="1">'Input Sheet'!$I$96</f>
        <v>288</v>
      </c>
      <c r="N35" s="151">
        <f ca="1">'Input Sheet'!$J$96</f>
        <v>2.9140949104522917</v>
      </c>
      <c r="O35" s="151">
        <f ca="1">'Input Sheet'!$K$96</f>
        <v>5.5555555555555554</v>
      </c>
      <c r="P35" s="151">
        <f ca="1">'Input Sheet'!$L$96</f>
        <v>0.67532635838297805</v>
      </c>
      <c r="Q35" s="109">
        <f ca="1">'Input Sheet'!$M$96</f>
        <v>118.07646356033455</v>
      </c>
      <c r="R35" s="49"/>
      <c r="S35" s="49"/>
      <c r="T35" s="49"/>
      <c r="U35" s="19"/>
      <c r="V35" s="40"/>
      <c r="X35" s="139" t="str">
        <f>LEFT('Input Sheet'!$S$96,3)</f>
        <v>6.T</v>
      </c>
      <c r="Y35" s="140">
        <f>'Input Sheet'!$U96</f>
        <v>3.4408602150537635</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118.07646356033455</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43</v>
      </c>
      <c r="L36" s="150">
        <f>'Input Sheet'!$H$97</f>
        <v>9.2473118279569881</v>
      </c>
      <c r="M36" s="149">
        <f ca="1">'Input Sheet'!$I$97</f>
        <v>239</v>
      </c>
      <c r="N36" s="151">
        <f ca="1">'Input Sheet'!$J$97</f>
        <v>2.418294040271173</v>
      </c>
      <c r="O36" s="151">
        <f ca="1">'Input Sheet'!$K$97</f>
        <v>17.99163179916318</v>
      </c>
      <c r="P36" s="151">
        <f ca="1">'Input Sheet'!$L$97</f>
        <v>9.5861884964648301</v>
      </c>
      <c r="Q36" s="109">
        <f ca="1">'Input Sheet'!$M$97</f>
        <v>382.38988617447239</v>
      </c>
      <c r="R36" s="49"/>
      <c r="S36" s="49"/>
      <c r="T36" s="49"/>
      <c r="U36" s="19"/>
      <c r="V36" s="40"/>
      <c r="X36" s="139" t="str">
        <f>LEFT('Input Sheet'!$S$97,3)</f>
        <v>6.U</v>
      </c>
      <c r="Y36" s="140">
        <f>'Input Sheet'!$U97</f>
        <v>9.2473118279569881</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382.38988617447239</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14</v>
      </c>
      <c r="L37" s="150">
        <f>'Input Sheet'!$H$98</f>
        <v>3.010752688172043</v>
      </c>
      <c r="M37" s="149">
        <f ca="1">'Input Sheet'!$I$98</f>
        <v>80</v>
      </c>
      <c r="N37" s="151">
        <f ca="1">'Input Sheet'!$J$98</f>
        <v>0.8094708084589699</v>
      </c>
      <c r="O37" s="151">
        <f ca="1">'Input Sheet'!$K$98</f>
        <v>17.5</v>
      </c>
      <c r="P37" s="151">
        <f ca="1">'Input Sheet'!$L$98</f>
        <v>5.2974447464467138</v>
      </c>
      <c r="Q37" s="109">
        <f ca="1">'Input Sheet'!$M$98</f>
        <v>371.94086021505382</v>
      </c>
      <c r="R37" s="49"/>
      <c r="S37" s="49"/>
      <c r="T37" s="49"/>
      <c r="U37" s="19"/>
      <c r="V37" s="40"/>
      <c r="X37" s="139" t="str">
        <f>LEFT('Input Sheet'!$S$98,3)</f>
        <v>7.V</v>
      </c>
      <c r="Y37" s="140">
        <f>'Input Sheet'!$U98</f>
        <v>3.010752688172043</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371.94086021505382</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465</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{5197C41F-2A28-4849-99C8-08CE9FE1EEB4}</x14:id>
        </ext>
      </extLst>
    </cfRule>
  </conditionalFormatting>
  <hyperlinks>
    <hyperlink ref="J8:U8" r:id="rId1" tooltip="CACI Copyrights" display="http://www.caci.co.uk/copyrightnotices.pdf" xr:uid="{45BDD2BF-43D4-49FD-8152-127A4B5D3702}"/>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5197C41F-2A28-4849-99C8-08CE9FE1EEB4}">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1E09B277-09C4-40FA-BD21-A1DFB4AA3031}">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68235AF6-8443-45ED-B763-F1D48743FD56}">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4D66A9E5-BA6F-4CC0-B3F2-9960BB847A17}">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718C8789-9C6C-4216-A995-25F5958A18D1}">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D767557E-6370-4AE6-93E1-ECF303C8AE6D}">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3CB95928-BC3A-4FF9-BC19-9D12F6A0E83A}">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E40A7984-013E-485A-BC6F-1AAB5762CF71}">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AA1EC125-29C6-48CC-BD7F-9A0C6E67438A}">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1A8361B5-4BF7-4F5D-AEB7-0F29C525F0D5}">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435469D2-CDE2-44EE-A548-E923583BF451}">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94F889F7-843C-476D-BF0E-06F314378A0B}">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2C3B3345-4E63-41E8-ABE0-34817AE53861}">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C766829A-9378-4F43-839A-9B37172B65A1}">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D3163D7C-AD20-4DA4-827B-10CCDC7CC7FA}">
            <xm:f>'Input Sheet'!$G$75=1</xm:f>
            <x14:dxf>
              <border>
                <left/>
                <right/>
                <top/>
                <bottom style="hair">
                  <color rgb="FFFA610B"/>
                </bottom>
              </border>
            </x14:dxf>
          </x14:cfRule>
          <xm:sqref>G33:Q33</xm:sqref>
        </x14:conditionalFormatting>
        <x14:conditionalFormatting xmlns:xm="http://schemas.microsoft.com/office/excel/2006/main">
          <x14:cfRule type="expression" priority="1" id="{2D3B458B-0539-49F6-B1A0-7D600EFCD315}">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8981-855A-4DCC-A0FB-12CEC7BC1A6F}">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Chester City &amp; the Garden Quarter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1</v>
      </c>
      <c r="M19" s="173">
        <f>IF('Input Sheet'!$S$6=0,'Input Sheet'!H11,'Input Sheet'!H43)</f>
        <v>0.21505376344086022</v>
      </c>
      <c r="N19" s="172">
        <f>IF('Input Sheet'!$S$6=0,'Input Sheet'!I11,'Input Sheet'!I43)</f>
        <v>1</v>
      </c>
      <c r="O19" s="173">
        <f>IF('Input Sheet'!$S$6=0,'Input Sheet'!J11,'Input Sheet'!J43)</f>
        <v>1.0118385105737124E-2</v>
      </c>
      <c r="P19" s="173">
        <f>IF('Input Sheet'!$S$6=0,'Input Sheet'!K11,'Input Sheet'!K43)</f>
        <v>100</v>
      </c>
      <c r="Q19" s="173">
        <f>IF('Input Sheet'!$S$6=0,'Input Sheet'!L11,'Input Sheet'!L43)</f>
        <v>4.3934914430221754</v>
      </c>
      <c r="R19" s="109">
        <f>IF('Input Sheet'!$S$6=0,'Input Sheet'!M11,'Input Sheet'!M43)</f>
        <v>2125.3763440860216</v>
      </c>
      <c r="S19" s="31"/>
      <c r="T19" s="31"/>
      <c r="U19" s="31"/>
      <c r="V19" s="19"/>
      <c r="W19" s="40"/>
      <c r="Y19" s="62"/>
      <c r="Z19" s="103">
        <f t="shared" si="2"/>
        <v>100</v>
      </c>
      <c r="AA19" s="103">
        <f t="shared" si="2"/>
        <v>2125.3763440860216</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2</v>
      </c>
      <c r="M20" s="173">
        <f>IF('Input Sheet'!$S$6=0,'Input Sheet'!H12,'Input Sheet'!H44)</f>
        <v>0.43010752688172044</v>
      </c>
      <c r="N20" s="172">
        <f>IF('Input Sheet'!$S$6=0,'Input Sheet'!I12,'Input Sheet'!I44)</f>
        <v>2</v>
      </c>
      <c r="O20" s="173">
        <f>IF('Input Sheet'!$S$6=0,'Input Sheet'!J12,'Input Sheet'!J44)</f>
        <v>2.0236770211474249E-2</v>
      </c>
      <c r="P20" s="173">
        <f>IF('Input Sheet'!$S$6=0,'Input Sheet'!K12,'Input Sheet'!K44)</f>
        <v>100</v>
      </c>
      <c r="Q20" s="173">
        <f>IF('Input Sheet'!$S$6=0,'Input Sheet'!L12,'Input Sheet'!L44)</f>
        <v>6.2136495851546609</v>
      </c>
      <c r="R20" s="109">
        <f>IF('Input Sheet'!$S$6=0,'Input Sheet'!M12,'Input Sheet'!M44)</f>
        <v>2125.3763440860216</v>
      </c>
      <c r="S20" s="31"/>
      <c r="T20" s="31"/>
      <c r="U20" s="31"/>
      <c r="V20" s="19"/>
      <c r="W20" s="40"/>
      <c r="Y20" s="62"/>
      <c r="Z20" s="103">
        <f t="shared" si="2"/>
        <v>100</v>
      </c>
      <c r="AA20" s="103">
        <f t="shared" si="2"/>
        <v>2125.3763440860216</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7</v>
      </c>
      <c r="M22" s="173">
        <f>IF('Input Sheet'!$S$6=0,'Input Sheet'!H14,'Input Sheet'!H46)</f>
        <v>1.5053763440860215</v>
      </c>
      <c r="N22" s="172">
        <f>IF('Input Sheet'!$S$6=0,'Input Sheet'!I14,'Input Sheet'!I46)</f>
        <v>611</v>
      </c>
      <c r="O22" s="173">
        <f>IF('Input Sheet'!$S$6=0,'Input Sheet'!J14,'Input Sheet'!J46)</f>
        <v>6.182333299605383</v>
      </c>
      <c r="P22" s="173">
        <f>IF('Input Sheet'!$S$6=0,'Input Sheet'!K14,'Input Sheet'!K46)</f>
        <v>1.1456628477905073</v>
      </c>
      <c r="Q22" s="173">
        <f>IF('Input Sheet'!$S$6=0,'Input Sheet'!L14,'Input Sheet'!L46)</f>
        <v>-4.1876591749174645</v>
      </c>
      <c r="R22" s="109">
        <f>IF('Input Sheet'!$S$6=0,'Input Sheet'!M14,'Input Sheet'!M46)</f>
        <v>24.349647149921687</v>
      </c>
      <c r="S22" s="31"/>
      <c r="T22" s="31"/>
      <c r="U22" s="31"/>
      <c r="V22" s="19"/>
      <c r="W22" s="40"/>
      <c r="Y22" s="62"/>
      <c r="Z22" s="103">
        <f t="shared" si="2"/>
        <v>100</v>
      </c>
      <c r="AA22" s="103">
        <f t="shared" si="2"/>
        <v>100</v>
      </c>
      <c r="AB22" s="103">
        <f t="shared" si="1"/>
        <v>24.349647149921687</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-0.30678987652335077</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1</v>
      </c>
      <c r="M24" s="173">
        <f>IF('Input Sheet'!$S$6=0,'Input Sheet'!H16,'Input Sheet'!H48)</f>
        <v>0.21505376344086022</v>
      </c>
      <c r="N24" s="172">
        <f>IF('Input Sheet'!$S$6=0,'Input Sheet'!I16,'Input Sheet'!I48)</f>
        <v>304</v>
      </c>
      <c r="O24" s="173">
        <f>IF('Input Sheet'!$S$6=0,'Input Sheet'!J16,'Input Sheet'!J48)</f>
        <v>3.0759890721440857</v>
      </c>
      <c r="P24" s="173">
        <f>IF('Input Sheet'!$S$6=0,'Input Sheet'!K16,'Input Sheet'!K48)</f>
        <v>0.3289473684210526</v>
      </c>
      <c r="Q24" s="173">
        <f>IF('Input Sheet'!$S$6=0,'Input Sheet'!L16,'Input Sheet'!L48)</f>
        <v>-3.5729458234756182</v>
      </c>
      <c r="R24" s="109">
        <f>IF('Input Sheet'!$S$6=0,'Input Sheet'!M16,'Input Sheet'!M48)</f>
        <v>6.991369552914545</v>
      </c>
      <c r="S24" s="31"/>
      <c r="T24" s="31"/>
      <c r="U24" s="31"/>
      <c r="V24" s="19"/>
      <c r="W24" s="40"/>
      <c r="Y24" s="62"/>
      <c r="Z24" s="103">
        <f t="shared" si="2"/>
        <v>100</v>
      </c>
      <c r="AA24" s="103">
        <f t="shared" si="2"/>
        <v>100</v>
      </c>
      <c r="AB24" s="103">
        <f t="shared" si="1"/>
        <v>100</v>
      </c>
      <c r="AC24" s="103">
        <f t="shared" si="1"/>
        <v>6.991369552914545</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16</v>
      </c>
      <c r="M25" s="173">
        <f>IF('Input Sheet'!$S$6=0,'Input Sheet'!H17,'Input Sheet'!H49)</f>
        <v>3.4408602150537635</v>
      </c>
      <c r="N25" s="172">
        <f>IF('Input Sheet'!$S$6=0,'Input Sheet'!I17,'Input Sheet'!I49)</f>
        <v>342</v>
      </c>
      <c r="O25" s="173">
        <f>IF('Input Sheet'!$S$6=0,'Input Sheet'!J17,'Input Sheet'!J49)</f>
        <v>3.4604877061620964</v>
      </c>
      <c r="P25" s="173">
        <f>IF('Input Sheet'!$S$6=0,'Input Sheet'!K17,'Input Sheet'!K49)</f>
        <v>4.6783625730994149</v>
      </c>
      <c r="Q25" s="173">
        <f>IF('Input Sheet'!$S$6=0,'Input Sheet'!L17,'Input Sheet'!L49)</f>
        <v>-2.3156347600267867E-2</v>
      </c>
      <c r="R25" s="109">
        <f>IF('Input Sheet'!$S$6=0,'Input Sheet'!M17,'Input Sheet'!M49)</f>
        <v>99.432811419229083</v>
      </c>
      <c r="S25" s="31"/>
      <c r="T25" s="31"/>
      <c r="U25" s="31"/>
      <c r="V25" s="19"/>
      <c r="W25" s="40"/>
      <c r="Y25" s="62"/>
      <c r="Z25" s="103">
        <f t="shared" si="2"/>
        <v>100</v>
      </c>
      <c r="AA25" s="103">
        <f t="shared" si="2"/>
        <v>100</v>
      </c>
      <c r="AB25" s="103">
        <f t="shared" si="1"/>
        <v>100</v>
      </c>
      <c r="AC25" s="103">
        <f t="shared" si="1"/>
        <v>99.432811419229083</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-2.6221077828278538</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3</v>
      </c>
      <c r="M27" s="173">
        <f>IF('Input Sheet'!$S$6=0,'Input Sheet'!H19,'Input Sheet'!H51)</f>
        <v>0.64516129032258063</v>
      </c>
      <c r="N27" s="172">
        <f>IF('Input Sheet'!$S$6=0,'Input Sheet'!I19,'Input Sheet'!I51)</f>
        <v>1201</v>
      </c>
      <c r="O27" s="173">
        <f>IF('Input Sheet'!$S$6=0,'Input Sheet'!J19,'Input Sheet'!J51)</f>
        <v>12.152180511990286</v>
      </c>
      <c r="P27" s="173">
        <f>IF('Input Sheet'!$S$6=0,'Input Sheet'!K19,'Input Sheet'!K51)</f>
        <v>0.24979184013322231</v>
      </c>
      <c r="Q27" s="173">
        <f>IF('Input Sheet'!$S$6=0,'Input Sheet'!L19,'Input Sheet'!L51)</f>
        <v>-7.594456797963451</v>
      </c>
      <c r="R27" s="109">
        <f>IF('Input Sheet'!$S$6=0,'Input Sheet'!M19,'Input Sheet'!M51)</f>
        <v>5.3090166796486802</v>
      </c>
      <c r="S27" s="31"/>
      <c r="T27" s="31"/>
      <c r="U27" s="31"/>
      <c r="V27" s="19"/>
      <c r="W27" s="40"/>
      <c r="Y27" s="62"/>
      <c r="Z27" s="103">
        <f t="shared" si="2"/>
        <v>100</v>
      </c>
      <c r="AA27" s="103">
        <f t="shared" si="2"/>
        <v>100</v>
      </c>
      <c r="AB27" s="103">
        <f t="shared" si="1"/>
        <v>100</v>
      </c>
      <c r="AC27" s="103">
        <f t="shared" si="1"/>
        <v>5.3090166796486802</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1</v>
      </c>
      <c r="M29" s="173">
        <f>IF('Input Sheet'!$S$6=0,'Input Sheet'!H21,'Input Sheet'!H53)</f>
        <v>0.21505376344086022</v>
      </c>
      <c r="N29" s="172">
        <f>IF('Input Sheet'!$S$6=0,'Input Sheet'!I21,'Input Sheet'!I53)</f>
        <v>2</v>
      </c>
      <c r="O29" s="173">
        <f>IF('Input Sheet'!$S$6=0,'Input Sheet'!J21,'Input Sheet'!J53)</f>
        <v>2.0236770211474249E-2</v>
      </c>
      <c r="P29" s="173">
        <f>IF('Input Sheet'!$S$6=0,'Input Sheet'!K21,'Input Sheet'!K53)</f>
        <v>50</v>
      </c>
      <c r="Q29" s="173">
        <f>IF('Input Sheet'!$S$6=0,'Input Sheet'!L21,'Input Sheet'!L53)</f>
        <v>2.9534298543156554</v>
      </c>
      <c r="R29" s="109">
        <f>IF('Input Sheet'!$S$6=0,'Input Sheet'!M21,'Input Sheet'!M53)</f>
        <v>1062.6881720430108</v>
      </c>
      <c r="S29" s="31"/>
      <c r="T29" s="31"/>
      <c r="U29" s="31"/>
      <c r="V29" s="19"/>
      <c r="W29" s="40"/>
      <c r="Y29" s="62"/>
      <c r="Z29" s="103">
        <f t="shared" si="2"/>
        <v>100</v>
      </c>
      <c r="AA29" s="103">
        <f t="shared" si="2"/>
        <v>100</v>
      </c>
      <c r="AB29" s="103">
        <f t="shared" si="2"/>
        <v>100</v>
      </c>
      <c r="AC29" s="103">
        <f t="shared" si="2"/>
        <v>100</v>
      </c>
      <c r="AD29" s="103">
        <f t="shared" si="2"/>
        <v>1062.6881720430108</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3</v>
      </c>
      <c r="M30" s="173">
        <f>IF('Input Sheet'!$S$6=0,'Input Sheet'!H22,'Input Sheet'!H54)</f>
        <v>0.64516129032258063</v>
      </c>
      <c r="N30" s="172">
        <f>IF('Input Sheet'!$S$6=0,'Input Sheet'!I22,'Input Sheet'!I54)</f>
        <v>3</v>
      </c>
      <c r="O30" s="173">
        <f>IF('Input Sheet'!$S$6=0,'Input Sheet'!J22,'Input Sheet'!J54)</f>
        <v>3.0355155317211373E-2</v>
      </c>
      <c r="P30" s="173">
        <f>IF('Input Sheet'!$S$6=0,'Input Sheet'!K22,'Input Sheet'!K54)</f>
        <v>100</v>
      </c>
      <c r="Q30" s="173">
        <f>IF('Input Sheet'!$S$6=0,'Input Sheet'!L22,'Input Sheet'!L54)</f>
        <v>7.6105205806108467</v>
      </c>
      <c r="R30" s="109">
        <f>IF('Input Sheet'!$S$6=0,'Input Sheet'!M22,'Input Sheet'!M54)</f>
        <v>2125.3763440860216</v>
      </c>
      <c r="S30" s="31"/>
      <c r="T30" s="31"/>
      <c r="U30" s="31"/>
      <c r="V30" s="19"/>
      <c r="W30" s="40"/>
      <c r="Y30" s="62"/>
      <c r="Z30" s="103">
        <f t="shared" si="2"/>
        <v>100</v>
      </c>
      <c r="AA30" s="103">
        <f t="shared" si="2"/>
        <v>100</v>
      </c>
      <c r="AB30" s="103">
        <f t="shared" si="2"/>
        <v>100</v>
      </c>
      <c r="AC30" s="103">
        <f t="shared" si="2"/>
        <v>100</v>
      </c>
      <c r="AD30" s="103">
        <f t="shared" si="2"/>
        <v>2125.3763440860216</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1</v>
      </c>
      <c r="M31" s="173">
        <f>IF('Input Sheet'!$S$6=0,'Input Sheet'!H23,'Input Sheet'!H55)</f>
        <v>0.21505376344086022</v>
      </c>
      <c r="N31" s="172">
        <f>IF('Input Sheet'!$S$6=0,'Input Sheet'!I23,'Input Sheet'!I55)</f>
        <v>276</v>
      </c>
      <c r="O31" s="173">
        <f>IF('Input Sheet'!$S$6=0,'Input Sheet'!J23,'Input Sheet'!J55)</f>
        <v>2.7926742891834464</v>
      </c>
      <c r="P31" s="173">
        <f>IF('Input Sheet'!$S$6=0,'Input Sheet'!K23,'Input Sheet'!K55)</f>
        <v>0.36231884057971014</v>
      </c>
      <c r="Q31" s="173">
        <f>IF('Input Sheet'!$S$6=0,'Input Sheet'!L23,'Input Sheet'!L55)</f>
        <v>-3.3735396340120807</v>
      </c>
      <c r="R31" s="109">
        <f>IF('Input Sheet'!$S$6=0,'Input Sheet'!M23,'Input Sheet'!M55)</f>
        <v>7.7006389278479039</v>
      </c>
      <c r="S31" s="31"/>
      <c r="T31" s="31"/>
      <c r="U31" s="31"/>
      <c r="V31" s="19"/>
      <c r="W31" s="40"/>
      <c r="Y31" s="62"/>
      <c r="Z31" s="103">
        <f t="shared" si="2"/>
        <v>100</v>
      </c>
      <c r="AA31" s="103">
        <f t="shared" si="2"/>
        <v>100</v>
      </c>
      <c r="AB31" s="103">
        <f t="shared" si="2"/>
        <v>100</v>
      </c>
      <c r="AC31" s="103">
        <f t="shared" si="2"/>
        <v>100</v>
      </c>
      <c r="AD31" s="103">
        <f t="shared" si="2"/>
        <v>100</v>
      </c>
      <c r="AE31" s="103">
        <f t="shared" si="2"/>
        <v>7.7006389278479039</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4</v>
      </c>
      <c r="M32" s="173">
        <f>IF('Input Sheet'!$S$6=0,'Input Sheet'!H24,'Input Sheet'!H56)</f>
        <v>0.86021505376344087</v>
      </c>
      <c r="N32" s="172">
        <f>IF('Input Sheet'!$S$6=0,'Input Sheet'!I24,'Input Sheet'!I56)</f>
        <v>940</v>
      </c>
      <c r="O32" s="173">
        <f>IF('Input Sheet'!$S$6=0,'Input Sheet'!J24,'Input Sheet'!J56)</f>
        <v>9.5112819993928976</v>
      </c>
      <c r="P32" s="173">
        <f>IF('Input Sheet'!$S$6=0,'Input Sheet'!K24,'Input Sheet'!K56)</f>
        <v>0.42553191489361702</v>
      </c>
      <c r="Q32" s="173">
        <f>IF('Input Sheet'!$S$6=0,'Input Sheet'!L24,'Input Sheet'!L56)</f>
        <v>-6.3588620350059424</v>
      </c>
      <c r="R32" s="109">
        <f>IF('Input Sheet'!$S$6=0,'Input Sheet'!M24,'Input Sheet'!M56)</f>
        <v>9.0441546556851975</v>
      </c>
      <c r="S32" s="31"/>
      <c r="T32" s="31"/>
      <c r="U32" s="31"/>
      <c r="V32" s="19"/>
      <c r="W32" s="40"/>
      <c r="Y32" s="62"/>
      <c r="Z32" s="103">
        <f t="shared" si="2"/>
        <v>100</v>
      </c>
      <c r="AA32" s="103">
        <f t="shared" si="2"/>
        <v>100</v>
      </c>
      <c r="AB32" s="103">
        <f t="shared" si="2"/>
        <v>100</v>
      </c>
      <c r="AC32" s="103">
        <f t="shared" si="2"/>
        <v>100</v>
      </c>
      <c r="AD32" s="103">
        <f t="shared" si="2"/>
        <v>100</v>
      </c>
      <c r="AE32" s="103">
        <f t="shared" si="2"/>
        <v>9.0441546556851975</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1</v>
      </c>
      <c r="M33" s="173">
        <f>IF('Input Sheet'!$S$6=0,'Input Sheet'!H25,'Input Sheet'!H57)</f>
        <v>0.21505376344086022</v>
      </c>
      <c r="N33" s="172">
        <f>IF('Input Sheet'!$S$6=0,'Input Sheet'!I25,'Input Sheet'!I57)</f>
        <v>14</v>
      </c>
      <c r="O33" s="173">
        <f>IF('Input Sheet'!$S$6=0,'Input Sheet'!J25,'Input Sheet'!J57)</f>
        <v>0.14165739148031972</v>
      </c>
      <c r="P33" s="173">
        <f>IF('Input Sheet'!$S$6=0,'Input Sheet'!K25,'Input Sheet'!K57)</f>
        <v>7.1428571428571423</v>
      </c>
      <c r="Q33" s="173">
        <f>IF('Input Sheet'!$S$6=0,'Input Sheet'!L25,'Input Sheet'!L57)</f>
        <v>0.42081312072034704</v>
      </c>
      <c r="R33" s="109">
        <f>IF('Input Sheet'!$S$6=0,'Input Sheet'!M25,'Input Sheet'!M57)</f>
        <v>151.81259600614442</v>
      </c>
      <c r="S33" s="31"/>
      <c r="T33" s="31"/>
      <c r="U33" s="31"/>
      <c r="V33" s="19"/>
      <c r="W33" s="40"/>
      <c r="Y33" s="62"/>
      <c r="Z33" s="103">
        <f t="shared" si="2"/>
        <v>100</v>
      </c>
      <c r="AA33" s="103">
        <f t="shared" si="2"/>
        <v>100</v>
      </c>
      <c r="AB33" s="103">
        <f t="shared" si="2"/>
        <v>100</v>
      </c>
      <c r="AC33" s="103">
        <f t="shared" si="2"/>
        <v>100</v>
      </c>
      <c r="AD33" s="103">
        <f t="shared" si="2"/>
        <v>100</v>
      </c>
      <c r="AE33" s="103">
        <f t="shared" si="2"/>
        <v>151.81259600614442</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0</v>
      </c>
      <c r="M34" s="173">
        <f>IF('Input Sheet'!$S$6=0,'Input Sheet'!H26,'Input Sheet'!H58)</f>
        <v>0</v>
      </c>
      <c r="N34" s="172">
        <f>IF('Input Sheet'!$S$6=0,'Input Sheet'!I26,'Input Sheet'!I58)</f>
        <v>121</v>
      </c>
      <c r="O34" s="173">
        <f>IF('Input Sheet'!$S$6=0,'Input Sheet'!J26,'Input Sheet'!J58)</f>
        <v>1.2243245977941919</v>
      </c>
      <c r="P34" s="173">
        <f>IF('Input Sheet'!$S$6=0,'Input Sheet'!K26,'Input Sheet'!K58)</f>
        <v>0</v>
      </c>
      <c r="Q34" s="173">
        <f>IF('Input Sheet'!$S$6=0,'Input Sheet'!L26,'Input Sheet'!L58)</f>
        <v>-2.4007656021229593</v>
      </c>
      <c r="R34" s="109">
        <f>IF('Input Sheet'!$S$6=0,'Input Sheet'!M26,'Input Sheet'!M58)</f>
        <v>0</v>
      </c>
      <c r="S34" s="31"/>
      <c r="T34" s="31"/>
      <c r="U34" s="31"/>
      <c r="V34" s="19"/>
      <c r="W34" s="40"/>
      <c r="Y34" s="62"/>
      <c r="Z34" s="103">
        <f t="shared" si="2"/>
        <v>100</v>
      </c>
      <c r="AA34" s="103">
        <f t="shared" si="2"/>
        <v>100</v>
      </c>
      <c r="AB34" s="103">
        <f t="shared" si="2"/>
        <v>100</v>
      </c>
      <c r="AC34" s="103">
        <f t="shared" si="2"/>
        <v>100</v>
      </c>
      <c r="AD34" s="103">
        <f t="shared" si="2"/>
        <v>100</v>
      </c>
      <c r="AE34" s="103">
        <f t="shared" si="2"/>
        <v>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-0.57409657487068344</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4</v>
      </c>
      <c r="M36" s="173">
        <f>IF('Input Sheet'!$S$6=0,'Input Sheet'!H28,'Input Sheet'!H60)</f>
        <v>0.86021505376344087</v>
      </c>
      <c r="N36" s="172">
        <f>IF('Input Sheet'!$S$6=0,'Input Sheet'!I28,'Input Sheet'!I60)</f>
        <v>545</v>
      </c>
      <c r="O36" s="173">
        <f>IF('Input Sheet'!$S$6=0,'Input Sheet'!J28,'Input Sheet'!J60)</f>
        <v>5.5145198826267325</v>
      </c>
      <c r="P36" s="173">
        <f>IF('Input Sheet'!$S$6=0,'Input Sheet'!K28,'Input Sheet'!K60)</f>
        <v>0.73394495412844041</v>
      </c>
      <c r="Q36" s="173">
        <f>IF('Input Sheet'!$S$6=0,'Input Sheet'!L28,'Input Sheet'!L60)</f>
        <v>-4.3968830012247295</v>
      </c>
      <c r="R36" s="109">
        <f>IF('Input Sheet'!$S$6=0,'Input Sheet'!M28,'Input Sheet'!M60)</f>
        <v>15.599092433658873</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15.599092433658873</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17</v>
      </c>
      <c r="M40" s="173">
        <f>IF('Input Sheet'!$S$6=0,'Input Sheet'!H32,'Input Sheet'!H64)</f>
        <v>3.655913978494624</v>
      </c>
      <c r="N40" s="172">
        <f>IF('Input Sheet'!$S$6=0,'Input Sheet'!I32,'Input Sheet'!I64)</f>
        <v>17</v>
      </c>
      <c r="O40" s="173">
        <f>IF('Input Sheet'!$S$6=0,'Input Sheet'!J32,'Input Sheet'!J64)</f>
        <v>0.17201254679753111</v>
      </c>
      <c r="P40" s="173">
        <f>IF('Input Sheet'!$S$6=0,'Input Sheet'!K32,'Input Sheet'!K64)</f>
        <v>100</v>
      </c>
      <c r="Q40" s="173">
        <f>IF('Input Sheet'!$S$6=0,'Input Sheet'!L32,'Input Sheet'!L64)</f>
        <v>18.129512026273662</v>
      </c>
      <c r="R40" s="109">
        <f>IF('Input Sheet'!$S$6=0,'Input Sheet'!M32,'Input Sheet'!M64)</f>
        <v>2125.3763440860221</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2125.3763440860221</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41</v>
      </c>
      <c r="M41" s="173">
        <f>IF('Input Sheet'!$S$6=0,'Input Sheet'!H33,'Input Sheet'!H65)</f>
        <v>8.8172043010752681</v>
      </c>
      <c r="N41" s="172">
        <f>IF('Input Sheet'!$S$6=0,'Input Sheet'!I33,'Input Sheet'!I65)</f>
        <v>82</v>
      </c>
      <c r="O41" s="173">
        <f>IF('Input Sheet'!$S$6=0,'Input Sheet'!J33,'Input Sheet'!J65)</f>
        <v>0.8297075786704442</v>
      </c>
      <c r="P41" s="173">
        <f>IF('Input Sheet'!$S$6=0,'Input Sheet'!K33,'Input Sheet'!K65)</f>
        <v>50</v>
      </c>
      <c r="Q41" s="173">
        <f>IF('Input Sheet'!$S$6=0,'Input Sheet'!L33,'Input Sheet'!L65)</f>
        <v>18.988202035084718</v>
      </c>
      <c r="R41" s="109">
        <f>IF('Input Sheet'!$S$6=0,'Input Sheet'!M33,'Input Sheet'!M65)</f>
        <v>1062.6881720430106</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1062.6881720430106</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v>
      </c>
      <c r="M42" s="173">
        <f>IF('Input Sheet'!$S$6=0,'Input Sheet'!H34,'Input Sheet'!H66)</f>
        <v>0.21505376344086022</v>
      </c>
      <c r="N42" s="172">
        <f>IF('Input Sheet'!$S$6=0,'Input Sheet'!I34,'Input Sheet'!I66)</f>
        <v>247</v>
      </c>
      <c r="O42" s="173">
        <f>IF('Input Sheet'!$S$6=0,'Input Sheet'!J34,'Input Sheet'!J66)</f>
        <v>2.4992411211170698</v>
      </c>
      <c r="P42" s="173">
        <f>IF('Input Sheet'!$S$6=0,'Input Sheet'!K34,'Input Sheet'!K66)</f>
        <v>0.40485829959514169</v>
      </c>
      <c r="Q42" s="173">
        <f>IF('Input Sheet'!$S$6=0,'Input Sheet'!L34,'Input Sheet'!L66)</f>
        <v>-3.1553687714600285</v>
      </c>
      <c r="R42" s="109">
        <f>IF('Input Sheet'!$S$6=0,'Input Sheet'!M34,'Input Sheet'!M66)</f>
        <v>8.6047625266640537</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8.6047625266640537</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10</v>
      </c>
      <c r="M43" s="173">
        <f>IF('Input Sheet'!$S$6=0,'Input Sheet'!H35,'Input Sheet'!H67)</f>
        <v>2.1505376344086025</v>
      </c>
      <c r="N43" s="172">
        <f>IF('Input Sheet'!$S$6=0,'Input Sheet'!I35,'Input Sheet'!I67)</f>
        <v>116</v>
      </c>
      <c r="O43" s="173">
        <f>IF('Input Sheet'!$S$6=0,'Input Sheet'!J35,'Input Sheet'!J67)</f>
        <v>1.1737326722655064</v>
      </c>
      <c r="P43" s="173">
        <f>IF('Input Sheet'!$S$6=0,'Input Sheet'!K35,'Input Sheet'!K67)</f>
        <v>8.6206896551724146</v>
      </c>
      <c r="Q43" s="173">
        <f>IF('Input Sheet'!$S$6=0,'Input Sheet'!L35,'Input Sheet'!L67)</f>
        <v>1.9557509077074502</v>
      </c>
      <c r="R43" s="109">
        <f>IF('Input Sheet'!$S$6=0,'Input Sheet'!M35,'Input Sheet'!M67)</f>
        <v>183.22209862810536</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183.22209862810536</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4</v>
      </c>
      <c r="M44" s="173">
        <f>IF('Input Sheet'!$S$6=0,'Input Sheet'!H36,'Input Sheet'!H68)</f>
        <v>0.86021505376344087</v>
      </c>
      <c r="N44" s="172">
        <f>IF('Input Sheet'!$S$6=0,'Input Sheet'!I36,'Input Sheet'!I68)</f>
        <v>526</v>
      </c>
      <c r="O44" s="173">
        <f>IF('Input Sheet'!$S$6=0,'Input Sheet'!J36,'Input Sheet'!J68)</f>
        <v>5.3222705656177274</v>
      </c>
      <c r="P44" s="173">
        <f>IF('Input Sheet'!$S$6=0,'Input Sheet'!K36,'Input Sheet'!K68)</f>
        <v>0.76045627376425851</v>
      </c>
      <c r="Q44" s="173">
        <f>IF('Input Sheet'!$S$6=0,'Input Sheet'!L36,'Input Sheet'!L68)</f>
        <v>-4.2863640515064629</v>
      </c>
      <c r="R44" s="109">
        <f>IF('Input Sheet'!$S$6=0,'Input Sheet'!M36,'Input Sheet'!M68)</f>
        <v>16.162557749703584</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16.162557749703584</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0</v>
      </c>
      <c r="M45" s="173">
        <f>IF('Input Sheet'!$S$6=0,'Input Sheet'!H37,'Input Sheet'!H69)</f>
        <v>0</v>
      </c>
      <c r="N45" s="172">
        <f>IF('Input Sheet'!$S$6=0,'Input Sheet'!I37,'Input Sheet'!I69)</f>
        <v>300</v>
      </c>
      <c r="O45" s="173">
        <f>IF('Input Sheet'!$S$6=0,'Input Sheet'!J37,'Input Sheet'!J69)</f>
        <v>3.0355155317211375</v>
      </c>
      <c r="P45" s="173">
        <f>IF('Input Sheet'!$S$6=0,'Input Sheet'!K37,'Input Sheet'!K69)</f>
        <v>0</v>
      </c>
      <c r="Q45" s="173">
        <f>IF('Input Sheet'!$S$6=0,'Input Sheet'!L37,'Input Sheet'!L69)</f>
        <v>-3.8153673572202176</v>
      </c>
      <c r="R45" s="109">
        <f>IF('Input Sheet'!$S$6=0,'Input Sheet'!M37,'Input Sheet'!M69)</f>
        <v>0</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0</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-1.6711225722447165</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-1.9108469108711041</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-0.4851510411190797</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DCAC0328-0464-4FAD-BF2B-1CE94E0D9692}"/>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D43FB364-AA31-435C-84D0-4C12C5AF14CB}">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3970E123-C151-4F03-8BD1-6C1FF1B94653}">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98F9C693-6A8F-4C83-B6C7-42EE4F1429CF}">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95515788-1466-4C3F-A8E9-20993C3E68EC}">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E018E133-DD1D-417A-A711-646F072A6167}">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63D8AAEB-2948-4570-9CDA-A982933159E5}">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6E753-B78E-41A6-959D-469E8106E464}">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Chester City &amp; the Garden Quarter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3</v>
      </c>
      <c r="S18" s="195">
        <f>'Input Sheet'!U78</f>
        <v>0.64516129032258063</v>
      </c>
      <c r="T18" s="109">
        <f ca="1">'Input Sheet'!Z78</f>
        <v>2125.3763440860216</v>
      </c>
      <c r="U18" s="19"/>
      <c r="V18" s="40"/>
      <c r="W18" s="89" t="str">
        <f>LEFT('Input Sheet'!S78,3)</f>
        <v>1.B</v>
      </c>
      <c r="X18" s="196">
        <f t="shared" ref="X18:X38" ca="1" si="1">IF(T18&gt;300,300,T18)</f>
        <v>300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7</v>
      </c>
      <c r="S19" s="195">
        <f>'Input Sheet'!U79</f>
        <v>1.5053763440860215</v>
      </c>
      <c r="T19" s="109">
        <f ca="1">'Input Sheet'!Z79</f>
        <v>24.349647149921687</v>
      </c>
      <c r="U19" s="19"/>
      <c r="V19" s="40"/>
      <c r="W19" s="89" t="str">
        <f>LEFT('Input Sheet'!S79,3)</f>
        <v>1.C</v>
      </c>
      <c r="X19" s="196">
        <f t="shared" ca="1" si="1"/>
        <v>24.349647149921687</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20</v>
      </c>
      <c r="S20" s="195">
        <f>'Input Sheet'!U80</f>
        <v>4.3010752688172049</v>
      </c>
      <c r="T20" s="109">
        <f ca="1">'Input Sheet'!Z80</f>
        <v>21.328412885961082</v>
      </c>
      <c r="U20" s="19"/>
      <c r="V20" s="40"/>
      <c r="W20" s="89" t="str">
        <f>LEFT('Input Sheet'!S80,3)</f>
        <v>2.D</v>
      </c>
      <c r="X20" s="196">
        <f t="shared" ca="1" si="1"/>
        <v>21.328412885961082</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4</v>
      </c>
      <c r="S21" s="195">
        <f>'Input Sheet'!U81</f>
        <v>0.86021505376344087</v>
      </c>
      <c r="T21" s="109">
        <f ca="1">'Input Sheet'!Z81</f>
        <v>1700.3010752688174</v>
      </c>
      <c r="U21" s="19"/>
      <c r="V21" s="40"/>
      <c r="W21" s="89" t="str">
        <f>LEFT('Input Sheet'!S81,3)</f>
        <v>2.E</v>
      </c>
      <c r="X21" s="196">
        <f t="shared" ca="1" si="1"/>
        <v>300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6</v>
      </c>
      <c r="S22" s="195">
        <f>'Input Sheet'!U82</f>
        <v>1.2903225806451613</v>
      </c>
      <c r="T22" s="109">
        <f ca="1">'Input Sheet'!Z82</f>
        <v>9.4391251402784082</v>
      </c>
      <c r="U22" s="19"/>
      <c r="V22" s="40"/>
      <c r="W22" s="89" t="str">
        <f>LEFT('Input Sheet'!S82,3)</f>
        <v>3.F</v>
      </c>
      <c r="X22" s="196">
        <f t="shared" ca="1" si="1"/>
        <v>9.4391251402784082</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4</v>
      </c>
      <c r="S23" s="195">
        <f>'Input Sheet'!U83</f>
        <v>0.86021505376344087</v>
      </c>
      <c r="T23" s="109">
        <f ca="1">'Input Sheet'!Z83</f>
        <v>15.401277855695808</v>
      </c>
      <c r="U23" s="19"/>
      <c r="V23" s="40"/>
      <c r="W23" s="89" t="str">
        <f>LEFT('Input Sheet'!S83,3)</f>
        <v>3.G</v>
      </c>
      <c r="X23" s="196">
        <f t="shared" ca="1" si="1"/>
        <v>15.401277855695808</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58</v>
      </c>
      <c r="S25" s="195">
        <f>'Input Sheet'!U85</f>
        <v>12.473118279569892</v>
      </c>
      <c r="T25" s="109">
        <f ca="1">'Input Sheet'!Z85</f>
        <v>1245.1699793635278</v>
      </c>
      <c r="U25" s="19"/>
      <c r="V25" s="40"/>
      <c r="W25" s="89" t="str">
        <f>LEFT('Input Sheet'!S85,3)</f>
        <v>3.I</v>
      </c>
      <c r="X25" s="196">
        <f t="shared" ca="1" si="1"/>
        <v>300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11</v>
      </c>
      <c r="S26" s="195">
        <f>'Input Sheet'!U86</f>
        <v>2.3655913978494625</v>
      </c>
      <c r="T26" s="109">
        <f ca="1">'Input Sheet'!Z86</f>
        <v>64.405343760182475</v>
      </c>
      <c r="U26" s="19"/>
      <c r="V26" s="40"/>
      <c r="W26" s="89" t="str">
        <f>LEFT('Input Sheet'!S86,3)</f>
        <v>3.J</v>
      </c>
      <c r="X26" s="196">
        <f t="shared" ca="1" si="1"/>
        <v>64.405343760182475</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4</v>
      </c>
      <c r="S27" s="195">
        <f>'Input Sheet'!U87</f>
        <v>0.86021505376344087</v>
      </c>
      <c r="T27" s="109">
        <f ca="1">'Input Sheet'!Z87</f>
        <v>8.7916291378946099</v>
      </c>
      <c r="U27" s="19"/>
      <c r="V27" s="40"/>
      <c r="W27" s="89" t="str">
        <f>LEFT('Input Sheet'!S87,3)</f>
        <v>4.K</v>
      </c>
      <c r="X27" s="196">
        <f t="shared" ca="1" si="1"/>
        <v>8.7916291378946099</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0</v>
      </c>
      <c r="S28" s="195">
        <f>'Input Sheet'!U88</f>
        <v>0</v>
      </c>
      <c r="T28" s="109">
        <f ca="1">'Input Sheet'!Z88</f>
        <v>0</v>
      </c>
      <c r="U28" s="19"/>
      <c r="V28" s="40"/>
      <c r="W28" s="89" t="str">
        <f>LEFT('Input Sheet'!S88,3)</f>
        <v>4.L</v>
      </c>
      <c r="X28" s="196">
        <f t="shared" ca="1" si="1"/>
        <v>0</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41</v>
      </c>
      <c r="S29" s="195">
        <f>'Input Sheet'!U89</f>
        <v>8.8172043010752681</v>
      </c>
      <c r="T29" s="109">
        <f ca="1">'Input Sheet'!Z89</f>
        <v>453.85640681003582</v>
      </c>
      <c r="U29" s="19"/>
      <c r="V29" s="40"/>
      <c r="W29" s="89" t="str">
        <f>LEFT('Input Sheet'!S89,3)</f>
        <v>4.M</v>
      </c>
      <c r="X29" s="196">
        <f t="shared" ca="1" si="1"/>
        <v>300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5</v>
      </c>
      <c r="S31" s="195">
        <f>'Input Sheet'!U91</f>
        <v>1.0752688172043012</v>
      </c>
      <c r="T31" s="109">
        <f ca="1">'Input Sheet'!Z91</f>
        <v>22.37238256932655</v>
      </c>
      <c r="U31" s="19"/>
      <c r="V31" s="40"/>
      <c r="W31" s="89" t="str">
        <f>LEFT('Input Sheet'!S91,3)</f>
        <v>4.O</v>
      </c>
      <c r="X31" s="196">
        <f t="shared" ca="1" si="1"/>
        <v>22.37238256932655</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217</v>
      </c>
      <c r="S32" s="195">
        <f>'Input Sheet'!U92</f>
        <v>46.666666666666664</v>
      </c>
      <c r="T32" s="109">
        <f ca="1">'Input Sheet'!Z92</f>
        <v>1098.1111111111111</v>
      </c>
      <c r="U32" s="19"/>
      <c r="V32" s="40"/>
      <c r="W32" s="89" t="str">
        <f>LEFT('Input Sheet'!S92,3)</f>
        <v>5.P</v>
      </c>
      <c r="X32" s="196">
        <f t="shared" ca="1" si="1"/>
        <v>300</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2</v>
      </c>
      <c r="S33" s="195">
        <f>'Input Sheet'!U93</f>
        <v>0.43010752688172044</v>
      </c>
      <c r="T33" s="109">
        <f ca="1">'Input Sheet'!Z93</f>
        <v>7.9751457564203427</v>
      </c>
      <c r="U33" s="19"/>
      <c r="V33" s="40"/>
      <c r="W33" s="89" t="str">
        <f>LEFT('Input Sheet'!S93,3)</f>
        <v>5.Q</v>
      </c>
      <c r="X33" s="196">
        <f t="shared" ca="1" si="1"/>
        <v>7.9751457564203427</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9</v>
      </c>
      <c r="S34" s="195">
        <f>'Input Sheet'!U94</f>
        <v>1.935483870967742</v>
      </c>
      <c r="T34" s="109">
        <f ca="1">'Input Sheet'!Z94</f>
        <v>32.202671880091238</v>
      </c>
      <c r="U34" s="19"/>
      <c r="V34" s="40"/>
      <c r="W34" s="89" t="str">
        <f>LEFT('Input Sheet'!S94,3)</f>
        <v>5.R</v>
      </c>
      <c r="X34" s="196">
        <f t="shared" ca="1" si="1"/>
        <v>32.202671880091238</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1</v>
      </c>
      <c r="S35" s="195">
        <f>'Input Sheet'!U95</f>
        <v>0.21505376344086022</v>
      </c>
      <c r="T35" s="109">
        <f ca="1">'Input Sheet'!Z95</f>
        <v>5.728777207779034</v>
      </c>
      <c r="U35" s="19"/>
      <c r="V35" s="40"/>
      <c r="W35" s="89" t="str">
        <f>LEFT('Input Sheet'!S95,3)</f>
        <v>6.S</v>
      </c>
      <c r="X35" s="196">
        <f t="shared" ca="1" si="1"/>
        <v>5.728777207779034</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16</v>
      </c>
      <c r="S36" s="195">
        <f>'Input Sheet'!U96</f>
        <v>3.4408602150537635</v>
      </c>
      <c r="T36" s="109">
        <f ca="1">'Input Sheet'!Z96</f>
        <v>118.07646356033455</v>
      </c>
      <c r="U36" s="19"/>
      <c r="V36" s="40"/>
      <c r="W36" s="89" t="str">
        <f>LEFT('Input Sheet'!S96,3)</f>
        <v>6.T</v>
      </c>
      <c r="X36" s="196">
        <f t="shared" ca="1" si="1"/>
        <v>118.07646356033455</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43</v>
      </c>
      <c r="S37" s="195">
        <f>'Input Sheet'!U97</f>
        <v>9.2473118279569881</v>
      </c>
      <c r="T37" s="109">
        <f ca="1">'Input Sheet'!Z97</f>
        <v>382.38988617447239</v>
      </c>
      <c r="U37" s="19"/>
      <c r="V37" s="40"/>
      <c r="W37" s="89" t="str">
        <f>LEFT('Input Sheet'!S97,3)</f>
        <v>6.U</v>
      </c>
      <c r="X37" s="196">
        <f t="shared" ca="1" si="1"/>
        <v>300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14</v>
      </c>
      <c r="S38" s="195">
        <f>'Input Sheet'!U98</f>
        <v>3.010752688172043</v>
      </c>
      <c r="T38" s="109">
        <f ca="1">'Input Sheet'!Z98</f>
        <v>371.94086021505382</v>
      </c>
      <c r="U38" s="19"/>
      <c r="V38" s="40"/>
      <c r="W38" s="89" t="str">
        <f>LEFT('Input Sheet'!S98,3)</f>
        <v>7.V</v>
      </c>
      <c r="X38" s="196">
        <f t="shared" ca="1" si="1"/>
        <v>300</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C0F11811-5DED-42F0-8928-DDBE89F1C687}"/>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00573-F6CD-4CFC-86C3-C372C63F8B49}">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Chester City &amp; the Garden Quarter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4.8436491601447737E-2</v>
      </c>
      <c r="K20" s="234"/>
      <c r="L20" s="235">
        <f ca="1">IF('Acorn Knowledge Group'!$DK$3=0,'Acorn Knowledge Group'!DM6,'Acorn Knowledge Group'!DM36)</f>
        <v>103.99922269519266</v>
      </c>
      <c r="M20" s="235"/>
      <c r="N20" s="236"/>
      <c r="O20" s="236"/>
      <c r="P20" s="236"/>
      <c r="Q20" s="236"/>
      <c r="R20" s="115"/>
      <c r="S20" s="115"/>
      <c r="T20" s="115"/>
      <c r="U20" s="115"/>
      <c r="V20" s="115"/>
      <c r="W20" s="213"/>
      <c r="X20" s="40"/>
      <c r="Y20" s="117"/>
      <c r="Z20" s="62">
        <f t="shared" ref="Z20:Z49" ca="1" si="0">IF(L20="",100,L20)</f>
        <v>103.99922269519266</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0.12394670052875519</v>
      </c>
      <c r="K21" s="234"/>
      <c r="L21" s="235">
        <f ca="1">IF('Acorn Knowledge Group'!$DK$3=0,'Acorn Knowledge Group'!DM7,'Acorn Knowledge Group'!DM37)</f>
        <v>81.751220645561418</v>
      </c>
      <c r="M21" s="235"/>
      <c r="N21" s="236"/>
      <c r="O21" s="236"/>
      <c r="P21" s="236"/>
      <c r="Q21" s="236"/>
      <c r="R21" s="115"/>
      <c r="S21" s="115"/>
      <c r="T21" s="115"/>
      <c r="U21" s="115"/>
      <c r="V21" s="115"/>
      <c r="W21" s="213"/>
      <c r="X21" s="40"/>
      <c r="Y21" s="117"/>
      <c r="Z21" s="62">
        <f t="shared" ca="1" si="0"/>
        <v>81.751220645561418</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0.12099594985840867</v>
      </c>
      <c r="K22" s="234"/>
      <c r="L22" s="235">
        <f ca="1">IF('Acorn Knowledge Group'!$DK$3=0,'Acorn Knowledge Group'!DM8,'Acorn Knowledge Group'!DM38)</f>
        <v>173.51793139298428</v>
      </c>
      <c r="M22" s="235"/>
      <c r="N22" s="236"/>
      <c r="O22" s="236"/>
      <c r="P22" s="236"/>
      <c r="Q22" s="236"/>
      <c r="R22" s="115"/>
      <c r="S22" s="115"/>
      <c r="T22" s="115"/>
      <c r="U22" s="115"/>
      <c r="V22" s="115"/>
      <c r="W22" s="213"/>
      <c r="X22" s="40"/>
      <c r="Y22" s="117"/>
      <c r="Z22" s="62">
        <f t="shared" ca="1" si="0"/>
        <v>173.51793139298428</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0.18899638677322178</v>
      </c>
      <c r="K23" s="234"/>
      <c r="L23" s="235">
        <f ca="1">IF('Acorn Knowledge Group'!$DK$3=0,'Acorn Knowledge Group'!DM9,'Acorn Knowledge Group'!DM39)</f>
        <v>165.60027032370601</v>
      </c>
      <c r="M23" s="235"/>
      <c r="N23" s="236"/>
      <c r="O23" s="236"/>
      <c r="P23" s="236"/>
      <c r="Q23" s="236"/>
      <c r="R23" s="115"/>
      <c r="S23" s="115"/>
      <c r="T23" s="115"/>
      <c r="U23" s="115"/>
      <c r="V23" s="115"/>
      <c r="W23" s="213"/>
      <c r="X23" s="40"/>
      <c r="Y23" s="117"/>
      <c r="Z23" s="62">
        <f t="shared" ca="1" si="0"/>
        <v>165.60027032370601</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0.20092483386757606</v>
      </c>
      <c r="K24" s="234"/>
      <c r="L24" s="235">
        <f ca="1">IF('Acorn Knowledge Group'!$DK$3=0,'Acorn Knowledge Group'!DM10,'Acorn Knowledge Group'!DM40)</f>
        <v>108.08885436857952</v>
      </c>
      <c r="M24" s="235"/>
      <c r="N24" s="236"/>
      <c r="O24" s="236"/>
      <c r="P24" s="236"/>
      <c r="Q24" s="236"/>
      <c r="R24" s="115"/>
      <c r="S24" s="115"/>
      <c r="T24" s="115"/>
      <c r="U24" s="115"/>
      <c r="V24" s="115"/>
      <c r="W24" s="213"/>
      <c r="X24" s="40"/>
      <c r="Y24" s="117"/>
      <c r="Z24" s="62">
        <f t="shared" ca="1" si="0"/>
        <v>108.08885436857952</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0.16621846981733043</v>
      </c>
      <c r="K25" s="234"/>
      <c r="L25" s="235">
        <f ca="1">IF('Acorn Knowledge Group'!$DK$3=0,'Acorn Knowledge Group'!DM11,'Acorn Knowledge Group'!DM41)</f>
        <v>77.448693629034295</v>
      </c>
      <c r="M25" s="235"/>
      <c r="N25" s="236"/>
      <c r="O25" s="236"/>
      <c r="P25" s="236"/>
      <c r="Q25" s="236"/>
      <c r="R25" s="115"/>
      <c r="S25" s="115"/>
      <c r="T25" s="115"/>
      <c r="U25" s="115"/>
      <c r="V25" s="115"/>
      <c r="W25" s="213"/>
      <c r="X25" s="40"/>
      <c r="Y25" s="117"/>
      <c r="Z25" s="62">
        <f t="shared" ca="1" si="0"/>
        <v>77.448693629034295</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7.476038033337043E-2</v>
      </c>
      <c r="K26" s="234"/>
      <c r="L26" s="235">
        <f ca="1">IF('Acorn Knowledge Group'!$DK$3=0,'Acorn Knowledge Group'!DM12,'Acorn Knowledge Group'!DM42)</f>
        <v>66.681545715699599</v>
      </c>
      <c r="M26" s="235"/>
      <c r="N26" s="236"/>
      <c r="O26" s="236"/>
      <c r="P26" s="236"/>
      <c r="Q26" s="236"/>
      <c r="R26" s="115"/>
      <c r="S26" s="115"/>
      <c r="T26" s="115"/>
      <c r="U26" s="115"/>
      <c r="V26" s="115"/>
      <c r="W26" s="213"/>
      <c r="X26" s="40"/>
      <c r="Y26" s="117"/>
      <c r="Z26" s="62">
        <f t="shared" ca="1" si="0"/>
        <v>66.681545715699599</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7.5720787219889701E-2</v>
      </c>
      <c r="K27" s="234"/>
      <c r="L27" s="235">
        <f ca="1">IF('Acorn Knowledge Group'!$DK$3=0,'Acorn Knowledge Group'!DM13,'Acorn Knowledge Group'!DM43)</f>
        <v>71.888554566935611</v>
      </c>
      <c r="M27" s="235"/>
      <c r="N27" s="236"/>
      <c r="O27" s="236"/>
      <c r="P27" s="236"/>
      <c r="Q27" s="236"/>
      <c r="R27" s="115"/>
      <c r="S27" s="115"/>
      <c r="T27" s="115"/>
      <c r="U27" s="115"/>
      <c r="V27" s="115"/>
      <c r="W27" s="213"/>
      <c r="X27" s="40"/>
      <c r="Y27" s="117"/>
      <c r="Z27" s="62">
        <f t="shared" ca="1" si="0"/>
        <v>71.888554566935611</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8CC91DE8-CF9D-4D3D-A9F2-098C197CC8C0}">
      <formula1>List2</formula1>
    </dataValidation>
    <dataValidation type="list" allowBlank="1" showInputMessage="1" showErrorMessage="1" sqref="F13:M13" xr:uid="{DFB31101-1929-4562-A253-3A64D25CD755}">
      <formula1>Feature_list</formula1>
    </dataValidation>
  </dataValidations>
  <hyperlinks>
    <hyperlink ref="J8:W8" r:id="rId1" tooltip="CACI Copyrights" display="http://www.caci.co.uk/copyrightnotices.pdf" xr:uid="{AE4431C0-034F-4836-98D5-6F32DEB746DB}"/>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F06A-1D52-4509-9B77-79F05B6BCC3C}">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F07A01F-CEFC-4705-919A-742FE32F205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A7D54-7E2A-45AB-AC5F-071960C198D4}">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37</v>
      </c>
      <c r="R8" s="437">
        <f>RANK(U8,$U$8:$U$72,0)+COUNTIF($U$8:U8,U8)-1</f>
        <v>37</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e">
        <f>VLOOKUP($AB$8,$Q$8:$Z$72,3,FALSE)</f>
        <v>#N/A</v>
      </c>
      <c r="AD8" s="434" t="e">
        <f>VLOOKUP($AB$8,$Q$8:$Z$72,4,FALSE)</f>
        <v>#N/A</v>
      </c>
      <c r="AE8" s="435" t="e">
        <f>VLOOKUP($AB$8,$Q$8:$Z$72,5,FALSE)</f>
        <v>#N/A</v>
      </c>
      <c r="AF8" s="434" t="e">
        <f>VLOOKUP($AB$8,$Q$8:$Z$72,6,FALSE)</f>
        <v>#N/A</v>
      </c>
      <c r="AG8" s="435" t="e">
        <f>VLOOKUP($AB$8,$Q$8:$Z$72,7,FALSE)</f>
        <v>#N/A</v>
      </c>
      <c r="AH8" s="435" t="e">
        <f>VLOOKUP($AB$8,$Q$8:$Z$72,8,FALSE)</f>
        <v>#N/A</v>
      </c>
      <c r="AI8" s="435" t="e">
        <f>VLOOKUP($AB$8,$Q$8:$Z$72,9,FALSE)</f>
        <v>#N/A</v>
      </c>
      <c r="AJ8" s="434" t="e">
        <f>VLOOKUP($AB$8,$Q$8:$Z$72,10,FALSE)</f>
        <v>#N/A</v>
      </c>
      <c r="AK8" s="115"/>
      <c r="AL8" s="440">
        <v>1</v>
      </c>
      <c r="AM8" s="422" t="str">
        <f>VLOOKUP($AL$8,$R$8:$Z$72,2,FALSE)</f>
        <v>5.P.46 Sharers and students in private rentals</v>
      </c>
      <c r="AN8" s="434">
        <f>VLOOKUP($AL$8,$R$8:$Z$72,3,FALSE)</f>
        <v>86</v>
      </c>
      <c r="AO8" s="435">
        <f>VLOOKUP($AL$8,$R$8:$Z$72,4,FALSE)</f>
        <v>18.494623655913976</v>
      </c>
      <c r="AP8" s="434">
        <f>VLOOKUP($AL$8,$R$8:$Z$72,5,FALSE)</f>
        <v>93</v>
      </c>
      <c r="AQ8" s="435">
        <f>VLOOKUP($AL$8,$R$8:$Z$72,6,FALSE)</f>
        <v>0.9410098148335525</v>
      </c>
      <c r="AR8" s="435">
        <f>VLOOKUP($AL$8,$R$8:$Z$72,7,FALSE)</f>
        <v>92.473118279569889</v>
      </c>
      <c r="AS8" s="435">
        <f>VLOOKUP($AL$8,$R$8:$Z$72,8,FALSE)</f>
        <v>39.205680085019274</v>
      </c>
      <c r="AT8" s="434">
        <f>VLOOKUP($AL$8,$R$8:$Z$72,9,FALSE)</f>
        <v>1965.4017805526651</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38</v>
      </c>
      <c r="R9" s="437">
        <f>RANK(U9,$U$8:$U$72,0)+COUNTIF($U$8:U9,U9)-1</f>
        <v>38</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e">
        <f>VLOOKUP($AB$9,$Q$8:$Z$72,3,FALSE)</f>
        <v>#N/A</v>
      </c>
      <c r="AD9" s="434" t="e">
        <f>VLOOKUP($AB$9,$Q$8:$Z$72,4,FALSE)</f>
        <v>#N/A</v>
      </c>
      <c r="AE9" s="435" t="e">
        <f>VLOOKUP($AB$9,$Q$8:$Z$72,5,FALSE)</f>
        <v>#N/A</v>
      </c>
      <c r="AF9" s="434" t="e">
        <f>VLOOKUP($AB$9,$Q$8:$Z$72,6,FALSE)</f>
        <v>#N/A</v>
      </c>
      <c r="AG9" s="435" t="e">
        <f>VLOOKUP($AB$9,$Q$8:$Z$72,7,FALSE)</f>
        <v>#N/A</v>
      </c>
      <c r="AH9" s="435" t="e">
        <f>VLOOKUP($AB$9,$Q$8:$Z$72,8,FALSE)</f>
        <v>#N/A</v>
      </c>
      <c r="AI9" s="435" t="e">
        <f>VLOOKUP($AB$9,$Q$8:$Z$72,9,FALSE)</f>
        <v>#N/A</v>
      </c>
      <c r="AJ9" s="434" t="e">
        <f>VLOOKUP($AB$9,$Q$8:$Z$72,10,FALSE)</f>
        <v>#N/A</v>
      </c>
      <c r="AK9" s="115"/>
      <c r="AL9" s="440">
        <v>2</v>
      </c>
      <c r="AM9" s="422" t="str">
        <f>VLOOKUP($AL$9,$R$8:$Z$72,2,FALSE)</f>
        <v>5.P.45 Privately renting squeezed professionals in flats</v>
      </c>
      <c r="AN9" s="434">
        <f>VLOOKUP($AL$9,$R$8:$Z$72,3,FALSE)</f>
        <v>78</v>
      </c>
      <c r="AO9" s="435">
        <f>VLOOKUP($AL$9,$R$8:$Z$72,4,FALSE)</f>
        <v>16.7741935483871</v>
      </c>
      <c r="AP9" s="434">
        <f>VLOOKUP($AL$9,$R$8:$Z$72,5,FALSE)</f>
        <v>142</v>
      </c>
      <c r="AQ9" s="435">
        <f>VLOOKUP($AL$9,$R$8:$Z$72,6,FALSE)</f>
        <v>1.4368106850146718</v>
      </c>
      <c r="AR9" s="435">
        <f>VLOOKUP($AL$9,$R$8:$Z$72,7,FALSE)</f>
        <v>54.929577464788736</v>
      </c>
      <c r="AS9" s="435">
        <f>VLOOKUP($AL$9,$R$8:$Z$72,8,FALSE)</f>
        <v>27.792050282300373</v>
      </c>
      <c r="AT9" s="434">
        <f>VLOOKUP($AL$9,$R$8:$Z$72,9,FALSE)</f>
        <v>1167.4602453430261</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39</v>
      </c>
      <c r="R10" s="437">
        <f>RANK(U10,$U$8:$U$72,0)+COUNTIF($U$8:U10,U10)-1</f>
        <v>39</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1.B.4 High-end professionals in city flats</v>
      </c>
      <c r="AD10" s="434">
        <f>VLOOKUP($AB$10,$Q$8:$Z$72,4,FALSE)</f>
        <v>1</v>
      </c>
      <c r="AE10" s="435">
        <f>VLOOKUP($AB$10,$Q$8:$Z$72,5,FALSE)</f>
        <v>0.21505376344086022</v>
      </c>
      <c r="AF10" s="434">
        <f>VLOOKUP($AB$10,$Q$8:$Z$72,6,FALSE)</f>
        <v>1</v>
      </c>
      <c r="AG10" s="435">
        <f>VLOOKUP($AB$10,$Q$8:$Z$72,7,FALSE)</f>
        <v>1.0118385105737124E-2</v>
      </c>
      <c r="AH10" s="435">
        <f>VLOOKUP($AB$10,$Q$8:$Z$72,8,FALSE)</f>
        <v>100</v>
      </c>
      <c r="AI10" s="435">
        <f>VLOOKUP($AB$10,$Q$8:$Z$72,9,FALSE)</f>
        <v>4.3934914430221754</v>
      </c>
      <c r="AJ10" s="434">
        <f>VLOOKUP($AB$10,$Q$8:$Z$72,10,FALSE)</f>
        <v>2125.3763440860216</v>
      </c>
      <c r="AK10" s="115"/>
      <c r="AL10" s="440">
        <v>3</v>
      </c>
      <c r="AM10" s="422" t="str">
        <f>VLOOKUP($AL$10,$R$8:$Z$72,2,FALSE)</f>
        <v>5.P.47 Singles and couples in rented flats</v>
      </c>
      <c r="AN10" s="434">
        <f>VLOOKUP($AL$10,$R$8:$Z$72,3,FALSE)</f>
        <v>53</v>
      </c>
      <c r="AO10" s="435">
        <f>VLOOKUP($AL$10,$R$8:$Z$72,4,FALSE)</f>
        <v>11.397849462365592</v>
      </c>
      <c r="AP10" s="434">
        <f>VLOOKUP($AL$10,$R$8:$Z$72,5,FALSE)</f>
        <v>185</v>
      </c>
      <c r="AQ10" s="435">
        <f>VLOOKUP($AL$10,$R$8:$Z$72,6,FALSE)</f>
        <v>1.8719012445613681</v>
      </c>
      <c r="AR10" s="435">
        <f>VLOOKUP($AL$10,$R$8:$Z$72,7,FALSE)</f>
        <v>28.648648648648649</v>
      </c>
      <c r="AS10" s="435">
        <f>VLOOKUP($AL$10,$R$8:$Z$72,8,FALSE)</f>
        <v>15.15641660077689</v>
      </c>
      <c r="AT10" s="434">
        <f>VLOOKUP($AL$10,$R$8:$Z$72,9,FALSE)</f>
        <v>608.89160127869809</v>
      </c>
      <c r="BK10" s="31"/>
      <c r="BM10" s="425"/>
      <c r="BN10" s="426"/>
      <c r="BP10" s="31"/>
      <c r="BQ10" s="31"/>
      <c r="BR10" s="31"/>
    </row>
    <row r="11" spans="1:70" ht="15" customHeight="1" x14ac:dyDescent="0.25">
      <c r="B11" s="233" t="s">
        <v>202</v>
      </c>
      <c r="C11" s="432">
        <v>1</v>
      </c>
      <c r="D11" s="432">
        <v>1</v>
      </c>
      <c r="F11" s="433" t="str">
        <f t="shared" si="0"/>
        <v>1.B.4 High-end professionals in city flats</v>
      </c>
      <c r="G11" s="434">
        <f t="shared" si="0"/>
        <v>1</v>
      </c>
      <c r="H11" s="435">
        <f t="shared" si="0"/>
        <v>0.21505376344086022</v>
      </c>
      <c r="I11" s="434">
        <f t="shared" si="0"/>
        <v>1</v>
      </c>
      <c r="J11" s="435">
        <f t="shared" si="0"/>
        <v>1.0118385105737124E-2</v>
      </c>
      <c r="K11" s="435">
        <f t="shared" si="0"/>
        <v>100</v>
      </c>
      <c r="L11" s="435">
        <f t="shared" si="0"/>
        <v>4.3934914430221754</v>
      </c>
      <c r="M11" s="434">
        <f t="shared" si="0"/>
        <v>2125.3763440860216</v>
      </c>
      <c r="N11" s="436"/>
      <c r="O11" s="437" t="str">
        <f t="shared" si="5"/>
        <v>1</v>
      </c>
      <c r="P11" s="437" t="str">
        <f t="shared" si="6"/>
        <v>1.B</v>
      </c>
      <c r="Q11" s="437">
        <f>RANK(Z11,$Z$8:$Z$72,0)+COUNTIF($Z$8:Z11,Z11)-1</f>
        <v>3</v>
      </c>
      <c r="R11" s="437">
        <f>RANK(U11,$U$8:$U$72,0)+COUNTIF($U$8:U11,U11)-1</f>
        <v>27</v>
      </c>
      <c r="S11" s="233" t="s">
        <v>202</v>
      </c>
      <c r="T11" s="438">
        <f t="shared" si="7"/>
        <v>1</v>
      </c>
      <c r="U11" s="439">
        <f t="shared" si="1"/>
        <v>0.21505376344086022</v>
      </c>
      <c r="V11" s="438">
        <f t="shared" si="8"/>
        <v>1</v>
      </c>
      <c r="W11" s="439">
        <f t="shared" si="2"/>
        <v>1.0118385105737124E-2</v>
      </c>
      <c r="X11" s="435">
        <f t="shared" si="3"/>
        <v>100</v>
      </c>
      <c r="Y11" s="435">
        <f t="shared" si="4"/>
        <v>4.3934914430221754</v>
      </c>
      <c r="Z11" s="434">
        <f t="shared" si="9"/>
        <v>2125.3763440860216</v>
      </c>
      <c r="AA11" s="115"/>
      <c r="AB11" s="440">
        <v>4</v>
      </c>
      <c r="AC11" s="422" t="str">
        <f>VLOOKUP($AB$11,$Q$8:$Z$72,3,FALSE)</f>
        <v>1.B.5 Successful young families in smart urban areas</v>
      </c>
      <c r="AD11" s="434">
        <f>VLOOKUP($AB$11,$Q$8:$Z$72,4,FALSE)</f>
        <v>2</v>
      </c>
      <c r="AE11" s="435">
        <f>VLOOKUP($AB$11,$Q$8:$Z$72,5,FALSE)</f>
        <v>0.43010752688172044</v>
      </c>
      <c r="AF11" s="434">
        <f>VLOOKUP($AB$11,$Q$8:$Z$72,6,FALSE)</f>
        <v>2</v>
      </c>
      <c r="AG11" s="435">
        <f>VLOOKUP($AB$11,$Q$8:$Z$72,7,FALSE)</f>
        <v>2.0236770211474249E-2</v>
      </c>
      <c r="AH11" s="435">
        <f>VLOOKUP($AB$11,$Q$8:$Z$72,8,FALSE)</f>
        <v>100</v>
      </c>
      <c r="AI11" s="435">
        <f>VLOOKUP($AB$11,$Q$8:$Z$72,9,FALSE)</f>
        <v>6.2136495851546609</v>
      </c>
      <c r="AJ11" s="434">
        <f>VLOOKUP($AB$11,$Q$8:$Z$72,10,FALSE)</f>
        <v>2125.3763440860216</v>
      </c>
      <c r="AK11" s="115"/>
      <c r="AL11" s="440">
        <v>4</v>
      </c>
      <c r="AM11" s="422" t="str">
        <f>VLOOKUP($AL$11,$R$8:$Z$72,2,FALSE)</f>
        <v>3.I.26 Younger couples and singles in flats</v>
      </c>
      <c r="AN11" s="434">
        <f>VLOOKUP($AL$11,$R$8:$Z$72,3,FALSE)</f>
        <v>41</v>
      </c>
      <c r="AO11" s="435">
        <f>VLOOKUP($AL$11,$R$8:$Z$72,4,FALSE)</f>
        <v>8.8172043010752681</v>
      </c>
      <c r="AP11" s="434">
        <f>VLOOKUP($AL$11,$R$8:$Z$72,5,FALSE)</f>
        <v>82</v>
      </c>
      <c r="AQ11" s="435">
        <f>VLOOKUP($AL$11,$R$8:$Z$72,6,FALSE)</f>
        <v>0.8297075786704442</v>
      </c>
      <c r="AR11" s="435">
        <f>VLOOKUP($AL$11,$R$8:$Z$72,7,FALSE)</f>
        <v>50</v>
      </c>
      <c r="AS11" s="435">
        <f>VLOOKUP($AL$11,$R$8:$Z$72,8,FALSE)</f>
        <v>18.988202035084718</v>
      </c>
      <c r="AT11" s="434">
        <f>VLOOKUP($AL$11,$R$8:$Z$72,9,FALSE)</f>
        <v>1062.6881720430106</v>
      </c>
      <c r="AU11" s="115"/>
      <c r="AV11" s="115"/>
      <c r="AW11" s="115"/>
      <c r="BK11" s="31"/>
      <c r="BM11" s="425"/>
      <c r="BN11" s="426"/>
      <c r="BP11" s="31"/>
      <c r="BR11" s="31"/>
    </row>
    <row r="12" spans="1:70" ht="15" customHeight="1" x14ac:dyDescent="0.25">
      <c r="B12" s="233" t="s">
        <v>203</v>
      </c>
      <c r="C12" s="432">
        <v>2</v>
      </c>
      <c r="D12" s="432">
        <v>2</v>
      </c>
      <c r="F12" s="433" t="str">
        <f t="shared" si="0"/>
        <v>1.B.5 Successful young families in smart urban areas</v>
      </c>
      <c r="G12" s="434">
        <f t="shared" si="0"/>
        <v>2</v>
      </c>
      <c r="H12" s="435">
        <f t="shared" si="0"/>
        <v>0.43010752688172044</v>
      </c>
      <c r="I12" s="434">
        <f t="shared" si="0"/>
        <v>2</v>
      </c>
      <c r="J12" s="435">
        <f t="shared" si="0"/>
        <v>2.0236770211474249E-2</v>
      </c>
      <c r="K12" s="435">
        <f t="shared" si="0"/>
        <v>100</v>
      </c>
      <c r="L12" s="435">
        <f t="shared" si="0"/>
        <v>6.2136495851546609</v>
      </c>
      <c r="M12" s="434">
        <f t="shared" si="0"/>
        <v>2125.3763440860216</v>
      </c>
      <c r="N12" s="436"/>
      <c r="O12" s="437" t="str">
        <f t="shared" si="5"/>
        <v>1</v>
      </c>
      <c r="P12" s="437" t="str">
        <f t="shared" si="6"/>
        <v>1.B</v>
      </c>
      <c r="Q12" s="437">
        <f>RANK(Z12,$Z$8:$Z$72,0)+COUNTIF($Z$8:Z12,Z12)-1</f>
        <v>4</v>
      </c>
      <c r="R12" s="437">
        <f>RANK(U12,$U$8:$U$72,0)+COUNTIF($U$8:U12,U12)-1</f>
        <v>24</v>
      </c>
      <c r="S12" s="233" t="s">
        <v>203</v>
      </c>
      <c r="T12" s="438">
        <f t="shared" si="7"/>
        <v>2</v>
      </c>
      <c r="U12" s="439">
        <f t="shared" si="1"/>
        <v>0.43010752688172044</v>
      </c>
      <c r="V12" s="438">
        <f t="shared" si="8"/>
        <v>2</v>
      </c>
      <c r="W12" s="439">
        <f t="shared" si="2"/>
        <v>2.0236770211474249E-2</v>
      </c>
      <c r="X12" s="435">
        <f t="shared" si="3"/>
        <v>100</v>
      </c>
      <c r="Y12" s="435">
        <f t="shared" si="4"/>
        <v>6.2136495851546609</v>
      </c>
      <c r="Z12" s="434">
        <f t="shared" si="9"/>
        <v>2125.3763440860216</v>
      </c>
      <c r="AA12" s="115"/>
      <c r="AB12" s="440">
        <v>5</v>
      </c>
      <c r="AC12" s="422" t="str">
        <f>VLOOKUP($AB$12,$Q$8:$Z$72,3,FALSE)</f>
        <v>2.E.15 Educated professionals renting flats</v>
      </c>
      <c r="AD12" s="434">
        <f>VLOOKUP($AB$12,$Q$8:$Z$72,4,FALSE)</f>
        <v>3</v>
      </c>
      <c r="AE12" s="435">
        <f>VLOOKUP($AB$12,$Q$8:$Z$72,5,FALSE)</f>
        <v>0.64516129032258063</v>
      </c>
      <c r="AF12" s="434">
        <f>VLOOKUP($AB$12,$Q$8:$Z$72,6,FALSE)</f>
        <v>3</v>
      </c>
      <c r="AG12" s="435">
        <f>VLOOKUP($AB$12,$Q$8:$Z$72,7,FALSE)</f>
        <v>3.0355155317211373E-2</v>
      </c>
      <c r="AH12" s="435">
        <f>VLOOKUP($AB$12,$Q$8:$Z$72,8,FALSE)</f>
        <v>100</v>
      </c>
      <c r="AI12" s="435">
        <f>VLOOKUP($AB$12,$Q$8:$Z$72,9,FALSE)</f>
        <v>7.6105205806108467</v>
      </c>
      <c r="AJ12" s="434">
        <f>VLOOKUP($AB$12,$Q$8:$Z$72,10,FALSE)</f>
        <v>2125.3763440860216</v>
      </c>
      <c r="AK12" s="115"/>
      <c r="AL12" s="440">
        <v>5</v>
      </c>
      <c r="AM12" s="422" t="str">
        <f>VLOOKUP($AL$12,$R$8:$Z$72,2,FALSE)</f>
        <v>4.M.36 Cost-conscious families in terraces</v>
      </c>
      <c r="AN12" s="434">
        <f>VLOOKUP($AL$12,$R$8:$Z$72,3,FALSE)</f>
        <v>40</v>
      </c>
      <c r="AO12" s="435">
        <f>VLOOKUP($AL$12,$R$8:$Z$72,4,FALSE)</f>
        <v>8.6021505376344098</v>
      </c>
      <c r="AP12" s="434">
        <f>VLOOKUP($AL$12,$R$8:$Z$72,5,FALSE)</f>
        <v>141</v>
      </c>
      <c r="AQ12" s="435">
        <f>VLOOKUP($AL$12,$R$8:$Z$72,6,FALSE)</f>
        <v>1.4266922999089346</v>
      </c>
      <c r="AR12" s="435">
        <f>VLOOKUP($AL$12,$R$8:$Z$72,7,FALSE)</f>
        <v>28.368794326241137</v>
      </c>
      <c r="AS12" s="435">
        <f>VLOOKUP($AL$12,$R$8:$Z$72,8,FALSE)</f>
        <v>13.047619825729816</v>
      </c>
      <c r="AT12" s="434">
        <f>VLOOKUP($AL$12,$R$8:$Z$72,9,FALSE)</f>
        <v>602.94364371234656</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40</v>
      </c>
      <c r="R13" s="437">
        <f>RANK(U13,$U$8:$U$72,0)+COUNTIF($U$8:U13,U13)-1</f>
        <v>40</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e">
        <f>VLOOKUP($AB$13,$Q$8:$Z$72,3,FALSE)</f>
        <v>#N/A</v>
      </c>
      <c r="AD13" s="434" t="e">
        <f>VLOOKUP($AB$13,$Q$8:$Z$72,4,FALSE)</f>
        <v>#N/A</v>
      </c>
      <c r="AE13" s="435" t="e">
        <f>VLOOKUP($AB$13,$Q$8:$Z$72,5,FALSE)</f>
        <v>#N/A</v>
      </c>
      <c r="AF13" s="434" t="e">
        <f>VLOOKUP($AB$13,$Q$8:$Z$72,6,FALSE)</f>
        <v>#N/A</v>
      </c>
      <c r="AG13" s="435" t="e">
        <f>VLOOKUP($AB$13,$Q$8:$Z$72,7,FALSE)</f>
        <v>#N/A</v>
      </c>
      <c r="AH13" s="435" t="e">
        <f>VLOOKUP($AB$13,$Q$8:$Z$72,8,FALSE)</f>
        <v>#N/A</v>
      </c>
      <c r="AI13" s="435" t="e">
        <f>VLOOKUP($AB$13,$Q$8:$Z$72,9,FALSE)</f>
        <v>#N/A</v>
      </c>
      <c r="AJ13" s="434" t="e">
        <f>VLOOKUP($AB$13,$Q$8:$Z$72,10,FALSE)</f>
        <v>#N/A</v>
      </c>
      <c r="AK13" s="115"/>
      <c r="AL13" s="440">
        <v>6</v>
      </c>
      <c r="AM13" s="422" t="str">
        <f>VLOOKUP($AL$13,$R$8:$Z$72,2,FALSE)</f>
        <v>6.U.61 Socially rented flats, singles and pensioners</v>
      </c>
      <c r="AN13" s="434">
        <f>VLOOKUP($AL$13,$R$8:$Z$72,3,FALSE)</f>
        <v>37</v>
      </c>
      <c r="AO13" s="435">
        <f>VLOOKUP($AL$13,$R$8:$Z$72,4,FALSE)</f>
        <v>7.956989247311828</v>
      </c>
      <c r="AP13" s="434">
        <f>VLOOKUP($AL$13,$R$8:$Z$72,5,FALSE)</f>
        <v>233</v>
      </c>
      <c r="AQ13" s="435">
        <f>VLOOKUP($AL$13,$R$8:$Z$72,6,FALSE)</f>
        <v>2.3575837296367497</v>
      </c>
      <c r="AR13" s="435">
        <f>VLOOKUP($AL$13,$R$8:$Z$72,7,FALSE)</f>
        <v>15.879828326180256</v>
      </c>
      <c r="AS13" s="435">
        <f>VLOOKUP($AL$13,$R$8:$Z$72,8,FALSE)</f>
        <v>7.9582133073052281</v>
      </c>
      <c r="AT13" s="434">
        <f>VLOOKUP($AL$13,$R$8:$Z$72,9,FALSE)</f>
        <v>337.50611472610649</v>
      </c>
      <c r="AU13" s="115"/>
      <c r="AV13" s="115"/>
      <c r="AW13" s="115"/>
      <c r="BK13" s="31"/>
      <c r="BM13" s="425"/>
      <c r="BN13" s="426"/>
      <c r="BP13" s="31"/>
      <c r="BR13" s="31"/>
    </row>
    <row r="14" spans="1:70" ht="15" customHeight="1" x14ac:dyDescent="0.25">
      <c r="B14" s="233" t="s">
        <v>205</v>
      </c>
      <c r="C14" s="432">
        <v>7</v>
      </c>
      <c r="D14" s="432">
        <v>611</v>
      </c>
      <c r="F14" s="433" t="str">
        <f t="shared" si="0"/>
        <v>1.C.7 Prosperous families in green-belt areas with substantial homes</v>
      </c>
      <c r="G14" s="434">
        <f t="shared" si="0"/>
        <v>7</v>
      </c>
      <c r="H14" s="435">
        <f t="shared" si="0"/>
        <v>1.5053763440860215</v>
      </c>
      <c r="I14" s="434">
        <f t="shared" si="0"/>
        <v>611</v>
      </c>
      <c r="J14" s="435">
        <f t="shared" si="0"/>
        <v>6.182333299605383</v>
      </c>
      <c r="K14" s="435">
        <f t="shared" si="0"/>
        <v>1.1456628477905073</v>
      </c>
      <c r="L14" s="435">
        <f t="shared" si="0"/>
        <v>-4.1876591749174645</v>
      </c>
      <c r="M14" s="434">
        <f t="shared" si="0"/>
        <v>24.349647149921687</v>
      </c>
      <c r="N14" s="436"/>
      <c r="O14" s="437" t="str">
        <f t="shared" si="5"/>
        <v>1</v>
      </c>
      <c r="P14" s="437" t="str">
        <f t="shared" si="6"/>
        <v>1.C</v>
      </c>
      <c r="Q14" s="437">
        <f>RANK(Z14,$Z$8:$Z$72,0)+COUNTIF($Z$8:Z14,Z14)-1</f>
        <v>27</v>
      </c>
      <c r="R14" s="437">
        <f>RANK(U14,$U$8:$U$72,0)+COUNTIF($U$8:U14,U14)-1</f>
        <v>11</v>
      </c>
      <c r="S14" s="233" t="s">
        <v>205</v>
      </c>
      <c r="T14" s="438">
        <f t="shared" si="7"/>
        <v>7</v>
      </c>
      <c r="U14" s="439">
        <f t="shared" si="1"/>
        <v>1.5053763440860215</v>
      </c>
      <c r="V14" s="438">
        <f t="shared" si="8"/>
        <v>611</v>
      </c>
      <c r="W14" s="439">
        <f t="shared" si="2"/>
        <v>6.182333299605383</v>
      </c>
      <c r="X14" s="435">
        <f t="shared" si="3"/>
        <v>1.1456628477905073</v>
      </c>
      <c r="Y14" s="435">
        <f t="shared" si="4"/>
        <v>-4.1876591749174645</v>
      </c>
      <c r="Z14" s="434">
        <f t="shared" si="9"/>
        <v>24.349647149921687</v>
      </c>
      <c r="AA14" s="115"/>
      <c r="AB14" s="440">
        <v>7</v>
      </c>
      <c r="AC14" s="422" t="str">
        <f>VLOOKUP($AB$14,$Q$8:$Z$72,3,FALSE)</f>
        <v>5.P.46 Sharers and students in private rentals</v>
      </c>
      <c r="AD14" s="434">
        <f>VLOOKUP($AB$14,$Q$8:$Z$72,4,FALSE)</f>
        <v>86</v>
      </c>
      <c r="AE14" s="435">
        <f>VLOOKUP($AB$14,$Q$8:$Z$72,5,FALSE)</f>
        <v>18.494623655913976</v>
      </c>
      <c r="AF14" s="434">
        <f>VLOOKUP($AB$14,$Q$8:$Z$72,6,FALSE)</f>
        <v>93</v>
      </c>
      <c r="AG14" s="435">
        <f>VLOOKUP($AB$14,$Q$8:$Z$72,7,FALSE)</f>
        <v>0.9410098148335525</v>
      </c>
      <c r="AH14" s="435">
        <f>VLOOKUP($AB$14,$Q$8:$Z$72,8,FALSE)</f>
        <v>92.473118279569889</v>
      </c>
      <c r="AI14" s="435">
        <f>VLOOKUP($AB$14,$Q$8:$Z$72,9,FALSE)</f>
        <v>39.205680085019274</v>
      </c>
      <c r="AJ14" s="434">
        <f>VLOOKUP($AB$14,$Q$8:$Z$72,10,FALSE)</f>
        <v>1965.4017805526651</v>
      </c>
      <c r="AK14" s="115"/>
      <c r="AL14" s="440">
        <v>7</v>
      </c>
      <c r="AM14" s="422" t="str">
        <f>VLOOKUP($AL$14,$R$8:$Z$72,2,FALSE)</f>
        <v>3.I.25 Privately renting students and house sharers</v>
      </c>
      <c r="AN14" s="434">
        <f>VLOOKUP($AL$14,$R$8:$Z$72,3,FALSE)</f>
        <v>17</v>
      </c>
      <c r="AO14" s="435">
        <f>VLOOKUP($AL$14,$R$8:$Z$72,4,FALSE)</f>
        <v>3.655913978494624</v>
      </c>
      <c r="AP14" s="434">
        <f>VLOOKUP($AL$14,$R$8:$Z$72,5,FALSE)</f>
        <v>17</v>
      </c>
      <c r="AQ14" s="435">
        <f>VLOOKUP($AL$14,$R$8:$Z$72,6,FALSE)</f>
        <v>0.17201254679753111</v>
      </c>
      <c r="AR14" s="435">
        <f>VLOOKUP($AL$14,$R$8:$Z$72,7,FALSE)</f>
        <v>100</v>
      </c>
      <c r="AS14" s="435">
        <f>VLOOKUP($AL$14,$R$8:$Z$72,8,FALSE)</f>
        <v>18.129512026273662</v>
      </c>
      <c r="AT14" s="434">
        <f>VLOOKUP($AL$14,$R$8:$Z$72,9,FALSE)</f>
        <v>2125.3763440860221</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-0.30678987652335077</v>
      </c>
      <c r="M15" s="434">
        <f t="shared" si="0"/>
        <v>0</v>
      </c>
      <c r="N15" s="436"/>
      <c r="O15" s="437" t="str">
        <f t="shared" si="5"/>
        <v>2</v>
      </c>
      <c r="P15" s="437" t="str">
        <f t="shared" si="6"/>
        <v>2.D</v>
      </c>
      <c r="Q15" s="437">
        <f>RANK(Z15,$Z$8:$Z$72,0)+COUNTIF($Z$8:Z15,Z15)-1</f>
        <v>41</v>
      </c>
      <c r="R15" s="437">
        <f>RANK(U15,$U$8:$U$72,0)+COUNTIF($U$8:U15,U15)-1</f>
        <v>41</v>
      </c>
      <c r="S15" s="233" t="s">
        <v>206</v>
      </c>
      <c r="T15" s="438">
        <f t="shared" si="7"/>
        <v>0</v>
      </c>
      <c r="U15" s="439">
        <f t="shared" si="1"/>
        <v>0</v>
      </c>
      <c r="V15" s="438">
        <f t="shared" si="8"/>
        <v>2</v>
      </c>
      <c r="W15" s="439">
        <f t="shared" si="2"/>
        <v>2.0236770211474249E-2</v>
      </c>
      <c r="X15" s="435">
        <f t="shared" si="3"/>
        <v>0</v>
      </c>
      <c r="Y15" s="435">
        <f t="shared" si="4"/>
        <v>-0.30678987652335077</v>
      </c>
      <c r="Z15" s="434">
        <f t="shared" si="9"/>
        <v>0</v>
      </c>
      <c r="AA15" s="115"/>
      <c r="AB15" s="440">
        <v>8</v>
      </c>
      <c r="AC15" s="422" t="str">
        <f>VLOOKUP($AB$15,$Q$8:$Z$72,3,FALSE)</f>
        <v>5.P.45 Privately renting squeezed professionals in flats</v>
      </c>
      <c r="AD15" s="434">
        <f>VLOOKUP($AB$15,$Q$8:$Z$72,4,FALSE)</f>
        <v>78</v>
      </c>
      <c r="AE15" s="435">
        <f>VLOOKUP($AB$15,$Q$8:$Z$72,5,FALSE)</f>
        <v>16.7741935483871</v>
      </c>
      <c r="AF15" s="434">
        <f>VLOOKUP($AB$15,$Q$8:$Z$72,6,FALSE)</f>
        <v>142</v>
      </c>
      <c r="AG15" s="435">
        <f>VLOOKUP($AB$15,$Q$8:$Z$72,7,FALSE)</f>
        <v>1.4368106850146718</v>
      </c>
      <c r="AH15" s="435">
        <f>VLOOKUP($AB$15,$Q$8:$Z$72,8,FALSE)</f>
        <v>54.929577464788736</v>
      </c>
      <c r="AI15" s="435">
        <f>VLOOKUP($AB$15,$Q$8:$Z$72,9,FALSE)</f>
        <v>27.792050282300373</v>
      </c>
      <c r="AJ15" s="434">
        <f>VLOOKUP($AB$15,$Q$8:$Z$72,10,FALSE)</f>
        <v>1167.4602453430261</v>
      </c>
      <c r="AK15" s="115"/>
      <c r="AL15" s="440">
        <v>8</v>
      </c>
      <c r="AM15" s="422" t="str">
        <f>VLOOKUP($AL$15,$R$8:$Z$72,2,FALSE)</f>
        <v>2.D.10 Well-off families in larger semis</v>
      </c>
      <c r="AN15" s="434">
        <f>VLOOKUP($AL$15,$R$8:$Z$72,3,FALSE)</f>
        <v>16</v>
      </c>
      <c r="AO15" s="435">
        <f>VLOOKUP($AL$15,$R$8:$Z$72,4,FALSE)</f>
        <v>3.4408602150537635</v>
      </c>
      <c r="AP15" s="434">
        <f>VLOOKUP($AL$15,$R$8:$Z$72,5,FALSE)</f>
        <v>342</v>
      </c>
      <c r="AQ15" s="435">
        <f>VLOOKUP($AL$15,$R$8:$Z$72,6,FALSE)</f>
        <v>3.4604877061620964</v>
      </c>
      <c r="AR15" s="435">
        <f>VLOOKUP($AL$15,$R$8:$Z$72,7,FALSE)</f>
        <v>4.6783625730994149</v>
      </c>
      <c r="AS15" s="435">
        <f>VLOOKUP($AL$15,$R$8:$Z$72,8,FALSE)</f>
        <v>-2.3156347600267867E-2</v>
      </c>
      <c r="AT15" s="434">
        <f>VLOOKUP($AL$15,$R$8:$Z$72,9,FALSE)</f>
        <v>99.432811419229083</v>
      </c>
      <c r="AU15" s="115"/>
      <c r="AV15" s="115"/>
      <c r="AW15" s="115"/>
      <c r="BK15" s="31"/>
      <c r="BM15" s="425"/>
      <c r="BN15" s="426"/>
      <c r="BP15" s="31"/>
      <c r="BR15" s="31"/>
    </row>
    <row r="16" spans="1:70" ht="15" customHeight="1" x14ac:dyDescent="0.25">
      <c r="B16" s="233" t="s">
        <v>207</v>
      </c>
      <c r="C16" s="432">
        <v>1</v>
      </c>
      <c r="D16" s="432">
        <v>304</v>
      </c>
      <c r="F16" s="433" t="str">
        <f t="shared" si="0"/>
        <v>2.D.9 Families and couples in comfortable homes</v>
      </c>
      <c r="G16" s="434">
        <f t="shared" si="0"/>
        <v>1</v>
      </c>
      <c r="H16" s="435">
        <f t="shared" si="0"/>
        <v>0.21505376344086022</v>
      </c>
      <c r="I16" s="434">
        <f t="shared" si="0"/>
        <v>304</v>
      </c>
      <c r="J16" s="435">
        <f t="shared" si="0"/>
        <v>3.0759890721440857</v>
      </c>
      <c r="K16" s="435">
        <f t="shared" si="0"/>
        <v>0.3289473684210526</v>
      </c>
      <c r="L16" s="435">
        <f t="shared" si="0"/>
        <v>-3.5729458234756182</v>
      </c>
      <c r="M16" s="434">
        <f t="shared" si="0"/>
        <v>6.991369552914545</v>
      </c>
      <c r="N16" s="436"/>
      <c r="O16" s="437" t="str">
        <f t="shared" si="5"/>
        <v>2</v>
      </c>
      <c r="P16" s="437" t="str">
        <f t="shared" si="6"/>
        <v>2.D</v>
      </c>
      <c r="Q16" s="437">
        <f>RANK(Z16,$Z$8:$Z$72,0)+COUNTIF($Z$8:Z16,Z16)-1</f>
        <v>35</v>
      </c>
      <c r="R16" s="437">
        <f>RANK(U16,$U$8:$U$72,0)+COUNTIF($U$8:U16,U16)-1</f>
        <v>28</v>
      </c>
      <c r="S16" s="233" t="s">
        <v>207</v>
      </c>
      <c r="T16" s="438">
        <f t="shared" si="7"/>
        <v>1</v>
      </c>
      <c r="U16" s="439">
        <f t="shared" si="1"/>
        <v>0.21505376344086022</v>
      </c>
      <c r="V16" s="438">
        <f t="shared" si="8"/>
        <v>304</v>
      </c>
      <c r="W16" s="439">
        <f t="shared" si="2"/>
        <v>3.0759890721440857</v>
      </c>
      <c r="X16" s="435">
        <f t="shared" si="3"/>
        <v>0.3289473684210526</v>
      </c>
      <c r="Y16" s="435">
        <f t="shared" si="4"/>
        <v>-3.5729458234756182</v>
      </c>
      <c r="Z16" s="434">
        <f t="shared" si="9"/>
        <v>6.991369552914545</v>
      </c>
      <c r="AA16" s="115"/>
      <c r="AB16" s="440">
        <v>9</v>
      </c>
      <c r="AC16" s="422" t="str">
        <f>VLOOKUP($AB$16,$Q$8:$Z$72,3,FALSE)</f>
        <v>7.V.62 Students in halls of residence</v>
      </c>
      <c r="AD16" s="434">
        <f>VLOOKUP($AB$16,$Q$8:$Z$72,4,FALSE)</f>
        <v>7</v>
      </c>
      <c r="AE16" s="435">
        <f>VLOOKUP($AB$16,$Q$8:$Z$72,5,FALSE)</f>
        <v>1.5053763440860215</v>
      </c>
      <c r="AF16" s="434">
        <f>VLOOKUP($AB$16,$Q$8:$Z$72,6,FALSE)</f>
        <v>13</v>
      </c>
      <c r="AG16" s="435">
        <f>VLOOKUP($AB$16,$Q$8:$Z$72,7,FALSE)</f>
        <v>0.13153900637458263</v>
      </c>
      <c r="AH16" s="435">
        <f>VLOOKUP($AB$16,$Q$8:$Z$72,8,FALSE)</f>
        <v>53.846153846153847</v>
      </c>
      <c r="AI16" s="435">
        <f>VLOOKUP($AB$16,$Q$8:$Z$72,9,FALSE)</f>
        <v>8.173730883180518</v>
      </c>
      <c r="AJ16" s="434">
        <f>VLOOKUP($AB$16,$Q$8:$Z$72,10,FALSE)</f>
        <v>1144.4334160463191</v>
      </c>
      <c r="AK16" s="115"/>
      <c r="AL16" s="440">
        <v>9</v>
      </c>
      <c r="AM16" s="422" t="str">
        <f>VLOOKUP($AL$16,$R$8:$Z$72,2,FALSE)</f>
        <v>6.T.57 Older renters in flats and tenements</v>
      </c>
      <c r="AN16" s="434">
        <f>VLOOKUP($AL$16,$R$8:$Z$72,3,FALSE)</f>
        <v>15</v>
      </c>
      <c r="AO16" s="435">
        <f>VLOOKUP($AL$16,$R$8:$Z$72,4,FALSE)</f>
        <v>3.225806451612903</v>
      </c>
      <c r="AP16" s="434">
        <f>VLOOKUP($AL$16,$R$8:$Z$72,5,FALSE)</f>
        <v>119</v>
      </c>
      <c r="AQ16" s="435">
        <f>VLOOKUP($AL$16,$R$8:$Z$72,6,FALSE)</f>
        <v>1.2040878275827178</v>
      </c>
      <c r="AR16" s="435">
        <f>VLOOKUP($AL$16,$R$8:$Z$72,7,FALSE)</f>
        <v>12.605042016806722</v>
      </c>
      <c r="AS16" s="435">
        <f>VLOOKUP($AL$16,$R$8:$Z$72,8,FALSE)</f>
        <v>3.9971331694691905</v>
      </c>
      <c r="AT16" s="434">
        <f>VLOOKUP($AL$16,$R$8:$Z$72,9,FALSE)</f>
        <v>267.90458118731362</v>
      </c>
      <c r="AU16" s="115"/>
      <c r="AV16" s="115"/>
      <c r="AW16" s="115"/>
      <c r="BK16" s="31"/>
      <c r="BM16" s="425"/>
      <c r="BN16" s="426"/>
      <c r="BP16" s="31"/>
      <c r="BR16" s="31"/>
    </row>
    <row r="17" spans="2:70" ht="15" customHeight="1" x14ac:dyDescent="0.25">
      <c r="B17" s="233" t="s">
        <v>208</v>
      </c>
      <c r="C17" s="432">
        <v>16</v>
      </c>
      <c r="D17" s="432">
        <v>342</v>
      </c>
      <c r="F17" s="433" t="str">
        <f t="shared" si="0"/>
        <v>2.D.10 Well-off families in larger semis</v>
      </c>
      <c r="G17" s="434">
        <f t="shared" si="0"/>
        <v>16</v>
      </c>
      <c r="H17" s="435">
        <f t="shared" si="0"/>
        <v>3.4408602150537635</v>
      </c>
      <c r="I17" s="434">
        <f t="shared" si="0"/>
        <v>342</v>
      </c>
      <c r="J17" s="435">
        <f t="shared" si="0"/>
        <v>3.4604877061620964</v>
      </c>
      <c r="K17" s="435">
        <f t="shared" si="0"/>
        <v>4.6783625730994149</v>
      </c>
      <c r="L17" s="435">
        <f t="shared" si="0"/>
        <v>-2.3156347600267867E-2</v>
      </c>
      <c r="M17" s="434">
        <f t="shared" si="0"/>
        <v>99.432811419229083</v>
      </c>
      <c r="N17" s="436"/>
      <c r="O17" s="437" t="str">
        <f t="shared" si="5"/>
        <v>2</v>
      </c>
      <c r="P17" s="437" t="str">
        <f t="shared" si="6"/>
        <v>2.D</v>
      </c>
      <c r="Q17" s="437">
        <f>RANK(Z17,$Z$8:$Z$72,0)+COUNTIF($Z$8:Z17,Z17)-1</f>
        <v>20</v>
      </c>
      <c r="R17" s="437">
        <f>RANK(U17,$U$8:$U$72,0)+COUNTIF($U$8:U17,U17)-1</f>
        <v>8</v>
      </c>
      <c r="S17" s="233" t="s">
        <v>208</v>
      </c>
      <c r="T17" s="438">
        <f t="shared" si="7"/>
        <v>16</v>
      </c>
      <c r="U17" s="439">
        <f t="shared" si="1"/>
        <v>3.4408602150537635</v>
      </c>
      <c r="V17" s="438">
        <f t="shared" si="8"/>
        <v>342</v>
      </c>
      <c r="W17" s="439">
        <f t="shared" si="2"/>
        <v>3.4604877061620964</v>
      </c>
      <c r="X17" s="435">
        <f t="shared" si="3"/>
        <v>4.6783625730994149</v>
      </c>
      <c r="Y17" s="435">
        <f t="shared" si="4"/>
        <v>-2.3156347600267867E-2</v>
      </c>
      <c r="Z17" s="434">
        <f t="shared" si="9"/>
        <v>99.432811419229083</v>
      </c>
      <c r="AA17" s="115"/>
      <c r="AB17" s="440">
        <v>10</v>
      </c>
      <c r="AC17" s="422" t="str">
        <f>VLOOKUP($AB$17,$Q$8:$Z$72,3,FALSE)</f>
        <v>2.E.14 Upmarket young families in terraces</v>
      </c>
      <c r="AD17" s="434">
        <f>VLOOKUP($AB$17,$Q$8:$Z$72,4,FALSE)</f>
        <v>1</v>
      </c>
      <c r="AE17" s="435">
        <f>VLOOKUP($AB$17,$Q$8:$Z$72,5,FALSE)</f>
        <v>0.21505376344086022</v>
      </c>
      <c r="AF17" s="434">
        <f>VLOOKUP($AB$17,$Q$8:$Z$72,6,FALSE)</f>
        <v>2</v>
      </c>
      <c r="AG17" s="435">
        <f>VLOOKUP($AB$17,$Q$8:$Z$72,7,FALSE)</f>
        <v>2.0236770211474249E-2</v>
      </c>
      <c r="AH17" s="435">
        <f>VLOOKUP($AB$17,$Q$8:$Z$72,8,FALSE)</f>
        <v>50</v>
      </c>
      <c r="AI17" s="435">
        <f>VLOOKUP($AB$17,$Q$8:$Z$72,9,FALSE)</f>
        <v>2.9534298543156554</v>
      </c>
      <c r="AJ17" s="434">
        <f>VLOOKUP($AB$17,$Q$8:$Z$72,10,FALSE)</f>
        <v>1062.6881720430108</v>
      </c>
      <c r="AK17" s="115"/>
      <c r="AL17" s="440">
        <v>10</v>
      </c>
      <c r="AM17" s="422" t="str">
        <f>VLOOKUP($AL$17,$R$8:$Z$72,2,FALSE)</f>
        <v>3.J.28 Families and couples in terraces</v>
      </c>
      <c r="AN17" s="434">
        <f>VLOOKUP($AL$17,$R$8:$Z$72,3,FALSE)</f>
        <v>10</v>
      </c>
      <c r="AO17" s="435">
        <f>VLOOKUP($AL$17,$R$8:$Z$72,4,FALSE)</f>
        <v>2.1505376344086025</v>
      </c>
      <c r="AP17" s="434">
        <f>VLOOKUP($AL$17,$R$8:$Z$72,5,FALSE)</f>
        <v>116</v>
      </c>
      <c r="AQ17" s="435">
        <f>VLOOKUP($AL$17,$R$8:$Z$72,6,FALSE)</f>
        <v>1.1737326722655064</v>
      </c>
      <c r="AR17" s="435">
        <f>VLOOKUP($AL$17,$R$8:$Z$72,7,FALSE)</f>
        <v>8.6206896551724146</v>
      </c>
      <c r="AS17" s="435">
        <f>VLOOKUP($AL$17,$R$8:$Z$72,8,FALSE)</f>
        <v>1.9557509077074502</v>
      </c>
      <c r="AT17" s="434">
        <f>VLOOKUP($AL$17,$R$8:$Z$72,9,FALSE)</f>
        <v>183.22209862810536</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-2.6221077828278538</v>
      </c>
      <c r="M18" s="434">
        <f t="shared" si="0"/>
        <v>0</v>
      </c>
      <c r="N18" s="436"/>
      <c r="O18" s="437" t="str">
        <f t="shared" si="5"/>
        <v>2</v>
      </c>
      <c r="P18" s="437" t="str">
        <f t="shared" si="6"/>
        <v>2.D</v>
      </c>
      <c r="Q18" s="437">
        <f>RANK(Z18,$Z$8:$Z$72,0)+COUNTIF($Z$8:Z18,Z18)-1</f>
        <v>42</v>
      </c>
      <c r="R18" s="437">
        <f>RANK(U18,$U$8:$U$72,0)+COUNTIF($U$8:U18,U18)-1</f>
        <v>42</v>
      </c>
      <c r="S18" s="233" t="s">
        <v>209</v>
      </c>
      <c r="T18" s="438">
        <f t="shared" si="7"/>
        <v>0</v>
      </c>
      <c r="U18" s="439">
        <f t="shared" si="1"/>
        <v>0</v>
      </c>
      <c r="V18" s="438">
        <f t="shared" si="8"/>
        <v>144</v>
      </c>
      <c r="W18" s="439">
        <f t="shared" si="2"/>
        <v>1.4570474552261459</v>
      </c>
      <c r="X18" s="435">
        <f t="shared" si="3"/>
        <v>0</v>
      </c>
      <c r="Y18" s="435">
        <f t="shared" si="4"/>
        <v>-2.6221077828278538</v>
      </c>
      <c r="Z18" s="434">
        <f t="shared" si="9"/>
        <v>0</v>
      </c>
      <c r="AA18" s="115"/>
      <c r="AB18" s="440">
        <v>11</v>
      </c>
      <c r="AC18" s="422" t="e">
        <f>VLOOKUP($AB$18,$Q$8:$Z$72,3,FALSE)</f>
        <v>#N/A</v>
      </c>
      <c r="AD18" s="434" t="e">
        <f>VLOOKUP($AB$18,$Q$8:$Z$72,4,FALSE)</f>
        <v>#N/A</v>
      </c>
      <c r="AE18" s="435" t="e">
        <f>VLOOKUP($AB$18,$Q$8:$Z$72,5,FALSE)</f>
        <v>#N/A</v>
      </c>
      <c r="AF18" s="434" t="e">
        <f>VLOOKUP($AB$18,$Q$8:$Z$72,6,FALSE)</f>
        <v>#N/A</v>
      </c>
      <c r="AG18" s="435" t="e">
        <f>VLOOKUP($AB$18,$Q$8:$Z$72,7,FALSE)</f>
        <v>#N/A</v>
      </c>
      <c r="AH18" s="435" t="e">
        <f>VLOOKUP($AB$18,$Q$8:$Z$72,8,FALSE)</f>
        <v>#N/A</v>
      </c>
      <c r="AI18" s="435" t="e">
        <f>VLOOKUP($AB$18,$Q$8:$Z$72,9,FALSE)</f>
        <v>#N/A</v>
      </c>
      <c r="AJ18" s="434" t="e">
        <f>VLOOKUP($AB$18,$Q$8:$Z$72,10,FALSE)</f>
        <v>#N/A</v>
      </c>
      <c r="AK18" s="115"/>
      <c r="AL18" s="440">
        <v>11</v>
      </c>
      <c r="AM18" s="422" t="str">
        <f>VLOOKUP($AL$18,$R$8:$Z$72,2,FALSE)</f>
        <v>1.C.7 Prosperous families in green-belt areas with substantial homes</v>
      </c>
      <c r="AN18" s="434">
        <f>VLOOKUP($AL$18,$R$8:$Z$72,3,FALSE)</f>
        <v>7</v>
      </c>
      <c r="AO18" s="435">
        <f>VLOOKUP($AL$18,$R$8:$Z$72,4,FALSE)</f>
        <v>1.5053763440860215</v>
      </c>
      <c r="AP18" s="434">
        <f>VLOOKUP($AL$18,$R$8:$Z$72,5,FALSE)</f>
        <v>611</v>
      </c>
      <c r="AQ18" s="435">
        <f>VLOOKUP($AL$18,$R$8:$Z$72,6,FALSE)</f>
        <v>6.182333299605383</v>
      </c>
      <c r="AR18" s="435">
        <f>VLOOKUP($AL$18,$R$8:$Z$72,7,FALSE)</f>
        <v>1.1456628477905073</v>
      </c>
      <c r="AS18" s="435">
        <f>VLOOKUP($AL$18,$R$8:$Z$72,8,FALSE)</f>
        <v>-4.1876591749174645</v>
      </c>
      <c r="AT18" s="434">
        <f>VLOOKUP($AL$18,$R$8:$Z$72,9,FALSE)</f>
        <v>24.349647149921687</v>
      </c>
      <c r="AU18" s="115"/>
      <c r="AV18" s="115"/>
      <c r="AW18" s="115"/>
      <c r="BF18" s="115"/>
      <c r="BG18" s="115"/>
      <c r="BH18" s="115"/>
      <c r="BI18" s="115"/>
      <c r="BJ18" s="115"/>
      <c r="BK18" s="31"/>
      <c r="BM18" s="425"/>
      <c r="BN18" s="426"/>
      <c r="BP18" s="31"/>
      <c r="BR18" s="31"/>
    </row>
    <row r="19" spans="2:70" ht="15" customHeight="1" x14ac:dyDescent="0.25">
      <c r="B19" s="233" t="s">
        <v>210</v>
      </c>
      <c r="C19" s="432">
        <v>3</v>
      </c>
      <c r="D19" s="432">
        <v>1201</v>
      </c>
      <c r="F19" s="433" t="str">
        <f t="shared" si="0"/>
        <v>2.D.12 Well-to-do empty nesters in detached houses</v>
      </c>
      <c r="G19" s="434">
        <f t="shared" si="0"/>
        <v>3</v>
      </c>
      <c r="H19" s="435">
        <f t="shared" si="0"/>
        <v>0.64516129032258063</v>
      </c>
      <c r="I19" s="434">
        <f t="shared" si="0"/>
        <v>1201</v>
      </c>
      <c r="J19" s="435">
        <f t="shared" si="0"/>
        <v>12.152180511990286</v>
      </c>
      <c r="K19" s="435">
        <f t="shared" si="0"/>
        <v>0.24979184013322231</v>
      </c>
      <c r="L19" s="435">
        <f t="shared" si="0"/>
        <v>-7.594456797963451</v>
      </c>
      <c r="M19" s="434">
        <f t="shared" si="0"/>
        <v>5.3090166796486802</v>
      </c>
      <c r="N19" s="436"/>
      <c r="O19" s="437" t="str">
        <f t="shared" si="5"/>
        <v>2</v>
      </c>
      <c r="P19" s="437" t="str">
        <f t="shared" si="6"/>
        <v>2.D</v>
      </c>
      <c r="Q19" s="437">
        <f>RANK(Z19,$Z$8:$Z$72,0)+COUNTIF($Z$8:Z19,Z19)-1</f>
        <v>36</v>
      </c>
      <c r="R19" s="437">
        <f>RANK(U19,$U$8:$U$72,0)+COUNTIF($U$8:U19,U19)-1</f>
        <v>19</v>
      </c>
      <c r="S19" s="233" t="s">
        <v>210</v>
      </c>
      <c r="T19" s="438">
        <f t="shared" si="7"/>
        <v>3</v>
      </c>
      <c r="U19" s="439">
        <f t="shared" si="1"/>
        <v>0.64516129032258063</v>
      </c>
      <c r="V19" s="438">
        <f t="shared" si="8"/>
        <v>1201</v>
      </c>
      <c r="W19" s="439">
        <f t="shared" si="2"/>
        <v>12.152180511990286</v>
      </c>
      <c r="X19" s="435">
        <f t="shared" si="3"/>
        <v>0.24979184013322231</v>
      </c>
      <c r="Y19" s="435">
        <f t="shared" si="4"/>
        <v>-7.594456797963451</v>
      </c>
      <c r="Z19" s="434">
        <f t="shared" si="9"/>
        <v>5.3090166796486802</v>
      </c>
      <c r="AA19" s="115"/>
      <c r="AB19" s="440">
        <v>12</v>
      </c>
      <c r="AC19" s="422" t="str">
        <f>VLOOKUP($AB$19,$Q$8:$Z$72,3,FALSE)</f>
        <v>3.I.26 Younger couples and singles in flats</v>
      </c>
      <c r="AD19" s="434">
        <f>VLOOKUP($AB$19,$Q$8:$Z$72,4,FALSE)</f>
        <v>41</v>
      </c>
      <c r="AE19" s="435">
        <f>VLOOKUP($AB$19,$Q$8:$Z$72,5,FALSE)</f>
        <v>8.8172043010752681</v>
      </c>
      <c r="AF19" s="434">
        <f>VLOOKUP($AB$19,$Q$8:$Z$72,6,FALSE)</f>
        <v>82</v>
      </c>
      <c r="AG19" s="435">
        <f>VLOOKUP($AB$19,$Q$8:$Z$72,7,FALSE)</f>
        <v>0.8297075786704442</v>
      </c>
      <c r="AH19" s="435">
        <f>VLOOKUP($AB$19,$Q$8:$Z$72,8,FALSE)</f>
        <v>50</v>
      </c>
      <c r="AI19" s="435">
        <f>VLOOKUP($AB$19,$Q$8:$Z$72,9,FALSE)</f>
        <v>18.988202035084718</v>
      </c>
      <c r="AJ19" s="434">
        <f>VLOOKUP($AB$19,$Q$8:$Z$72,10,FALSE)</f>
        <v>1062.6881720430106</v>
      </c>
      <c r="AK19" s="115"/>
      <c r="AL19" s="440">
        <v>12</v>
      </c>
      <c r="AM19" s="422" t="str">
        <f>VLOOKUP($AL$19,$R$8:$Z$72,2,FALSE)</f>
        <v>7.V.62 Students in halls of residence</v>
      </c>
      <c r="AN19" s="434">
        <f>VLOOKUP($AL$19,$R$8:$Z$72,3,FALSE)</f>
        <v>7</v>
      </c>
      <c r="AO19" s="435">
        <f>VLOOKUP($AL$19,$R$8:$Z$72,4,FALSE)</f>
        <v>1.5053763440860215</v>
      </c>
      <c r="AP19" s="434">
        <f>VLOOKUP($AL$19,$R$8:$Z$72,5,FALSE)</f>
        <v>13</v>
      </c>
      <c r="AQ19" s="435">
        <f>VLOOKUP($AL$19,$R$8:$Z$72,6,FALSE)</f>
        <v>0.13153900637458263</v>
      </c>
      <c r="AR19" s="435">
        <f>VLOOKUP($AL$19,$R$8:$Z$72,7,FALSE)</f>
        <v>53.846153846153847</v>
      </c>
      <c r="AS19" s="435">
        <f>VLOOKUP($AL$19,$R$8:$Z$72,8,FALSE)</f>
        <v>8.173730883180518</v>
      </c>
      <c r="AT19" s="434">
        <f>VLOOKUP($AL$19,$R$8:$Z$72,9,FALSE)</f>
        <v>1144.4334160463191</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43</v>
      </c>
      <c r="R20" s="437">
        <f>RANK(U20,$U$8:$U$72,0)+COUNTIF($U$8:U20,U20)-1</f>
        <v>43</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5.P.47 Singles and couples in rented flats</v>
      </c>
      <c r="AD20" s="434">
        <f>VLOOKUP($AB$20,$Q$8:$Z$72,4,FALSE)</f>
        <v>53</v>
      </c>
      <c r="AE20" s="435">
        <f>VLOOKUP($AB$20,$Q$8:$Z$72,5,FALSE)</f>
        <v>11.397849462365592</v>
      </c>
      <c r="AF20" s="434">
        <f>VLOOKUP($AB$20,$Q$8:$Z$72,6,FALSE)</f>
        <v>185</v>
      </c>
      <c r="AG20" s="435">
        <f>VLOOKUP($AB$20,$Q$8:$Z$72,7,FALSE)</f>
        <v>1.8719012445613681</v>
      </c>
      <c r="AH20" s="435">
        <f>VLOOKUP($AB$20,$Q$8:$Z$72,8,FALSE)</f>
        <v>28.648648648648649</v>
      </c>
      <c r="AI20" s="435">
        <f>VLOOKUP($AB$20,$Q$8:$Z$72,9,FALSE)</f>
        <v>15.15641660077689</v>
      </c>
      <c r="AJ20" s="434">
        <f>VLOOKUP($AB$20,$Q$8:$Z$72,10,FALSE)</f>
        <v>608.89160127869809</v>
      </c>
      <c r="AK20" s="115"/>
      <c r="AL20" s="440">
        <v>13</v>
      </c>
      <c r="AM20" s="422" t="str">
        <f>VLOOKUP($AL$20,$R$8:$Z$72,2,FALSE)</f>
        <v>5.R.50 Single-parent families in terraced housing</v>
      </c>
      <c r="AN20" s="434">
        <f>VLOOKUP($AL$20,$R$8:$Z$72,3,FALSE)</f>
        <v>6</v>
      </c>
      <c r="AO20" s="435">
        <f>VLOOKUP($AL$20,$R$8:$Z$72,4,FALSE)</f>
        <v>1.2903225806451613</v>
      </c>
      <c r="AP20" s="434">
        <f>VLOOKUP($AL$20,$R$8:$Z$72,5,FALSE)</f>
        <v>290</v>
      </c>
      <c r="AQ20" s="435">
        <f>VLOOKUP($AL$20,$R$8:$Z$72,6,FALSE)</f>
        <v>2.934331680663766</v>
      </c>
      <c r="AR20" s="435">
        <f>VLOOKUP($AL$20,$R$8:$Z$72,7,FALSE)</f>
        <v>2.0689655172413794</v>
      </c>
      <c r="AS20" s="435">
        <f>VLOOKUP($AL$20,$R$8:$Z$72,8,FALSE)</f>
        <v>-2.1005995483411981</v>
      </c>
      <c r="AT20" s="434">
        <f>VLOOKUP($AL$20,$R$8:$Z$72,9,FALSE)</f>
        <v>43.973303670745274</v>
      </c>
      <c r="AU20" s="115"/>
      <c r="AV20" s="115"/>
      <c r="AW20" s="115"/>
      <c r="BF20" s="115"/>
      <c r="BG20" s="115"/>
      <c r="BH20" s="115"/>
      <c r="BI20" s="115"/>
      <c r="BJ20" s="115"/>
      <c r="BK20" s="31"/>
      <c r="BM20" s="425"/>
      <c r="BN20" s="426"/>
      <c r="BP20" s="31"/>
      <c r="BR20" s="31"/>
    </row>
    <row r="21" spans="2:70" ht="15" customHeight="1" x14ac:dyDescent="0.25">
      <c r="B21" s="233" t="s">
        <v>212</v>
      </c>
      <c r="C21" s="432">
        <v>1</v>
      </c>
      <c r="D21" s="432">
        <v>2</v>
      </c>
      <c r="F21" s="433" t="str">
        <f t="shared" si="0"/>
        <v>2.E.14 Upmarket young families in terraces</v>
      </c>
      <c r="G21" s="434">
        <f t="shared" si="0"/>
        <v>1</v>
      </c>
      <c r="H21" s="435">
        <f t="shared" si="0"/>
        <v>0.21505376344086022</v>
      </c>
      <c r="I21" s="434">
        <f t="shared" si="0"/>
        <v>2</v>
      </c>
      <c r="J21" s="435">
        <f t="shared" si="0"/>
        <v>2.0236770211474249E-2</v>
      </c>
      <c r="K21" s="435">
        <f t="shared" si="0"/>
        <v>50</v>
      </c>
      <c r="L21" s="435">
        <f t="shared" si="0"/>
        <v>2.9534298543156554</v>
      </c>
      <c r="M21" s="434">
        <f t="shared" si="0"/>
        <v>1062.6881720430108</v>
      </c>
      <c r="N21" s="436"/>
      <c r="O21" s="437" t="str">
        <f t="shared" si="5"/>
        <v>2</v>
      </c>
      <c r="P21" s="437" t="str">
        <f t="shared" si="6"/>
        <v>2.E</v>
      </c>
      <c r="Q21" s="437">
        <f>RANK(Z21,$Z$8:$Z$72,0)+COUNTIF($Z$8:Z21,Z21)-1</f>
        <v>10</v>
      </c>
      <c r="R21" s="437">
        <f>RANK(U21,$U$8:$U$72,0)+COUNTIF($U$8:U21,U21)-1</f>
        <v>29</v>
      </c>
      <c r="S21" s="233" t="s">
        <v>212</v>
      </c>
      <c r="T21" s="438">
        <f t="shared" si="7"/>
        <v>1</v>
      </c>
      <c r="U21" s="439">
        <f t="shared" si="1"/>
        <v>0.21505376344086022</v>
      </c>
      <c r="V21" s="438">
        <f t="shared" si="8"/>
        <v>2</v>
      </c>
      <c r="W21" s="439">
        <f t="shared" si="2"/>
        <v>2.0236770211474249E-2</v>
      </c>
      <c r="X21" s="435">
        <f t="shared" si="3"/>
        <v>50</v>
      </c>
      <c r="Y21" s="435">
        <f t="shared" si="4"/>
        <v>2.9534298543156554</v>
      </c>
      <c r="Z21" s="434">
        <f t="shared" si="9"/>
        <v>1062.6881720430108</v>
      </c>
      <c r="AA21" s="115"/>
      <c r="AB21" s="440">
        <v>14</v>
      </c>
      <c r="AC21" s="422" t="str">
        <f>VLOOKUP($AB$21,$Q$8:$Z$72,3,FALSE)</f>
        <v>4.M.36 Cost-conscious families in terraces</v>
      </c>
      <c r="AD21" s="434">
        <f>VLOOKUP($AB$21,$Q$8:$Z$72,4,FALSE)</f>
        <v>40</v>
      </c>
      <c r="AE21" s="435">
        <f>VLOOKUP($AB$21,$Q$8:$Z$72,5,FALSE)</f>
        <v>8.6021505376344098</v>
      </c>
      <c r="AF21" s="434">
        <f>VLOOKUP($AB$21,$Q$8:$Z$72,6,FALSE)</f>
        <v>141</v>
      </c>
      <c r="AG21" s="435">
        <f>VLOOKUP($AB$21,$Q$8:$Z$72,7,FALSE)</f>
        <v>1.4266922999089346</v>
      </c>
      <c r="AH21" s="435">
        <f>VLOOKUP($AB$21,$Q$8:$Z$72,8,FALSE)</f>
        <v>28.368794326241137</v>
      </c>
      <c r="AI21" s="435">
        <f>VLOOKUP($AB$21,$Q$8:$Z$72,9,FALSE)</f>
        <v>13.047619825729816</v>
      </c>
      <c r="AJ21" s="434">
        <f>VLOOKUP($AB$21,$Q$8:$Z$72,10,FALSE)</f>
        <v>602.94364371234656</v>
      </c>
      <c r="AK21" s="115"/>
      <c r="AL21" s="440">
        <v>14</v>
      </c>
      <c r="AM21" s="422" t="str">
        <f>VLOOKUP($AL$21,$R$8:$Z$72,2,FALSE)</f>
        <v>6.U.59 Students and sharers in multi-occupancy flats</v>
      </c>
      <c r="AN21" s="434">
        <f>VLOOKUP($AL$21,$R$8:$Z$72,3,FALSE)</f>
        <v>5</v>
      </c>
      <c r="AO21" s="435">
        <f>VLOOKUP($AL$21,$R$8:$Z$72,4,FALSE)</f>
        <v>1.0752688172043012</v>
      </c>
      <c r="AP21" s="434">
        <f>VLOOKUP($AL$21,$R$8:$Z$72,5,FALSE)</f>
        <v>5</v>
      </c>
      <c r="AQ21" s="435">
        <f>VLOOKUP($AL$21,$R$8:$Z$72,6,FALSE)</f>
        <v>5.0591925528685619E-2</v>
      </c>
      <c r="AR21" s="435">
        <f>VLOOKUP($AL$21,$R$8:$Z$72,7,FALSE)</f>
        <v>100</v>
      </c>
      <c r="AS21" s="435">
        <f>VLOOKUP($AL$21,$R$8:$Z$72,8,FALSE)</f>
        <v>9.8261344199128899</v>
      </c>
      <c r="AT21" s="434">
        <f>VLOOKUP($AL$21,$R$8:$Z$72,9,FALSE)</f>
        <v>2125.3763440860221</v>
      </c>
      <c r="AU21" s="115"/>
      <c r="AV21" s="115"/>
      <c r="AW21" s="115"/>
      <c r="BF21" s="115"/>
      <c r="BG21" s="115"/>
      <c r="BH21" s="115"/>
      <c r="BI21" s="115"/>
      <c r="BJ21" s="115"/>
      <c r="BK21" s="31"/>
      <c r="BM21" s="425"/>
      <c r="BN21" s="426"/>
      <c r="BP21" s="31"/>
      <c r="BR21" s="31"/>
    </row>
    <row r="22" spans="2:70" ht="15" customHeight="1" x14ac:dyDescent="0.25">
      <c r="B22" s="233" t="s">
        <v>213</v>
      </c>
      <c r="C22" s="432">
        <v>3</v>
      </c>
      <c r="D22" s="432">
        <v>3</v>
      </c>
      <c r="F22" s="433" t="str">
        <f t="shared" si="0"/>
        <v>2.E.15 Educated professionals renting flats</v>
      </c>
      <c r="G22" s="434">
        <f t="shared" si="0"/>
        <v>3</v>
      </c>
      <c r="H22" s="435">
        <f t="shared" si="0"/>
        <v>0.64516129032258063</v>
      </c>
      <c r="I22" s="434">
        <f t="shared" si="0"/>
        <v>3</v>
      </c>
      <c r="J22" s="435">
        <f t="shared" si="0"/>
        <v>3.0355155317211373E-2</v>
      </c>
      <c r="K22" s="435">
        <f t="shared" si="0"/>
        <v>100</v>
      </c>
      <c r="L22" s="435">
        <f t="shared" si="0"/>
        <v>7.6105205806108467</v>
      </c>
      <c r="M22" s="434">
        <f t="shared" si="0"/>
        <v>2125.3763440860216</v>
      </c>
      <c r="N22" s="436"/>
      <c r="O22" s="437" t="str">
        <f t="shared" si="5"/>
        <v>2</v>
      </c>
      <c r="P22" s="437" t="str">
        <f t="shared" si="6"/>
        <v>2.E</v>
      </c>
      <c r="Q22" s="437">
        <f>RANK(Z22,$Z$8:$Z$72,0)+COUNTIF($Z$8:Z22,Z22)-1</f>
        <v>5</v>
      </c>
      <c r="R22" s="437">
        <f>RANK(U22,$U$8:$U$72,0)+COUNTIF($U$8:U22,U22)-1</f>
        <v>20</v>
      </c>
      <c r="S22" s="233" t="s">
        <v>213</v>
      </c>
      <c r="T22" s="438">
        <f t="shared" si="7"/>
        <v>3</v>
      </c>
      <c r="U22" s="439">
        <f t="shared" si="1"/>
        <v>0.64516129032258063</v>
      </c>
      <c r="V22" s="438">
        <f t="shared" si="8"/>
        <v>3</v>
      </c>
      <c r="W22" s="439">
        <f t="shared" si="2"/>
        <v>3.0355155317211373E-2</v>
      </c>
      <c r="X22" s="435">
        <f t="shared" si="3"/>
        <v>100</v>
      </c>
      <c r="Y22" s="435">
        <f t="shared" si="4"/>
        <v>7.6105205806108467</v>
      </c>
      <c r="Z22" s="434">
        <f t="shared" si="9"/>
        <v>2125.3763440860216</v>
      </c>
      <c r="AA22" s="115"/>
      <c r="AB22" s="440">
        <v>15</v>
      </c>
      <c r="AC22" s="422" t="str">
        <f>VLOOKUP($AB$22,$Q$8:$Z$72,3,FALSE)</f>
        <v>6.U.61 Socially rented flats, singles and pensioners</v>
      </c>
      <c r="AD22" s="434">
        <f>VLOOKUP($AB$22,$Q$8:$Z$72,4,FALSE)</f>
        <v>37</v>
      </c>
      <c r="AE22" s="435">
        <f>VLOOKUP($AB$22,$Q$8:$Z$72,5,FALSE)</f>
        <v>7.956989247311828</v>
      </c>
      <c r="AF22" s="434">
        <f>VLOOKUP($AB$22,$Q$8:$Z$72,6,FALSE)</f>
        <v>233</v>
      </c>
      <c r="AG22" s="435">
        <f>VLOOKUP($AB$22,$Q$8:$Z$72,7,FALSE)</f>
        <v>2.3575837296367497</v>
      </c>
      <c r="AH22" s="435">
        <f>VLOOKUP($AB$22,$Q$8:$Z$72,8,FALSE)</f>
        <v>15.879828326180256</v>
      </c>
      <c r="AI22" s="435">
        <f>VLOOKUP($AB$22,$Q$8:$Z$72,9,FALSE)</f>
        <v>7.9582133073052281</v>
      </c>
      <c r="AJ22" s="434">
        <f>VLOOKUP($AB$22,$Q$8:$Z$72,10,FALSE)</f>
        <v>337.50611472610649</v>
      </c>
      <c r="AK22" s="115"/>
      <c r="AL22" s="440">
        <v>15</v>
      </c>
      <c r="AM22" s="422" t="str">
        <f>VLOOKUP($AL$22,$R$8:$Z$72,2,FALSE)</f>
        <v>3.F.17 Older, rural empty nesters and couples</v>
      </c>
      <c r="AN22" s="434">
        <f>VLOOKUP($AL$22,$R$8:$Z$72,3,FALSE)</f>
        <v>4</v>
      </c>
      <c r="AO22" s="435">
        <f>VLOOKUP($AL$22,$R$8:$Z$72,4,FALSE)</f>
        <v>0.86021505376344087</v>
      </c>
      <c r="AP22" s="434">
        <f>VLOOKUP($AL$22,$R$8:$Z$72,5,FALSE)</f>
        <v>940</v>
      </c>
      <c r="AQ22" s="435">
        <f>VLOOKUP($AL$22,$R$8:$Z$72,6,FALSE)</f>
        <v>9.5112819993928976</v>
      </c>
      <c r="AR22" s="435">
        <f>VLOOKUP($AL$22,$R$8:$Z$72,7,FALSE)</f>
        <v>0.42553191489361702</v>
      </c>
      <c r="AS22" s="435">
        <f>VLOOKUP($AL$22,$R$8:$Z$72,8,FALSE)</f>
        <v>-6.3588620350059424</v>
      </c>
      <c r="AT22" s="434">
        <f>VLOOKUP($AL$22,$R$8:$Z$72,9,FALSE)</f>
        <v>9.0441546556851975</v>
      </c>
      <c r="AU22" s="115"/>
      <c r="AV22" s="115"/>
      <c r="AW22" s="115"/>
      <c r="BF22" s="115"/>
      <c r="BG22" s="115"/>
      <c r="BH22" s="115"/>
      <c r="BI22" s="115"/>
      <c r="BJ22" s="115"/>
      <c r="BK22" s="31"/>
      <c r="BM22" s="425"/>
      <c r="BN22" s="426"/>
      <c r="BP22" s="31"/>
      <c r="BR22" s="31"/>
    </row>
    <row r="23" spans="2:70" ht="15" customHeight="1" x14ac:dyDescent="0.25">
      <c r="B23" s="233" t="s">
        <v>214</v>
      </c>
      <c r="C23" s="432">
        <v>1</v>
      </c>
      <c r="D23" s="432">
        <v>276</v>
      </c>
      <c r="F23" s="433" t="str">
        <f t="shared" si="0"/>
        <v>3.F.16 Families and couples in detached houses</v>
      </c>
      <c r="G23" s="434">
        <f t="shared" si="0"/>
        <v>1</v>
      </c>
      <c r="H23" s="435">
        <f t="shared" si="0"/>
        <v>0.21505376344086022</v>
      </c>
      <c r="I23" s="434">
        <f t="shared" si="0"/>
        <v>276</v>
      </c>
      <c r="J23" s="435">
        <f t="shared" si="0"/>
        <v>2.7926742891834464</v>
      </c>
      <c r="K23" s="435">
        <f t="shared" si="0"/>
        <v>0.36231884057971014</v>
      </c>
      <c r="L23" s="435">
        <f t="shared" si="0"/>
        <v>-3.3735396340120807</v>
      </c>
      <c r="M23" s="434">
        <f t="shared" si="0"/>
        <v>7.7006389278479039</v>
      </c>
      <c r="N23" s="436"/>
      <c r="O23" s="437" t="str">
        <f t="shared" si="5"/>
        <v>3</v>
      </c>
      <c r="P23" s="437" t="str">
        <f t="shared" si="6"/>
        <v>3.F</v>
      </c>
      <c r="Q23" s="437">
        <f>RANK(Z23,$Z$8:$Z$72,0)+COUNTIF($Z$8:Z23,Z23)-1</f>
        <v>34</v>
      </c>
      <c r="R23" s="437">
        <f>RANK(U23,$U$8:$U$72,0)+COUNTIF($U$8:U23,U23)-1</f>
        <v>30</v>
      </c>
      <c r="S23" s="233" t="s">
        <v>214</v>
      </c>
      <c r="T23" s="438">
        <f t="shared" si="7"/>
        <v>1</v>
      </c>
      <c r="U23" s="439">
        <f t="shared" si="1"/>
        <v>0.21505376344086022</v>
      </c>
      <c r="V23" s="438">
        <f t="shared" si="8"/>
        <v>276</v>
      </c>
      <c r="W23" s="439">
        <f t="shared" si="2"/>
        <v>2.7926742891834464</v>
      </c>
      <c r="X23" s="435">
        <f t="shared" si="3"/>
        <v>0.36231884057971014</v>
      </c>
      <c r="Y23" s="435">
        <f t="shared" si="4"/>
        <v>-3.3735396340120807</v>
      </c>
      <c r="Z23" s="434">
        <f t="shared" si="9"/>
        <v>7.7006389278479039</v>
      </c>
      <c r="AA23" s="115"/>
      <c r="AB23" s="440">
        <v>16</v>
      </c>
      <c r="AC23" s="422" t="str">
        <f>VLOOKUP($AB$23,$Q$8:$Z$72,3,FALSE)</f>
        <v>6.T.57 Older renters in flats and tenements</v>
      </c>
      <c r="AD23" s="434">
        <f>VLOOKUP($AB$23,$Q$8:$Z$72,4,FALSE)</f>
        <v>15</v>
      </c>
      <c r="AE23" s="435">
        <f>VLOOKUP($AB$23,$Q$8:$Z$72,5,FALSE)</f>
        <v>3.225806451612903</v>
      </c>
      <c r="AF23" s="434">
        <f>VLOOKUP($AB$23,$Q$8:$Z$72,6,FALSE)</f>
        <v>119</v>
      </c>
      <c r="AG23" s="435">
        <f>VLOOKUP($AB$23,$Q$8:$Z$72,7,FALSE)</f>
        <v>1.2040878275827178</v>
      </c>
      <c r="AH23" s="435">
        <f>VLOOKUP($AB$23,$Q$8:$Z$72,8,FALSE)</f>
        <v>12.605042016806722</v>
      </c>
      <c r="AI23" s="435">
        <f>VLOOKUP($AB$23,$Q$8:$Z$72,9,FALSE)</f>
        <v>3.9971331694691905</v>
      </c>
      <c r="AJ23" s="434">
        <f>VLOOKUP($AB$23,$Q$8:$Z$72,10,FALSE)</f>
        <v>267.90458118731362</v>
      </c>
      <c r="AK23" s="115"/>
      <c r="AL23" s="440">
        <v>16</v>
      </c>
      <c r="AM23" s="422" t="str">
        <f>VLOOKUP($AL$23,$R$8:$Z$72,2,FALSE)</f>
        <v>3.G.21 Mid-life suburban living</v>
      </c>
      <c r="AN23" s="434">
        <f>VLOOKUP($AL$23,$R$8:$Z$72,3,FALSE)</f>
        <v>4</v>
      </c>
      <c r="AO23" s="435">
        <f>VLOOKUP($AL$23,$R$8:$Z$72,4,FALSE)</f>
        <v>0.86021505376344087</v>
      </c>
      <c r="AP23" s="434">
        <f>VLOOKUP($AL$23,$R$8:$Z$72,5,FALSE)</f>
        <v>545</v>
      </c>
      <c r="AQ23" s="435">
        <f>VLOOKUP($AL$23,$R$8:$Z$72,6,FALSE)</f>
        <v>5.5145198826267325</v>
      </c>
      <c r="AR23" s="435">
        <f>VLOOKUP($AL$23,$R$8:$Z$72,7,FALSE)</f>
        <v>0.73394495412844041</v>
      </c>
      <c r="AS23" s="435">
        <f>VLOOKUP($AL$23,$R$8:$Z$72,8,FALSE)</f>
        <v>-4.3968830012247295</v>
      </c>
      <c r="AT23" s="434">
        <f>VLOOKUP($AL$23,$R$8:$Z$72,9,FALSE)</f>
        <v>15.599092433658873</v>
      </c>
      <c r="AU23" s="115"/>
      <c r="AV23" s="115"/>
      <c r="AW23" s="115"/>
      <c r="BF23" s="115"/>
      <c r="BG23" s="115"/>
      <c r="BH23" s="115"/>
      <c r="BI23" s="115"/>
      <c r="BJ23" s="115"/>
      <c r="BK23" s="31"/>
      <c r="BM23" s="425"/>
      <c r="BN23" s="426"/>
      <c r="BP23" s="31"/>
      <c r="BR23" s="31"/>
    </row>
    <row r="24" spans="2:70" ht="15" customHeight="1" x14ac:dyDescent="0.25">
      <c r="B24" s="233" t="s">
        <v>215</v>
      </c>
      <c r="C24" s="432">
        <v>4</v>
      </c>
      <c r="D24" s="432">
        <v>940</v>
      </c>
      <c r="F24" s="433" t="str">
        <f t="shared" si="0"/>
        <v>3.F.17 Older, rural empty nesters and couples</v>
      </c>
      <c r="G24" s="434">
        <f t="shared" si="0"/>
        <v>4</v>
      </c>
      <c r="H24" s="435">
        <f t="shared" si="0"/>
        <v>0.86021505376344087</v>
      </c>
      <c r="I24" s="434">
        <f t="shared" si="0"/>
        <v>940</v>
      </c>
      <c r="J24" s="435">
        <f t="shared" si="0"/>
        <v>9.5112819993928976</v>
      </c>
      <c r="K24" s="435">
        <f t="shared" si="0"/>
        <v>0.42553191489361702</v>
      </c>
      <c r="L24" s="435">
        <f t="shared" si="0"/>
        <v>-6.3588620350059424</v>
      </c>
      <c r="M24" s="434">
        <f t="shared" si="0"/>
        <v>9.0441546556851975</v>
      </c>
      <c r="N24" s="436"/>
      <c r="O24" s="437" t="str">
        <f t="shared" si="5"/>
        <v>3</v>
      </c>
      <c r="P24" s="437" t="str">
        <f t="shared" si="6"/>
        <v>3.F</v>
      </c>
      <c r="Q24" s="437">
        <f>RANK(Z24,$Z$8:$Z$72,0)+COUNTIF($Z$8:Z24,Z24)-1</f>
        <v>31</v>
      </c>
      <c r="R24" s="437">
        <f>RANK(U24,$U$8:$U$72,0)+COUNTIF($U$8:U24,U24)-1</f>
        <v>15</v>
      </c>
      <c r="S24" s="233" t="s">
        <v>215</v>
      </c>
      <c r="T24" s="438">
        <f t="shared" si="7"/>
        <v>4</v>
      </c>
      <c r="U24" s="439">
        <f t="shared" si="1"/>
        <v>0.86021505376344087</v>
      </c>
      <c r="V24" s="438">
        <f t="shared" si="8"/>
        <v>940</v>
      </c>
      <c r="W24" s="439">
        <f t="shared" si="2"/>
        <v>9.5112819993928976</v>
      </c>
      <c r="X24" s="435">
        <f t="shared" si="3"/>
        <v>0.42553191489361702</v>
      </c>
      <c r="Y24" s="435">
        <f t="shared" si="4"/>
        <v>-6.3588620350059424</v>
      </c>
      <c r="Z24" s="434">
        <f t="shared" si="9"/>
        <v>9.0441546556851975</v>
      </c>
      <c r="AA24" s="115"/>
      <c r="AB24" s="440">
        <v>17</v>
      </c>
      <c r="AC24" s="422" t="str">
        <f>VLOOKUP($AB$24,$Q$8:$Z$72,3,FALSE)</f>
        <v>3.J.28 Families and couples in terraces</v>
      </c>
      <c r="AD24" s="434">
        <f>VLOOKUP($AB$24,$Q$8:$Z$72,4,FALSE)</f>
        <v>10</v>
      </c>
      <c r="AE24" s="435">
        <f>VLOOKUP($AB$24,$Q$8:$Z$72,5,FALSE)</f>
        <v>2.1505376344086025</v>
      </c>
      <c r="AF24" s="434">
        <f>VLOOKUP($AB$24,$Q$8:$Z$72,6,FALSE)</f>
        <v>116</v>
      </c>
      <c r="AG24" s="435">
        <f>VLOOKUP($AB$24,$Q$8:$Z$72,7,FALSE)</f>
        <v>1.1737326722655064</v>
      </c>
      <c r="AH24" s="435">
        <f>VLOOKUP($AB$24,$Q$8:$Z$72,8,FALSE)</f>
        <v>8.6206896551724146</v>
      </c>
      <c r="AI24" s="435">
        <f>VLOOKUP($AB$24,$Q$8:$Z$72,9,FALSE)</f>
        <v>1.9557509077074502</v>
      </c>
      <c r="AJ24" s="434">
        <f>VLOOKUP($AB$24,$Q$8:$Z$72,10,FALSE)</f>
        <v>183.22209862810536</v>
      </c>
      <c r="AK24" s="115"/>
      <c r="AL24" s="440">
        <v>17</v>
      </c>
      <c r="AM24" s="422" t="str">
        <f>VLOOKUP($AL$24,$R$8:$Z$72,2,FALSE)</f>
        <v>4.K.29 Senior home-owning couples</v>
      </c>
      <c r="AN24" s="434">
        <f>VLOOKUP($AL$24,$R$8:$Z$72,3,FALSE)</f>
        <v>4</v>
      </c>
      <c r="AO24" s="435">
        <f>VLOOKUP($AL$24,$R$8:$Z$72,4,FALSE)</f>
        <v>0.86021505376344087</v>
      </c>
      <c r="AP24" s="434">
        <f>VLOOKUP($AL$24,$R$8:$Z$72,5,FALSE)</f>
        <v>526</v>
      </c>
      <c r="AQ24" s="435">
        <f>VLOOKUP($AL$24,$R$8:$Z$72,6,FALSE)</f>
        <v>5.3222705656177274</v>
      </c>
      <c r="AR24" s="435">
        <f>VLOOKUP($AL$24,$R$8:$Z$72,7,FALSE)</f>
        <v>0.76045627376425851</v>
      </c>
      <c r="AS24" s="435">
        <f>VLOOKUP($AL$24,$R$8:$Z$72,8,FALSE)</f>
        <v>-4.2863640515064629</v>
      </c>
      <c r="AT24" s="434">
        <f>VLOOKUP($AL$24,$R$8:$Z$72,9,FALSE)</f>
        <v>16.162557749703584</v>
      </c>
      <c r="AU24" s="115"/>
      <c r="AV24" s="115"/>
      <c r="AW24" s="115"/>
      <c r="BF24" s="115"/>
      <c r="BG24" s="115"/>
      <c r="BH24" s="115"/>
      <c r="BI24" s="115"/>
      <c r="BJ24" s="115"/>
      <c r="BK24" s="31"/>
      <c r="BM24" s="425"/>
      <c r="BN24" s="426"/>
      <c r="BP24" s="31"/>
      <c r="BR24" s="31"/>
    </row>
    <row r="25" spans="2:70" ht="15" customHeight="1" x14ac:dyDescent="0.25">
      <c r="B25" s="233" t="s">
        <v>216</v>
      </c>
      <c r="C25" s="432">
        <v>1</v>
      </c>
      <c r="D25" s="432">
        <v>14</v>
      </c>
      <c r="F25" s="433" t="str">
        <f t="shared" si="0"/>
        <v>3.F.18 Countryside retirees in spacious houses</v>
      </c>
      <c r="G25" s="434">
        <f t="shared" si="0"/>
        <v>1</v>
      </c>
      <c r="H25" s="435">
        <f t="shared" si="0"/>
        <v>0.21505376344086022</v>
      </c>
      <c r="I25" s="434">
        <f t="shared" si="0"/>
        <v>14</v>
      </c>
      <c r="J25" s="435">
        <f t="shared" si="0"/>
        <v>0.14165739148031972</v>
      </c>
      <c r="K25" s="435">
        <f t="shared" si="0"/>
        <v>7.1428571428571423</v>
      </c>
      <c r="L25" s="435">
        <f t="shared" si="0"/>
        <v>0.42081312072034704</v>
      </c>
      <c r="M25" s="434">
        <f t="shared" si="0"/>
        <v>151.81259600614442</v>
      </c>
      <c r="N25" s="436"/>
      <c r="O25" s="437" t="str">
        <f t="shared" si="5"/>
        <v>3</v>
      </c>
      <c r="P25" s="437" t="str">
        <f t="shared" si="6"/>
        <v>3.F</v>
      </c>
      <c r="Q25" s="437">
        <f>RANK(Z25,$Z$8:$Z$72,0)+COUNTIF($Z$8:Z25,Z25)-1</f>
        <v>18</v>
      </c>
      <c r="R25" s="437">
        <f>RANK(U25,$U$8:$U$72,0)+COUNTIF($U$8:U25,U25)-1</f>
        <v>31</v>
      </c>
      <c r="S25" s="233" t="s">
        <v>216</v>
      </c>
      <c r="T25" s="438">
        <f t="shared" si="7"/>
        <v>1</v>
      </c>
      <c r="U25" s="439">
        <f t="shared" si="1"/>
        <v>0.21505376344086022</v>
      </c>
      <c r="V25" s="438">
        <f t="shared" si="8"/>
        <v>14</v>
      </c>
      <c r="W25" s="439">
        <f t="shared" si="2"/>
        <v>0.14165739148031972</v>
      </c>
      <c r="X25" s="435">
        <f t="shared" si="3"/>
        <v>7.1428571428571423</v>
      </c>
      <c r="Y25" s="435">
        <f t="shared" si="4"/>
        <v>0.42081312072034704</v>
      </c>
      <c r="Z25" s="434">
        <f t="shared" si="9"/>
        <v>151.81259600614442</v>
      </c>
      <c r="AA25" s="115"/>
      <c r="AB25" s="440">
        <v>18</v>
      </c>
      <c r="AC25" s="422" t="str">
        <f>VLOOKUP($AB$25,$Q$8:$Z$72,3,FALSE)</f>
        <v>3.F.18 Countryside retirees in spacious houses</v>
      </c>
      <c r="AD25" s="434">
        <f>VLOOKUP($AB$25,$Q$8:$Z$72,4,FALSE)</f>
        <v>1</v>
      </c>
      <c r="AE25" s="435">
        <f>VLOOKUP($AB$25,$Q$8:$Z$72,5,FALSE)</f>
        <v>0.21505376344086022</v>
      </c>
      <c r="AF25" s="434">
        <f>VLOOKUP($AB$25,$Q$8:$Z$72,6,FALSE)</f>
        <v>14</v>
      </c>
      <c r="AG25" s="435">
        <f>VLOOKUP($AB$25,$Q$8:$Z$72,7,FALSE)</f>
        <v>0.14165739148031972</v>
      </c>
      <c r="AH25" s="435">
        <f>VLOOKUP($AB$25,$Q$8:$Z$72,8,FALSE)</f>
        <v>7.1428571428571423</v>
      </c>
      <c r="AI25" s="435">
        <f>VLOOKUP($AB$25,$Q$8:$Z$72,9,FALSE)</f>
        <v>0.42081312072034704</v>
      </c>
      <c r="AJ25" s="434">
        <f>VLOOKUP($AB$25,$Q$8:$Z$72,10,FALSE)</f>
        <v>151.81259600614442</v>
      </c>
      <c r="AK25" s="115"/>
      <c r="AL25" s="440">
        <v>18</v>
      </c>
      <c r="AM25" s="422" t="str">
        <f>VLOOKUP($AL$25,$R$8:$Z$72,2,FALSE)</f>
        <v>7.V.63 Active communal populations</v>
      </c>
      <c r="AN25" s="434">
        <f>VLOOKUP($AL$25,$R$8:$Z$72,3,FALSE)</f>
        <v>4</v>
      </c>
      <c r="AO25" s="435">
        <f>VLOOKUP($AL$25,$R$8:$Z$72,4,FALSE)</f>
        <v>0.86021505376344087</v>
      </c>
      <c r="AP25" s="434">
        <f>VLOOKUP($AL$25,$R$8:$Z$72,5,FALSE)</f>
        <v>11</v>
      </c>
      <c r="AQ25" s="435">
        <f>VLOOKUP($AL$25,$R$8:$Z$72,6,FALSE)</f>
        <v>0.11130223616310837</v>
      </c>
      <c r="AR25" s="435">
        <f>VLOOKUP($AL$25,$R$8:$Z$72,7,FALSE)</f>
        <v>36.363636363636367</v>
      </c>
      <c r="AS25" s="435">
        <f>VLOOKUP($AL$25,$R$8:$Z$72,8,FALSE)</f>
        <v>4.8433696882987158</v>
      </c>
      <c r="AT25" s="434">
        <f>VLOOKUP($AL$25,$R$8:$Z$72,9,FALSE)</f>
        <v>772.86412512218965</v>
      </c>
      <c r="AU25" s="115"/>
      <c r="AV25" s="115"/>
      <c r="AW25" s="115"/>
      <c r="BF25" s="115"/>
      <c r="BG25" s="115"/>
      <c r="BH25" s="115"/>
      <c r="BI25" s="115"/>
      <c r="BJ25" s="115"/>
      <c r="BK25" s="31"/>
      <c r="BM25" s="425"/>
      <c r="BN25" s="426"/>
      <c r="BP25" s="31"/>
      <c r="BR25" s="31"/>
    </row>
    <row r="26" spans="2:70" ht="15" customHeight="1" x14ac:dyDescent="0.25">
      <c r="B26" s="233" t="s">
        <v>217</v>
      </c>
      <c r="C26" s="432">
        <v>0</v>
      </c>
      <c r="D26" s="432">
        <v>121</v>
      </c>
      <c r="F26" s="433" t="str">
        <f t="shared" si="0"/>
        <v>3.F.19 Sophisticated couples living comfortably in detached homes</v>
      </c>
      <c r="G26" s="434">
        <f t="shared" si="0"/>
        <v>0</v>
      </c>
      <c r="H26" s="435">
        <f t="shared" si="0"/>
        <v>0</v>
      </c>
      <c r="I26" s="434">
        <f t="shared" si="0"/>
        <v>121</v>
      </c>
      <c r="J26" s="435">
        <f t="shared" si="0"/>
        <v>1.2243245977941919</v>
      </c>
      <c r="K26" s="435">
        <f t="shared" si="0"/>
        <v>0</v>
      </c>
      <c r="L26" s="435">
        <f t="shared" si="0"/>
        <v>-2.4007656021229593</v>
      </c>
      <c r="M26" s="434">
        <f t="shared" si="0"/>
        <v>0</v>
      </c>
      <c r="N26" s="436"/>
      <c r="O26" s="437" t="str">
        <f t="shared" si="5"/>
        <v>3</v>
      </c>
      <c r="P26" s="437" t="str">
        <f t="shared" si="6"/>
        <v>3.F</v>
      </c>
      <c r="Q26" s="437">
        <f>RANK(Z26,$Z$8:$Z$72,0)+COUNTIF($Z$8:Z26,Z26)-1</f>
        <v>44</v>
      </c>
      <c r="R26" s="437">
        <f>RANK(U26,$U$8:$U$72,0)+COUNTIF($U$8:U26,U26)-1</f>
        <v>44</v>
      </c>
      <c r="S26" s="233" t="s">
        <v>217</v>
      </c>
      <c r="T26" s="438">
        <f t="shared" si="7"/>
        <v>0</v>
      </c>
      <c r="U26" s="439">
        <f t="shared" si="1"/>
        <v>0</v>
      </c>
      <c r="V26" s="438">
        <f t="shared" si="8"/>
        <v>121</v>
      </c>
      <c r="W26" s="439">
        <f t="shared" si="2"/>
        <v>1.2243245977941919</v>
      </c>
      <c r="X26" s="435">
        <f t="shared" si="3"/>
        <v>0</v>
      </c>
      <c r="Y26" s="435">
        <f t="shared" si="4"/>
        <v>-2.4007656021229593</v>
      </c>
      <c r="Z26" s="434">
        <f t="shared" si="9"/>
        <v>0</v>
      </c>
      <c r="AA26" s="115"/>
      <c r="AB26" s="440">
        <v>19</v>
      </c>
      <c r="AC26" s="422" t="str">
        <f>VLOOKUP($AB$26,$Q$8:$Z$72,3,FALSE)</f>
        <v>7.V.64 Inactive communal populations</v>
      </c>
      <c r="AD26" s="434">
        <f>VLOOKUP($AB$26,$Q$8:$Z$72,4,FALSE)</f>
        <v>3</v>
      </c>
      <c r="AE26" s="435">
        <f>VLOOKUP($AB$26,$Q$8:$Z$72,5,FALSE)</f>
        <v>0.64516129032258063</v>
      </c>
      <c r="AF26" s="434">
        <f>VLOOKUP($AB$26,$Q$8:$Z$72,6,FALSE)</f>
        <v>56</v>
      </c>
      <c r="AG26" s="435">
        <f>VLOOKUP($AB$26,$Q$8:$Z$72,7,FALSE)</f>
        <v>0.56662956592127889</v>
      </c>
      <c r="AH26" s="435">
        <f>VLOOKUP($AB$26,$Q$8:$Z$72,8,FALSE)</f>
        <v>5.3571428571428568</v>
      </c>
      <c r="AI26" s="435">
        <f>VLOOKUP($AB$26,$Q$8:$Z$72,9,FALSE)</f>
        <v>0.22560873690334476</v>
      </c>
      <c r="AJ26" s="434">
        <f>VLOOKUP($AB$26,$Q$8:$Z$72,10,FALSE)</f>
        <v>113.8594470046083</v>
      </c>
      <c r="AK26" s="115"/>
      <c r="AL26" s="440">
        <v>19</v>
      </c>
      <c r="AM26" s="422" t="str">
        <f>VLOOKUP($AL$26,$R$8:$Z$72,2,FALSE)</f>
        <v>2.D.12 Well-to-do empty nesters in detached houses</v>
      </c>
      <c r="AN26" s="434">
        <f>VLOOKUP($AL$26,$R$8:$Z$72,3,FALSE)</f>
        <v>3</v>
      </c>
      <c r="AO26" s="435">
        <f>VLOOKUP($AL$26,$R$8:$Z$72,4,FALSE)</f>
        <v>0.64516129032258063</v>
      </c>
      <c r="AP26" s="434">
        <f>VLOOKUP($AL$26,$R$8:$Z$72,5,FALSE)</f>
        <v>1201</v>
      </c>
      <c r="AQ26" s="435">
        <f>VLOOKUP($AL$26,$R$8:$Z$72,6,FALSE)</f>
        <v>12.152180511990286</v>
      </c>
      <c r="AR26" s="435">
        <f>VLOOKUP($AL$26,$R$8:$Z$72,7,FALSE)</f>
        <v>0.24979184013322231</v>
      </c>
      <c r="AS26" s="435">
        <f>VLOOKUP($AL$26,$R$8:$Z$72,8,FALSE)</f>
        <v>-7.594456797963451</v>
      </c>
      <c r="AT26" s="434">
        <f>VLOOKUP($AL$26,$R$8:$Z$72,9,FALSE)</f>
        <v>5.3090166796486802</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-0.57409657487068344</v>
      </c>
      <c r="M27" s="434">
        <f t="shared" si="0"/>
        <v>0</v>
      </c>
      <c r="N27" s="436"/>
      <c r="O27" s="437" t="str">
        <f t="shared" si="5"/>
        <v>3</v>
      </c>
      <c r="P27" s="437" t="str">
        <f t="shared" si="6"/>
        <v>3.G</v>
      </c>
      <c r="Q27" s="437">
        <f>RANK(Z27,$Z$8:$Z$72,0)+COUNTIF($Z$8:Z27,Z27)-1</f>
        <v>45</v>
      </c>
      <c r="R27" s="437">
        <f>RANK(U27,$U$8:$U$72,0)+COUNTIF($U$8:U27,U27)-1</f>
        <v>45</v>
      </c>
      <c r="S27" s="233" t="s">
        <v>218</v>
      </c>
      <c r="T27" s="438">
        <f t="shared" si="7"/>
        <v>0</v>
      </c>
      <c r="U27" s="439">
        <f t="shared" si="1"/>
        <v>0</v>
      </c>
      <c r="V27" s="438">
        <f t="shared" si="8"/>
        <v>7</v>
      </c>
      <c r="W27" s="439">
        <f t="shared" si="2"/>
        <v>7.0828695740159861E-2</v>
      </c>
      <c r="X27" s="435">
        <f t="shared" si="3"/>
        <v>0</v>
      </c>
      <c r="Y27" s="435">
        <f t="shared" si="4"/>
        <v>-0.57409657487068344</v>
      </c>
      <c r="Z27" s="434">
        <f t="shared" si="9"/>
        <v>0</v>
      </c>
      <c r="AA27" s="115"/>
      <c r="AB27" s="440">
        <v>20</v>
      </c>
      <c r="AC27" s="422" t="str">
        <f>VLOOKUP($AB$27,$Q$8:$Z$72,3,FALSE)</f>
        <v>2.D.10 Well-off families in larger semis</v>
      </c>
      <c r="AD27" s="434">
        <f>VLOOKUP($AB$27,$Q$8:$Z$72,4,FALSE)</f>
        <v>16</v>
      </c>
      <c r="AE27" s="435">
        <f>VLOOKUP($AB$27,$Q$8:$Z$72,5,FALSE)</f>
        <v>3.4408602150537635</v>
      </c>
      <c r="AF27" s="434">
        <f>VLOOKUP($AB$27,$Q$8:$Z$72,6,FALSE)</f>
        <v>342</v>
      </c>
      <c r="AG27" s="435">
        <f>VLOOKUP($AB$27,$Q$8:$Z$72,7,FALSE)</f>
        <v>3.4604877061620964</v>
      </c>
      <c r="AH27" s="435">
        <f>VLOOKUP($AB$27,$Q$8:$Z$72,8,FALSE)</f>
        <v>4.6783625730994149</v>
      </c>
      <c r="AI27" s="435">
        <f>VLOOKUP($AB$27,$Q$8:$Z$72,9,FALSE)</f>
        <v>-2.3156347600267867E-2</v>
      </c>
      <c r="AJ27" s="434">
        <f>VLOOKUP($AB$27,$Q$8:$Z$72,10,FALSE)</f>
        <v>99.432811419229083</v>
      </c>
      <c r="AK27" s="115"/>
      <c r="AL27" s="440">
        <v>20</v>
      </c>
      <c r="AM27" s="422" t="str">
        <f>VLOOKUP($AL$27,$R$8:$Z$72,2,FALSE)</f>
        <v>2.E.15 Educated professionals renting flats</v>
      </c>
      <c r="AN27" s="434">
        <f>VLOOKUP($AL$27,$R$8:$Z$72,3,FALSE)</f>
        <v>3</v>
      </c>
      <c r="AO27" s="435">
        <f>VLOOKUP($AL$27,$R$8:$Z$72,4,FALSE)</f>
        <v>0.64516129032258063</v>
      </c>
      <c r="AP27" s="434">
        <f>VLOOKUP($AL$27,$R$8:$Z$72,5,FALSE)</f>
        <v>3</v>
      </c>
      <c r="AQ27" s="435">
        <f>VLOOKUP($AL$27,$R$8:$Z$72,6,FALSE)</f>
        <v>3.0355155317211373E-2</v>
      </c>
      <c r="AR27" s="435">
        <f>VLOOKUP($AL$27,$R$8:$Z$72,7,FALSE)</f>
        <v>100</v>
      </c>
      <c r="AS27" s="435">
        <f>VLOOKUP($AL$27,$R$8:$Z$72,8,FALSE)</f>
        <v>7.6105205806108467</v>
      </c>
      <c r="AT27" s="434">
        <f>VLOOKUP($AL$27,$R$8:$Z$72,9,FALSE)</f>
        <v>2125.3763440860216</v>
      </c>
      <c r="AU27" s="115"/>
      <c r="AV27" s="115"/>
      <c r="AW27" s="115"/>
      <c r="BF27" s="115"/>
      <c r="BG27" s="115"/>
      <c r="BH27" s="115"/>
      <c r="BI27" s="115"/>
      <c r="BJ27" s="115"/>
      <c r="BK27" s="31"/>
      <c r="BM27" s="425"/>
      <c r="BN27" s="426"/>
      <c r="BP27" s="31"/>
      <c r="BR27" s="31"/>
    </row>
    <row r="28" spans="2:70" ht="15" customHeight="1" x14ac:dyDescent="0.25">
      <c r="B28" s="233" t="s">
        <v>219</v>
      </c>
      <c r="C28" s="432">
        <v>4</v>
      </c>
      <c r="D28" s="432">
        <v>545</v>
      </c>
      <c r="F28" s="433" t="str">
        <f t="shared" si="0"/>
        <v>3.G.21 Mid-life suburban living</v>
      </c>
      <c r="G28" s="434">
        <f t="shared" si="0"/>
        <v>4</v>
      </c>
      <c r="H28" s="435">
        <f t="shared" si="0"/>
        <v>0.86021505376344087</v>
      </c>
      <c r="I28" s="434">
        <f t="shared" si="0"/>
        <v>545</v>
      </c>
      <c r="J28" s="435">
        <f t="shared" si="0"/>
        <v>5.5145198826267325</v>
      </c>
      <c r="K28" s="435">
        <f t="shared" si="0"/>
        <v>0.73394495412844041</v>
      </c>
      <c r="L28" s="435">
        <f t="shared" si="0"/>
        <v>-4.3968830012247295</v>
      </c>
      <c r="M28" s="434">
        <f t="shared" si="0"/>
        <v>15.599092433658873</v>
      </c>
      <c r="N28" s="436"/>
      <c r="O28" s="437" t="str">
        <f t="shared" si="5"/>
        <v>3</v>
      </c>
      <c r="P28" s="437" t="str">
        <f t="shared" si="6"/>
        <v>3.G</v>
      </c>
      <c r="Q28" s="437">
        <f>RANK(Z28,$Z$8:$Z$72,0)+COUNTIF($Z$8:Z28,Z28)-1</f>
        <v>29</v>
      </c>
      <c r="R28" s="437">
        <f>RANK(U28,$U$8:$U$72,0)+COUNTIF($U$8:U28,U28)-1</f>
        <v>16</v>
      </c>
      <c r="S28" s="233" t="s">
        <v>219</v>
      </c>
      <c r="T28" s="438">
        <f t="shared" si="7"/>
        <v>4</v>
      </c>
      <c r="U28" s="439">
        <f t="shared" si="1"/>
        <v>0.86021505376344087</v>
      </c>
      <c r="V28" s="438">
        <f t="shared" si="8"/>
        <v>545</v>
      </c>
      <c r="W28" s="439">
        <f t="shared" si="2"/>
        <v>5.5145198826267325</v>
      </c>
      <c r="X28" s="435">
        <f t="shared" si="3"/>
        <v>0.73394495412844041</v>
      </c>
      <c r="Y28" s="435">
        <f t="shared" si="4"/>
        <v>-4.3968830012247295</v>
      </c>
      <c r="Z28" s="434">
        <f t="shared" si="9"/>
        <v>15.599092433658873</v>
      </c>
      <c r="AA28" s="115"/>
      <c r="AB28" s="440">
        <v>21</v>
      </c>
      <c r="AC28" s="422" t="str">
        <f>VLOOKUP($AB$28,$Q$8:$Z$72,3,FALSE)</f>
        <v>5.R.50 Single-parent families in terraced housing</v>
      </c>
      <c r="AD28" s="434">
        <f>VLOOKUP($AB$28,$Q$8:$Z$72,4,FALSE)</f>
        <v>6</v>
      </c>
      <c r="AE28" s="435">
        <f>VLOOKUP($AB$28,$Q$8:$Z$72,5,FALSE)</f>
        <v>1.2903225806451613</v>
      </c>
      <c r="AF28" s="434">
        <f>VLOOKUP($AB$28,$Q$8:$Z$72,6,FALSE)</f>
        <v>290</v>
      </c>
      <c r="AG28" s="435">
        <f>VLOOKUP($AB$28,$Q$8:$Z$72,7,FALSE)</f>
        <v>2.934331680663766</v>
      </c>
      <c r="AH28" s="435">
        <f>VLOOKUP($AB$28,$Q$8:$Z$72,8,FALSE)</f>
        <v>2.0689655172413794</v>
      </c>
      <c r="AI28" s="435">
        <f>VLOOKUP($AB$28,$Q$8:$Z$72,9,FALSE)</f>
        <v>-2.1005995483411981</v>
      </c>
      <c r="AJ28" s="434">
        <f>VLOOKUP($AB$28,$Q$8:$Z$72,10,FALSE)</f>
        <v>43.973303670745274</v>
      </c>
      <c r="AK28" s="115"/>
      <c r="AL28" s="440">
        <v>21</v>
      </c>
      <c r="AM28" s="422" t="str">
        <f>VLOOKUP($AL$28,$R$8:$Z$72,2,FALSE)</f>
        <v>4.O.41 Living on modest means in terraces</v>
      </c>
      <c r="AN28" s="434">
        <f>VLOOKUP($AL$28,$R$8:$Z$72,3,FALSE)</f>
        <v>3</v>
      </c>
      <c r="AO28" s="435">
        <f>VLOOKUP($AL$28,$R$8:$Z$72,4,FALSE)</f>
        <v>0.64516129032258063</v>
      </c>
      <c r="AP28" s="434">
        <f>VLOOKUP($AL$28,$R$8:$Z$72,5,FALSE)</f>
        <v>160</v>
      </c>
      <c r="AQ28" s="435">
        <f>VLOOKUP($AL$28,$R$8:$Z$72,6,FALSE)</f>
        <v>1.6189416169179398</v>
      </c>
      <c r="AR28" s="435">
        <f>VLOOKUP($AL$28,$R$8:$Z$72,7,FALSE)</f>
        <v>1.875</v>
      </c>
      <c r="AS28" s="435">
        <f>VLOOKUP($AL$28,$R$8:$Z$72,8,FALSE)</f>
        <v>-1.6638575196233569</v>
      </c>
      <c r="AT28" s="434">
        <f>VLOOKUP($AL$28,$R$8:$Z$72,9,FALSE)</f>
        <v>39.850806451612904</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46</v>
      </c>
      <c r="R29" s="437">
        <f>RANK(U29,$U$8:$U$72,0)+COUNTIF($U$8:U29,U29)-1</f>
        <v>46</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4.M.37 Restricted residents, socially renting</v>
      </c>
      <c r="AD29" s="434">
        <f>VLOOKUP($AB$29,$Q$8:$Z$72,4,FALSE)</f>
        <v>1</v>
      </c>
      <c r="AE29" s="435">
        <f>VLOOKUP($AB$29,$Q$8:$Z$72,5,FALSE)</f>
        <v>0.21505376344086022</v>
      </c>
      <c r="AF29" s="434">
        <f>VLOOKUP($AB$29,$Q$8:$Z$72,6,FALSE)</f>
        <v>51</v>
      </c>
      <c r="AG29" s="435">
        <f>VLOOKUP($AB$29,$Q$8:$Z$72,7,FALSE)</f>
        <v>0.51603764039259326</v>
      </c>
      <c r="AH29" s="435">
        <f>VLOOKUP($AB$29,$Q$8:$Z$72,8,FALSE)</f>
        <v>1.9607843137254901</v>
      </c>
      <c r="AI29" s="435">
        <f>VLOOKUP($AB$29,$Q$8:$Z$72,9,FALSE)</f>
        <v>-0.90584205767288395</v>
      </c>
      <c r="AJ29" s="434">
        <f>VLOOKUP($AB$29,$Q$8:$Z$72,10,FALSE)</f>
        <v>41.67404596247102</v>
      </c>
      <c r="AK29" s="115"/>
      <c r="AL29" s="440">
        <v>22</v>
      </c>
      <c r="AM29" s="422" t="str">
        <f>VLOOKUP($AL$29,$R$8:$Z$72,2,FALSE)</f>
        <v>5.R.51 Older, single-person households on the outskirts of town</v>
      </c>
      <c r="AN29" s="434">
        <f>VLOOKUP($AL$29,$R$8:$Z$72,3,FALSE)</f>
        <v>3</v>
      </c>
      <c r="AO29" s="435">
        <f>VLOOKUP($AL$29,$R$8:$Z$72,4,FALSE)</f>
        <v>0.64516129032258063</v>
      </c>
      <c r="AP29" s="434">
        <f>VLOOKUP($AL$29,$R$8:$Z$72,5,FALSE)</f>
        <v>161</v>
      </c>
      <c r="AQ29" s="435">
        <f>VLOOKUP($AL$29,$R$8:$Z$72,6,FALSE)</f>
        <v>1.629060002023677</v>
      </c>
      <c r="AR29" s="435">
        <f>VLOOKUP($AL$29,$R$8:$Z$72,7,FALSE)</f>
        <v>1.8633540372670807</v>
      </c>
      <c r="AS29" s="435">
        <f>VLOOKUP($AL$29,$R$8:$Z$72,8,FALSE)</f>
        <v>-1.6760034849703445</v>
      </c>
      <c r="AT29" s="434">
        <f>VLOOKUP($AL$29,$R$8:$Z$72,9,FALSE)</f>
        <v>39.603285914646364</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47</v>
      </c>
      <c r="R30" s="437">
        <f>RANK(U30,$U$8:$U$72,0)+COUNTIF($U$8:U30,U30)-1</f>
        <v>47</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4.O.41 Living on modest means in terraces</v>
      </c>
      <c r="AD30" s="434">
        <f>VLOOKUP($AB$30,$Q$8:$Z$72,4,FALSE)</f>
        <v>3</v>
      </c>
      <c r="AE30" s="435">
        <f>VLOOKUP($AB$30,$Q$8:$Z$72,5,FALSE)</f>
        <v>0.64516129032258063</v>
      </c>
      <c r="AF30" s="434">
        <f>VLOOKUP($AB$30,$Q$8:$Z$72,6,FALSE)</f>
        <v>160</v>
      </c>
      <c r="AG30" s="435">
        <f>VLOOKUP($AB$30,$Q$8:$Z$72,7,FALSE)</f>
        <v>1.6189416169179398</v>
      </c>
      <c r="AH30" s="435">
        <f>VLOOKUP($AB$30,$Q$8:$Z$72,8,FALSE)</f>
        <v>1.875</v>
      </c>
      <c r="AI30" s="435">
        <f>VLOOKUP($AB$30,$Q$8:$Z$72,9,FALSE)</f>
        <v>-1.6638575196233569</v>
      </c>
      <c r="AJ30" s="434">
        <f>VLOOKUP($AB$30,$Q$8:$Z$72,10,FALSE)</f>
        <v>39.850806451612904</v>
      </c>
      <c r="AK30" s="115"/>
      <c r="AL30" s="440">
        <v>23</v>
      </c>
      <c r="AM30" s="422" t="str">
        <f>VLOOKUP($AL$30,$R$8:$Z$72,2,FALSE)</f>
        <v>7.V.64 Inactive communal populations</v>
      </c>
      <c r="AN30" s="434">
        <f>VLOOKUP($AL$30,$R$8:$Z$72,3,FALSE)</f>
        <v>3</v>
      </c>
      <c r="AO30" s="435">
        <f>VLOOKUP($AL$30,$R$8:$Z$72,4,FALSE)</f>
        <v>0.64516129032258063</v>
      </c>
      <c r="AP30" s="434">
        <f>VLOOKUP($AL$30,$R$8:$Z$72,5,FALSE)</f>
        <v>56</v>
      </c>
      <c r="AQ30" s="435">
        <f>VLOOKUP($AL$30,$R$8:$Z$72,6,FALSE)</f>
        <v>0.56662956592127889</v>
      </c>
      <c r="AR30" s="435">
        <f>VLOOKUP($AL$30,$R$8:$Z$72,7,FALSE)</f>
        <v>5.3571428571428568</v>
      </c>
      <c r="AS30" s="435">
        <f>VLOOKUP($AL$30,$R$8:$Z$72,8,FALSE)</f>
        <v>0.22560873690334476</v>
      </c>
      <c r="AT30" s="434">
        <f>VLOOKUP($AL$30,$R$8:$Z$72,9,FALSE)</f>
        <v>113.8594470046083</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48</v>
      </c>
      <c r="R31" s="437">
        <f>RANK(U31,$U$8:$U$72,0)+COUNTIF($U$8:U31,U31)-1</f>
        <v>48</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5.R.51 Older, single-person households on the outskirts of town</v>
      </c>
      <c r="AD31" s="434">
        <f>VLOOKUP($AB$31,$Q$8:$Z$72,4,FALSE)</f>
        <v>3</v>
      </c>
      <c r="AE31" s="435">
        <f>VLOOKUP($AB$31,$Q$8:$Z$72,5,FALSE)</f>
        <v>0.64516129032258063</v>
      </c>
      <c r="AF31" s="434">
        <f>VLOOKUP($AB$31,$Q$8:$Z$72,6,FALSE)</f>
        <v>161</v>
      </c>
      <c r="AG31" s="435">
        <f>VLOOKUP($AB$31,$Q$8:$Z$72,7,FALSE)</f>
        <v>1.629060002023677</v>
      </c>
      <c r="AH31" s="435">
        <f>VLOOKUP($AB$31,$Q$8:$Z$72,8,FALSE)</f>
        <v>1.8633540372670807</v>
      </c>
      <c r="AI31" s="435">
        <f>VLOOKUP($AB$31,$Q$8:$Z$72,9,FALSE)</f>
        <v>-1.6760034849703445</v>
      </c>
      <c r="AJ31" s="434">
        <f>VLOOKUP($AB$31,$Q$8:$Z$72,10,FALSE)</f>
        <v>39.603285914646364</v>
      </c>
      <c r="AK31" s="115"/>
      <c r="AL31" s="440">
        <v>24</v>
      </c>
      <c r="AM31" s="422" t="str">
        <f>VLOOKUP($AL$31,$R$8:$Z$72,2,FALSE)</f>
        <v>1.B.5 Successful young families in smart urban areas</v>
      </c>
      <c r="AN31" s="434">
        <f>VLOOKUP($AL$31,$R$8:$Z$72,3,FALSE)</f>
        <v>2</v>
      </c>
      <c r="AO31" s="435">
        <f>VLOOKUP($AL$31,$R$8:$Z$72,4,FALSE)</f>
        <v>0.43010752688172044</v>
      </c>
      <c r="AP31" s="434">
        <f>VLOOKUP($AL$31,$R$8:$Z$72,5,FALSE)</f>
        <v>2</v>
      </c>
      <c r="AQ31" s="435">
        <f>VLOOKUP($AL$31,$R$8:$Z$72,6,FALSE)</f>
        <v>2.0236770211474249E-2</v>
      </c>
      <c r="AR31" s="435">
        <f>VLOOKUP($AL$31,$R$8:$Z$72,7,FALSE)</f>
        <v>100</v>
      </c>
      <c r="AS31" s="435">
        <f>VLOOKUP($AL$31,$R$8:$Z$72,8,FALSE)</f>
        <v>6.2136495851546609</v>
      </c>
      <c r="AT31" s="434">
        <f>VLOOKUP($AL$31,$R$8:$Z$72,9,FALSE)</f>
        <v>2125.3763440860216</v>
      </c>
      <c r="AU31" s="115"/>
      <c r="AV31" s="115"/>
      <c r="AW31" s="115"/>
      <c r="BF31" s="115"/>
      <c r="BG31" s="115"/>
      <c r="BH31" s="115"/>
      <c r="BI31" s="115"/>
      <c r="BJ31" s="115"/>
      <c r="BK31" s="31"/>
      <c r="BM31" s="425"/>
      <c r="BN31" s="426"/>
      <c r="BP31" s="31"/>
      <c r="BQ31" s="31"/>
      <c r="BR31" s="31"/>
    </row>
    <row r="32" spans="2:70" ht="15" customHeight="1" x14ac:dyDescent="0.25">
      <c r="B32" s="233" t="s">
        <v>223</v>
      </c>
      <c r="C32" s="432">
        <v>17</v>
      </c>
      <c r="D32" s="432">
        <v>17</v>
      </c>
      <c r="F32" s="433" t="str">
        <f t="shared" si="0"/>
        <v>3.I.25 Privately renting students and house sharers</v>
      </c>
      <c r="G32" s="434">
        <f t="shared" si="0"/>
        <v>17</v>
      </c>
      <c r="H32" s="435">
        <f t="shared" si="0"/>
        <v>3.655913978494624</v>
      </c>
      <c r="I32" s="434">
        <f t="shared" si="0"/>
        <v>17</v>
      </c>
      <c r="J32" s="435">
        <f t="shared" si="0"/>
        <v>0.17201254679753111</v>
      </c>
      <c r="K32" s="435">
        <f t="shared" si="0"/>
        <v>100</v>
      </c>
      <c r="L32" s="435">
        <f t="shared" si="0"/>
        <v>18.129512026273662</v>
      </c>
      <c r="M32" s="434">
        <f t="shared" si="0"/>
        <v>2125.3763440860221</v>
      </c>
      <c r="N32" s="436"/>
      <c r="O32" s="437" t="str">
        <f t="shared" si="5"/>
        <v>3</v>
      </c>
      <c r="P32" s="437" t="str">
        <f t="shared" si="6"/>
        <v>3.I</v>
      </c>
      <c r="Q32" s="437">
        <f>RANK(Z32,$Z$8:$Z$72,0)+COUNTIF($Z$8:Z32,Z32)-1</f>
        <v>4</v>
      </c>
      <c r="R32" s="437">
        <f>RANK(U32,$U$8:$U$72,0)+COUNTIF($U$8:U32,U32)-1</f>
        <v>7</v>
      </c>
      <c r="S32" s="233" t="s">
        <v>223</v>
      </c>
      <c r="T32" s="438">
        <f t="shared" si="7"/>
        <v>17</v>
      </c>
      <c r="U32" s="439">
        <f t="shared" si="1"/>
        <v>3.655913978494624</v>
      </c>
      <c r="V32" s="438">
        <f t="shared" si="8"/>
        <v>17</v>
      </c>
      <c r="W32" s="439">
        <f t="shared" si="2"/>
        <v>0.17201254679753111</v>
      </c>
      <c r="X32" s="435">
        <f t="shared" si="3"/>
        <v>100</v>
      </c>
      <c r="Y32" s="435">
        <f t="shared" si="4"/>
        <v>18.129512026273662</v>
      </c>
      <c r="Z32" s="434">
        <f t="shared" si="9"/>
        <v>2125.3763440860221</v>
      </c>
      <c r="AA32" s="115"/>
      <c r="AB32" s="440">
        <v>25</v>
      </c>
      <c r="AC32" s="422" t="str">
        <f>VLOOKUP($AB$32,$Q$8:$Z$72,3,FALSE)</f>
        <v>5.Q.49 Socially renting single adult households</v>
      </c>
      <c r="AD32" s="434">
        <f>VLOOKUP($AB$32,$Q$8:$Z$72,4,FALSE)</f>
        <v>2</v>
      </c>
      <c r="AE32" s="435">
        <f>VLOOKUP($AB$32,$Q$8:$Z$72,5,FALSE)</f>
        <v>0.43010752688172044</v>
      </c>
      <c r="AF32" s="434">
        <f>VLOOKUP($AB$32,$Q$8:$Z$72,6,FALSE)</f>
        <v>139</v>
      </c>
      <c r="AG32" s="435">
        <f>VLOOKUP($AB$32,$Q$8:$Z$72,7,FALSE)</f>
        <v>1.4064555296974601</v>
      </c>
      <c r="AH32" s="435">
        <f>VLOOKUP($AB$32,$Q$8:$Z$72,8,FALSE)</f>
        <v>1.4388489208633095</v>
      </c>
      <c r="AI32" s="435">
        <f>VLOOKUP($AB$32,$Q$8:$Z$72,9,FALSE)</f>
        <v>-1.7879026836514071</v>
      </c>
      <c r="AJ32" s="434">
        <f>VLOOKUP($AB$32,$Q$8:$Z$72,10,FALSE)</f>
        <v>30.580954591165781</v>
      </c>
      <c r="AK32" s="115"/>
      <c r="AL32" s="440">
        <v>25</v>
      </c>
      <c r="AM32" s="422" t="str">
        <f>VLOOKUP($AL$32,$R$8:$Z$72,2,FALSE)</f>
        <v>4.O.42 Retired homeowners in semi-detached and detached houses</v>
      </c>
      <c r="AN32" s="434">
        <f>VLOOKUP($AL$32,$R$8:$Z$72,3,FALSE)</f>
        <v>2</v>
      </c>
      <c r="AO32" s="435">
        <f>VLOOKUP($AL$32,$R$8:$Z$72,4,FALSE)</f>
        <v>0.43010752688172044</v>
      </c>
      <c r="AP32" s="434">
        <f>VLOOKUP($AL$32,$R$8:$Z$72,5,FALSE)</f>
        <v>142</v>
      </c>
      <c r="AQ32" s="435">
        <f>VLOOKUP($AL$32,$R$8:$Z$72,6,FALSE)</f>
        <v>1.4368106850146718</v>
      </c>
      <c r="AR32" s="435">
        <f>VLOOKUP($AL$32,$R$8:$Z$72,7,FALSE)</f>
        <v>1.4084507042253522</v>
      </c>
      <c r="AS32" s="435">
        <f>VLOOKUP($AL$32,$R$8:$Z$72,8,FALSE)</f>
        <v>-1.8241928912785585</v>
      </c>
      <c r="AT32" s="434">
        <f>VLOOKUP($AL$32,$R$8:$Z$72,9,FALSE)</f>
        <v>29.934878085718609</v>
      </c>
      <c r="AU32" s="115"/>
      <c r="AV32" s="115"/>
      <c r="AW32" s="115"/>
      <c r="BF32" s="115"/>
      <c r="BG32" s="115"/>
      <c r="BH32" s="115"/>
      <c r="BI32" s="115"/>
      <c r="BJ32" s="115"/>
      <c r="BK32" s="31"/>
      <c r="BM32" s="425"/>
      <c r="BN32" s="426"/>
    </row>
    <row r="33" spans="2:69" ht="15" customHeight="1" x14ac:dyDescent="0.25">
      <c r="B33" s="233" t="s">
        <v>224</v>
      </c>
      <c r="C33" s="432">
        <v>41</v>
      </c>
      <c r="D33" s="432">
        <v>82</v>
      </c>
      <c r="F33" s="433" t="str">
        <f t="shared" si="0"/>
        <v>3.I.26 Younger couples and singles in flats</v>
      </c>
      <c r="G33" s="434">
        <f t="shared" si="0"/>
        <v>41</v>
      </c>
      <c r="H33" s="435">
        <f t="shared" si="0"/>
        <v>8.8172043010752681</v>
      </c>
      <c r="I33" s="434">
        <f t="shared" si="0"/>
        <v>82</v>
      </c>
      <c r="J33" s="435">
        <f t="shared" si="0"/>
        <v>0.8297075786704442</v>
      </c>
      <c r="K33" s="435">
        <f t="shared" si="0"/>
        <v>50</v>
      </c>
      <c r="L33" s="435">
        <f t="shared" si="0"/>
        <v>18.988202035084718</v>
      </c>
      <c r="M33" s="434">
        <f t="shared" si="0"/>
        <v>1062.6881720430106</v>
      </c>
      <c r="N33" s="436"/>
      <c r="O33" s="437" t="str">
        <f t="shared" si="5"/>
        <v>3</v>
      </c>
      <c r="P33" s="437" t="str">
        <f t="shared" si="6"/>
        <v>3.I</v>
      </c>
      <c r="Q33" s="437">
        <f>RANK(Z33,$Z$8:$Z$72,0)+COUNTIF($Z$8:Z33,Z33)-1</f>
        <v>12</v>
      </c>
      <c r="R33" s="437">
        <f>RANK(U33,$U$8:$U$72,0)+COUNTIF($U$8:U33,U33)-1</f>
        <v>4</v>
      </c>
      <c r="S33" s="233" t="s">
        <v>224</v>
      </c>
      <c r="T33" s="438">
        <f t="shared" si="7"/>
        <v>41</v>
      </c>
      <c r="U33" s="439">
        <f t="shared" si="1"/>
        <v>8.8172043010752681</v>
      </c>
      <c r="V33" s="438">
        <f t="shared" si="8"/>
        <v>82</v>
      </c>
      <c r="W33" s="439">
        <f t="shared" si="2"/>
        <v>0.8297075786704442</v>
      </c>
      <c r="X33" s="435">
        <f t="shared" si="3"/>
        <v>50</v>
      </c>
      <c r="Y33" s="435">
        <f t="shared" si="4"/>
        <v>18.988202035084718</v>
      </c>
      <c r="Z33" s="434">
        <f t="shared" si="9"/>
        <v>1062.6881720430106</v>
      </c>
      <c r="AA33" s="115"/>
      <c r="AB33" s="440">
        <v>26</v>
      </c>
      <c r="AC33" s="422" t="str">
        <f>VLOOKUP($AB$33,$Q$8:$Z$72,3,FALSE)</f>
        <v>4.O.42 Retired homeowners in semi-detached and detached houses</v>
      </c>
      <c r="AD33" s="434">
        <f>VLOOKUP($AB$33,$Q$8:$Z$72,4,FALSE)</f>
        <v>2</v>
      </c>
      <c r="AE33" s="435">
        <f>VLOOKUP($AB$33,$Q$8:$Z$72,5,FALSE)</f>
        <v>0.43010752688172044</v>
      </c>
      <c r="AF33" s="434">
        <f>VLOOKUP($AB$33,$Q$8:$Z$72,6,FALSE)</f>
        <v>142</v>
      </c>
      <c r="AG33" s="435">
        <f>VLOOKUP($AB$33,$Q$8:$Z$72,7,FALSE)</f>
        <v>1.4368106850146718</v>
      </c>
      <c r="AH33" s="435">
        <f>VLOOKUP($AB$33,$Q$8:$Z$72,8,FALSE)</f>
        <v>1.4084507042253522</v>
      </c>
      <c r="AI33" s="435">
        <f>VLOOKUP($AB$33,$Q$8:$Z$72,9,FALSE)</f>
        <v>-1.8241928912785585</v>
      </c>
      <c r="AJ33" s="434">
        <f>VLOOKUP($AB$33,$Q$8:$Z$72,10,FALSE)</f>
        <v>29.934878085718609</v>
      </c>
      <c r="AK33" s="115"/>
      <c r="AL33" s="440">
        <v>26</v>
      </c>
      <c r="AM33" s="422" t="str">
        <f>VLOOKUP($AL$33,$R$8:$Z$72,2,FALSE)</f>
        <v>5.Q.49 Socially renting single adult households</v>
      </c>
      <c r="AN33" s="434">
        <f>VLOOKUP($AL$33,$R$8:$Z$72,3,FALSE)</f>
        <v>2</v>
      </c>
      <c r="AO33" s="435">
        <f>VLOOKUP($AL$33,$R$8:$Z$72,4,FALSE)</f>
        <v>0.43010752688172044</v>
      </c>
      <c r="AP33" s="434">
        <f>VLOOKUP($AL$33,$R$8:$Z$72,5,FALSE)</f>
        <v>139</v>
      </c>
      <c r="AQ33" s="435">
        <f>VLOOKUP($AL$33,$R$8:$Z$72,6,FALSE)</f>
        <v>1.4064555296974601</v>
      </c>
      <c r="AR33" s="435">
        <f>VLOOKUP($AL$33,$R$8:$Z$72,7,FALSE)</f>
        <v>1.4388489208633095</v>
      </c>
      <c r="AS33" s="435">
        <f>VLOOKUP($AL$33,$R$8:$Z$72,8,FALSE)</f>
        <v>-1.7879026836514071</v>
      </c>
      <c r="AT33" s="434">
        <f>VLOOKUP($AL$33,$R$8:$Z$72,9,FALSE)</f>
        <v>30.580954591165781</v>
      </c>
      <c r="AU33" s="115"/>
      <c r="AV33" s="115"/>
      <c r="AW33" s="115"/>
      <c r="BF33" s="115"/>
      <c r="BG33" s="115"/>
      <c r="BH33" s="115"/>
      <c r="BI33" s="115"/>
      <c r="BJ33" s="115"/>
      <c r="BK33" s="31"/>
      <c r="BM33" s="441"/>
      <c r="BN33" s="426"/>
    </row>
    <row r="34" spans="2:69" ht="15" customHeight="1" x14ac:dyDescent="0.25">
      <c r="B34" s="233" t="s">
        <v>225</v>
      </c>
      <c r="C34" s="432">
        <v>1</v>
      </c>
      <c r="D34" s="432">
        <v>247</v>
      </c>
      <c r="F34" s="433" t="str">
        <f t="shared" si="0"/>
        <v>3.J.27 Professional families and couples in suburban, owner-occupied areas</v>
      </c>
      <c r="G34" s="434">
        <f t="shared" si="0"/>
        <v>1</v>
      </c>
      <c r="H34" s="435">
        <f t="shared" si="0"/>
        <v>0.21505376344086022</v>
      </c>
      <c r="I34" s="434">
        <f t="shared" si="0"/>
        <v>247</v>
      </c>
      <c r="J34" s="435">
        <f t="shared" si="0"/>
        <v>2.4992411211170698</v>
      </c>
      <c r="K34" s="435">
        <f t="shared" si="0"/>
        <v>0.40485829959514169</v>
      </c>
      <c r="L34" s="435">
        <f t="shared" si="0"/>
        <v>-3.1553687714600285</v>
      </c>
      <c r="M34" s="434">
        <f t="shared" si="0"/>
        <v>8.6047625266640537</v>
      </c>
      <c r="N34" s="436"/>
      <c r="O34" s="437" t="str">
        <f t="shared" si="5"/>
        <v>3</v>
      </c>
      <c r="P34" s="437" t="str">
        <f t="shared" si="6"/>
        <v>3.J</v>
      </c>
      <c r="Q34" s="437">
        <f>RANK(Z34,$Z$8:$Z$72,0)+COUNTIF($Z$8:Z34,Z34)-1</f>
        <v>32</v>
      </c>
      <c r="R34" s="437">
        <f>RANK(U34,$U$8:$U$72,0)+COUNTIF($U$8:U34,U34)-1</f>
        <v>32</v>
      </c>
      <c r="S34" s="233" t="s">
        <v>225</v>
      </c>
      <c r="T34" s="438">
        <f t="shared" si="7"/>
        <v>1</v>
      </c>
      <c r="U34" s="439">
        <f t="shared" si="1"/>
        <v>0.21505376344086022</v>
      </c>
      <c r="V34" s="438">
        <f t="shared" si="8"/>
        <v>247</v>
      </c>
      <c r="W34" s="439">
        <f t="shared" si="2"/>
        <v>2.4992411211170698</v>
      </c>
      <c r="X34" s="435">
        <f t="shared" si="3"/>
        <v>0.40485829959514169</v>
      </c>
      <c r="Y34" s="435">
        <f t="shared" si="4"/>
        <v>-3.1553687714600285</v>
      </c>
      <c r="Z34" s="434">
        <f t="shared" si="9"/>
        <v>8.6047625266640537</v>
      </c>
      <c r="AA34" s="115"/>
      <c r="AB34" s="440">
        <v>27</v>
      </c>
      <c r="AC34" s="422" t="str">
        <f>VLOOKUP($AB$34,$Q$8:$Z$72,3,FALSE)</f>
        <v>1.C.7 Prosperous families in green-belt areas with substantial homes</v>
      </c>
      <c r="AD34" s="434">
        <f>VLOOKUP($AB$34,$Q$8:$Z$72,4,FALSE)</f>
        <v>7</v>
      </c>
      <c r="AE34" s="435">
        <f>VLOOKUP($AB$34,$Q$8:$Z$72,5,FALSE)</f>
        <v>1.5053763440860215</v>
      </c>
      <c r="AF34" s="434">
        <f>VLOOKUP($AB$34,$Q$8:$Z$72,6,FALSE)</f>
        <v>611</v>
      </c>
      <c r="AG34" s="435">
        <f>VLOOKUP($AB$34,$Q$8:$Z$72,7,FALSE)</f>
        <v>6.182333299605383</v>
      </c>
      <c r="AH34" s="435">
        <f>VLOOKUP($AB$34,$Q$8:$Z$72,8,FALSE)</f>
        <v>1.1456628477905073</v>
      </c>
      <c r="AI34" s="435">
        <f>VLOOKUP($AB$34,$Q$8:$Z$72,9,FALSE)</f>
        <v>-4.1876591749174645</v>
      </c>
      <c r="AJ34" s="434">
        <f>VLOOKUP($AB$34,$Q$8:$Z$72,10,FALSE)</f>
        <v>24.349647149921687</v>
      </c>
      <c r="AK34" s="115"/>
      <c r="AL34" s="440">
        <v>27</v>
      </c>
      <c r="AM34" s="422" t="str">
        <f>VLOOKUP($AL$34,$R$8:$Z$72,2,FALSE)</f>
        <v>1.B.4 High-end professionals in city flats</v>
      </c>
      <c r="AN34" s="434">
        <f>VLOOKUP($AL$34,$R$8:$Z$72,3,FALSE)</f>
        <v>1</v>
      </c>
      <c r="AO34" s="435">
        <f>VLOOKUP($AL$34,$R$8:$Z$72,4,FALSE)</f>
        <v>0.21505376344086022</v>
      </c>
      <c r="AP34" s="434">
        <f>VLOOKUP($AL$34,$R$8:$Z$72,5,FALSE)</f>
        <v>1</v>
      </c>
      <c r="AQ34" s="435">
        <f>VLOOKUP($AL$34,$R$8:$Z$72,6,FALSE)</f>
        <v>1.0118385105737124E-2</v>
      </c>
      <c r="AR34" s="435">
        <f>VLOOKUP($AL$34,$R$8:$Z$72,7,FALSE)</f>
        <v>100</v>
      </c>
      <c r="AS34" s="435">
        <f>VLOOKUP($AL$34,$R$8:$Z$72,8,FALSE)</f>
        <v>4.3934914430221754</v>
      </c>
      <c r="AT34" s="434">
        <f>VLOOKUP($AL$34,$R$8:$Z$72,9,FALSE)</f>
        <v>2125.3763440860216</v>
      </c>
      <c r="AU34" s="115"/>
      <c r="AV34" s="115"/>
      <c r="AW34" s="115"/>
      <c r="BF34" s="115"/>
      <c r="BG34" s="115"/>
      <c r="BH34" s="115"/>
      <c r="BI34" s="115"/>
      <c r="BJ34" s="115"/>
      <c r="BK34" s="31"/>
      <c r="BM34" s="441"/>
      <c r="BN34" s="426"/>
    </row>
    <row r="35" spans="2:69" ht="15" customHeight="1" x14ac:dyDescent="0.25">
      <c r="B35" s="233" t="s">
        <v>226</v>
      </c>
      <c r="C35" s="432">
        <v>10</v>
      </c>
      <c r="D35" s="432">
        <v>116</v>
      </c>
      <c r="F35" s="433" t="str">
        <f t="shared" si="0"/>
        <v>3.J.28 Families and couples in terraces</v>
      </c>
      <c r="G35" s="434">
        <f t="shared" si="0"/>
        <v>10</v>
      </c>
      <c r="H35" s="435">
        <f t="shared" si="0"/>
        <v>2.1505376344086025</v>
      </c>
      <c r="I35" s="434">
        <f t="shared" si="0"/>
        <v>116</v>
      </c>
      <c r="J35" s="435">
        <f t="shared" si="0"/>
        <v>1.1737326722655064</v>
      </c>
      <c r="K35" s="435">
        <f t="shared" si="0"/>
        <v>8.6206896551724146</v>
      </c>
      <c r="L35" s="435">
        <f t="shared" si="0"/>
        <v>1.9557509077074502</v>
      </c>
      <c r="M35" s="434">
        <f t="shared" si="0"/>
        <v>183.22209862810536</v>
      </c>
      <c r="N35" s="436"/>
      <c r="O35" s="437" t="str">
        <f t="shared" si="5"/>
        <v>3</v>
      </c>
      <c r="P35" s="437" t="str">
        <f t="shared" si="6"/>
        <v>3.J</v>
      </c>
      <c r="Q35" s="437">
        <f>RANK(Z35,$Z$8:$Z$72,0)+COUNTIF($Z$8:Z35,Z35)-1</f>
        <v>17</v>
      </c>
      <c r="R35" s="437">
        <f>RANK(U35,$U$8:$U$72,0)+COUNTIF($U$8:U35,U35)-1</f>
        <v>10</v>
      </c>
      <c r="S35" s="233" t="s">
        <v>226</v>
      </c>
      <c r="T35" s="438">
        <f t="shared" si="7"/>
        <v>10</v>
      </c>
      <c r="U35" s="439">
        <f t="shared" si="1"/>
        <v>2.1505376344086025</v>
      </c>
      <c r="V35" s="438">
        <f t="shared" si="8"/>
        <v>116</v>
      </c>
      <c r="W35" s="439">
        <f t="shared" si="2"/>
        <v>1.1737326722655064</v>
      </c>
      <c r="X35" s="435">
        <f t="shared" si="3"/>
        <v>8.6206896551724146</v>
      </c>
      <c r="Y35" s="435">
        <f t="shared" si="4"/>
        <v>1.9557509077074502</v>
      </c>
      <c r="Z35" s="434">
        <f t="shared" si="9"/>
        <v>183.22209862810536</v>
      </c>
      <c r="AA35" s="115"/>
      <c r="AB35" s="440">
        <v>28</v>
      </c>
      <c r="AC35" s="422" t="str">
        <f>VLOOKUP($AB$35,$Q$8:$Z$72,3,FALSE)</f>
        <v>4.K.29 Senior home-owning couples</v>
      </c>
      <c r="AD35" s="434">
        <f>VLOOKUP($AB$35,$Q$8:$Z$72,4,FALSE)</f>
        <v>4</v>
      </c>
      <c r="AE35" s="435">
        <f>VLOOKUP($AB$35,$Q$8:$Z$72,5,FALSE)</f>
        <v>0.86021505376344087</v>
      </c>
      <c r="AF35" s="434">
        <f>VLOOKUP($AB$35,$Q$8:$Z$72,6,FALSE)</f>
        <v>526</v>
      </c>
      <c r="AG35" s="435">
        <f>VLOOKUP($AB$35,$Q$8:$Z$72,7,FALSE)</f>
        <v>5.3222705656177274</v>
      </c>
      <c r="AH35" s="435">
        <f>VLOOKUP($AB$35,$Q$8:$Z$72,8,FALSE)</f>
        <v>0.76045627376425851</v>
      </c>
      <c r="AI35" s="435">
        <f>VLOOKUP($AB$35,$Q$8:$Z$72,9,FALSE)</f>
        <v>-4.2863640515064629</v>
      </c>
      <c r="AJ35" s="434">
        <f>VLOOKUP($AB$35,$Q$8:$Z$72,10,FALSE)</f>
        <v>16.162557749703584</v>
      </c>
      <c r="AK35" s="115"/>
      <c r="AL35" s="440">
        <v>28</v>
      </c>
      <c r="AM35" s="422" t="str">
        <f>VLOOKUP($AL$35,$R$8:$Z$72,2,FALSE)</f>
        <v>2.D.9 Families and couples in comfortable homes</v>
      </c>
      <c r="AN35" s="434">
        <f>VLOOKUP($AL$35,$R$8:$Z$72,3,FALSE)</f>
        <v>1</v>
      </c>
      <c r="AO35" s="435">
        <f>VLOOKUP($AL$35,$R$8:$Z$72,4,FALSE)</f>
        <v>0.21505376344086022</v>
      </c>
      <c r="AP35" s="434">
        <f>VLOOKUP($AL$35,$R$8:$Z$72,5,FALSE)</f>
        <v>304</v>
      </c>
      <c r="AQ35" s="435">
        <f>VLOOKUP($AL$35,$R$8:$Z$72,6,FALSE)</f>
        <v>3.0759890721440857</v>
      </c>
      <c r="AR35" s="435">
        <f>VLOOKUP($AL$35,$R$8:$Z$72,7,FALSE)</f>
        <v>0.3289473684210526</v>
      </c>
      <c r="AS35" s="435">
        <f>VLOOKUP($AL$35,$R$8:$Z$72,8,FALSE)</f>
        <v>-3.5729458234756182</v>
      </c>
      <c r="AT35" s="434">
        <f>VLOOKUP($AL$35,$R$8:$Z$72,9,FALSE)</f>
        <v>6.991369552914545</v>
      </c>
      <c r="AU35" s="115"/>
      <c r="AV35" s="115"/>
      <c r="AW35" s="115"/>
      <c r="BF35" s="115"/>
      <c r="BG35" s="115"/>
      <c r="BH35" s="115"/>
      <c r="BI35" s="115"/>
      <c r="BJ35" s="115"/>
      <c r="BK35" s="31"/>
      <c r="BM35" s="441"/>
      <c r="BN35" s="426"/>
    </row>
    <row r="36" spans="2:69" ht="15" customHeight="1" x14ac:dyDescent="0.25">
      <c r="B36" s="233" t="s">
        <v>227</v>
      </c>
      <c r="C36" s="432">
        <v>4</v>
      </c>
      <c r="D36" s="432">
        <v>526</v>
      </c>
      <c r="F36" s="433" t="str">
        <f t="shared" si="0"/>
        <v>4.K.29 Senior home-owning couples</v>
      </c>
      <c r="G36" s="434">
        <f t="shared" si="0"/>
        <v>4</v>
      </c>
      <c r="H36" s="435">
        <f t="shared" si="0"/>
        <v>0.86021505376344087</v>
      </c>
      <c r="I36" s="434">
        <f t="shared" si="0"/>
        <v>526</v>
      </c>
      <c r="J36" s="435">
        <f t="shared" si="0"/>
        <v>5.3222705656177274</v>
      </c>
      <c r="K36" s="435">
        <f t="shared" si="0"/>
        <v>0.76045627376425851</v>
      </c>
      <c r="L36" s="435">
        <f t="shared" si="0"/>
        <v>-4.2863640515064629</v>
      </c>
      <c r="M36" s="434">
        <f t="shared" si="0"/>
        <v>16.162557749703584</v>
      </c>
      <c r="N36" s="436"/>
      <c r="O36" s="437" t="str">
        <f t="shared" si="5"/>
        <v>4</v>
      </c>
      <c r="P36" s="437" t="str">
        <f t="shared" si="6"/>
        <v>4.K</v>
      </c>
      <c r="Q36" s="437">
        <f>RANK(Z36,$Z$8:$Z$72,0)+COUNTIF($Z$8:Z36,Z36)-1</f>
        <v>28</v>
      </c>
      <c r="R36" s="437">
        <f>RANK(U36,$U$8:$U$72,0)+COUNTIF($U$8:U36,U36)-1</f>
        <v>17</v>
      </c>
      <c r="S36" s="233" t="s">
        <v>227</v>
      </c>
      <c r="T36" s="438">
        <f t="shared" si="7"/>
        <v>4</v>
      </c>
      <c r="U36" s="439">
        <f t="shared" si="1"/>
        <v>0.86021505376344087</v>
      </c>
      <c r="V36" s="438">
        <f t="shared" si="8"/>
        <v>526</v>
      </c>
      <c r="W36" s="439">
        <f t="shared" si="2"/>
        <v>5.3222705656177274</v>
      </c>
      <c r="X36" s="435">
        <f t="shared" si="3"/>
        <v>0.76045627376425851</v>
      </c>
      <c r="Y36" s="435">
        <f t="shared" si="4"/>
        <v>-4.2863640515064629</v>
      </c>
      <c r="Z36" s="434">
        <f t="shared" si="9"/>
        <v>16.162557749703584</v>
      </c>
      <c r="AA36" s="115"/>
      <c r="AB36" s="440">
        <v>29</v>
      </c>
      <c r="AC36" s="422" t="str">
        <f>VLOOKUP($AB$36,$Q$8:$Z$72,3,FALSE)</f>
        <v>3.G.21 Mid-life suburban living</v>
      </c>
      <c r="AD36" s="434">
        <f>VLOOKUP($AB$36,$Q$8:$Z$72,4,FALSE)</f>
        <v>4</v>
      </c>
      <c r="AE36" s="435">
        <f>VLOOKUP($AB$36,$Q$8:$Z$72,5,FALSE)</f>
        <v>0.86021505376344087</v>
      </c>
      <c r="AF36" s="434">
        <f>VLOOKUP($AB$36,$Q$8:$Z$72,6,FALSE)</f>
        <v>545</v>
      </c>
      <c r="AG36" s="435">
        <f>VLOOKUP($AB$36,$Q$8:$Z$72,7,FALSE)</f>
        <v>5.5145198826267325</v>
      </c>
      <c r="AH36" s="435">
        <f>VLOOKUP($AB$36,$Q$8:$Z$72,8,FALSE)</f>
        <v>0.73394495412844041</v>
      </c>
      <c r="AI36" s="435">
        <f>VLOOKUP($AB$36,$Q$8:$Z$72,9,FALSE)</f>
        <v>-4.3968830012247295</v>
      </c>
      <c r="AJ36" s="434">
        <f>VLOOKUP($AB$36,$Q$8:$Z$72,10,FALSE)</f>
        <v>15.599092433658873</v>
      </c>
      <c r="AK36" s="115"/>
      <c r="AL36" s="440">
        <v>29</v>
      </c>
      <c r="AM36" s="422" t="str">
        <f>VLOOKUP($AL$36,$R$8:$Z$72,2,FALSE)</f>
        <v>2.E.14 Upmarket young families in terraces</v>
      </c>
      <c r="AN36" s="434">
        <f>VLOOKUP($AL$36,$R$8:$Z$72,3,FALSE)</f>
        <v>1</v>
      </c>
      <c r="AO36" s="435">
        <f>VLOOKUP($AL$36,$R$8:$Z$72,4,FALSE)</f>
        <v>0.21505376344086022</v>
      </c>
      <c r="AP36" s="434">
        <f>VLOOKUP($AL$36,$R$8:$Z$72,5,FALSE)</f>
        <v>2</v>
      </c>
      <c r="AQ36" s="435">
        <f>VLOOKUP($AL$36,$R$8:$Z$72,6,FALSE)</f>
        <v>2.0236770211474249E-2</v>
      </c>
      <c r="AR36" s="435">
        <f>VLOOKUP($AL$36,$R$8:$Z$72,7,FALSE)</f>
        <v>50</v>
      </c>
      <c r="AS36" s="435">
        <f>VLOOKUP($AL$36,$R$8:$Z$72,8,FALSE)</f>
        <v>2.9534298543156554</v>
      </c>
      <c r="AT36" s="434">
        <f>VLOOKUP($AL$36,$R$8:$Z$72,9,FALSE)</f>
        <v>1062.6881720430108</v>
      </c>
      <c r="AU36" s="115"/>
      <c r="AV36" s="115"/>
      <c r="AW36" s="115"/>
      <c r="BF36" s="115"/>
      <c r="BG36" s="115"/>
      <c r="BH36" s="115"/>
      <c r="BI36" s="115"/>
      <c r="BJ36" s="115"/>
      <c r="BK36" s="31"/>
      <c r="BM36" s="441"/>
      <c r="BN36" s="426"/>
    </row>
    <row r="37" spans="2:69" ht="15" customHeight="1" x14ac:dyDescent="0.25">
      <c r="B37" s="233" t="s">
        <v>228</v>
      </c>
      <c r="C37" s="432">
        <v>0</v>
      </c>
      <c r="D37" s="432">
        <v>300</v>
      </c>
      <c r="F37" s="433" t="str">
        <f t="shared" si="0"/>
        <v>4.K.30 Empty nesters in owner-occupied detached homes</v>
      </c>
      <c r="G37" s="434">
        <f t="shared" si="0"/>
        <v>0</v>
      </c>
      <c r="H37" s="435">
        <f t="shared" si="0"/>
        <v>0</v>
      </c>
      <c r="I37" s="434">
        <f t="shared" si="0"/>
        <v>300</v>
      </c>
      <c r="J37" s="435">
        <f t="shared" si="0"/>
        <v>3.0355155317211375</v>
      </c>
      <c r="K37" s="435">
        <f t="shared" si="0"/>
        <v>0</v>
      </c>
      <c r="L37" s="435">
        <f t="shared" si="0"/>
        <v>-3.8153673572202176</v>
      </c>
      <c r="M37" s="434">
        <f t="shared" si="0"/>
        <v>0</v>
      </c>
      <c r="N37" s="436"/>
      <c r="O37" s="437" t="str">
        <f t="shared" si="5"/>
        <v>4</v>
      </c>
      <c r="P37" s="437" t="str">
        <f t="shared" si="6"/>
        <v>4.K</v>
      </c>
      <c r="Q37" s="437">
        <f>RANK(Z37,$Z$8:$Z$72,0)+COUNTIF($Z$8:Z37,Z37)-1</f>
        <v>49</v>
      </c>
      <c r="R37" s="437">
        <f>RANK(U37,$U$8:$U$72,0)+COUNTIF($U$8:U37,U37)-1</f>
        <v>49</v>
      </c>
      <c r="S37" s="233" t="s">
        <v>228</v>
      </c>
      <c r="T37" s="438">
        <f t="shared" si="7"/>
        <v>0</v>
      </c>
      <c r="U37" s="439">
        <f t="shared" si="1"/>
        <v>0</v>
      </c>
      <c r="V37" s="438">
        <f t="shared" si="8"/>
        <v>300</v>
      </c>
      <c r="W37" s="439">
        <f t="shared" si="2"/>
        <v>3.0355155317211375</v>
      </c>
      <c r="X37" s="435">
        <f t="shared" si="3"/>
        <v>0</v>
      </c>
      <c r="Y37" s="435">
        <f t="shared" si="4"/>
        <v>-3.8153673572202176</v>
      </c>
      <c r="Z37" s="434">
        <f t="shared" si="9"/>
        <v>0</v>
      </c>
      <c r="AA37" s="115"/>
      <c r="AB37" s="440">
        <v>30</v>
      </c>
      <c r="AC37" s="422" t="str">
        <f>VLOOKUP($AB$37,$Q$8:$Z$72,3,FALSE)</f>
        <v>6.T.58 Poorer pensioners in semis</v>
      </c>
      <c r="AD37" s="434">
        <f>VLOOKUP($AB$37,$Q$8:$Z$72,4,FALSE)</f>
        <v>1</v>
      </c>
      <c r="AE37" s="435">
        <f>VLOOKUP($AB$37,$Q$8:$Z$72,5,FALSE)</f>
        <v>0.21505376344086022</v>
      </c>
      <c r="AF37" s="434">
        <f>VLOOKUP($AB$37,$Q$8:$Z$72,6,FALSE)</f>
        <v>169</v>
      </c>
      <c r="AG37" s="435">
        <f>VLOOKUP($AB$37,$Q$8:$Z$72,7,FALSE)</f>
        <v>1.7100070828695739</v>
      </c>
      <c r="AH37" s="435">
        <f>VLOOKUP($AB$37,$Q$8:$Z$72,8,FALSE)</f>
        <v>0.59171597633136097</v>
      </c>
      <c r="AI37" s="435">
        <f>VLOOKUP($AB$37,$Q$8:$Z$72,9,FALSE)</f>
        <v>-2.4865689242176443</v>
      </c>
      <c r="AJ37" s="434">
        <f>VLOOKUP($AB$37,$Q$8:$Z$72,10,FALSE)</f>
        <v>12.576191385124389</v>
      </c>
      <c r="AK37" s="115"/>
      <c r="AL37" s="440">
        <v>30</v>
      </c>
      <c r="AM37" s="422" t="str">
        <f>VLOOKUP($AL$37,$R$8:$Z$72,2,FALSE)</f>
        <v>3.F.16 Families and couples in detached houses</v>
      </c>
      <c r="AN37" s="434">
        <f>VLOOKUP($AL$37,$R$8:$Z$72,3,FALSE)</f>
        <v>1</v>
      </c>
      <c r="AO37" s="435">
        <f>VLOOKUP($AL$37,$R$8:$Z$72,4,FALSE)</f>
        <v>0.21505376344086022</v>
      </c>
      <c r="AP37" s="434">
        <f>VLOOKUP($AL$37,$R$8:$Z$72,5,FALSE)</f>
        <v>276</v>
      </c>
      <c r="AQ37" s="435">
        <f>VLOOKUP($AL$37,$R$8:$Z$72,6,FALSE)</f>
        <v>2.7926742891834464</v>
      </c>
      <c r="AR37" s="435">
        <f>VLOOKUP($AL$37,$R$8:$Z$72,7,FALSE)</f>
        <v>0.36231884057971014</v>
      </c>
      <c r="AS37" s="435">
        <f>VLOOKUP($AL$37,$R$8:$Z$72,8,FALSE)</f>
        <v>-3.3735396340120807</v>
      </c>
      <c r="AT37" s="434">
        <f>VLOOKUP($AL$37,$R$8:$Z$72,9,FALSE)</f>
        <v>7.7006389278479039</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-1.6711225722447165</v>
      </c>
      <c r="M38" s="434">
        <f t="shared" si="0"/>
        <v>0</v>
      </c>
      <c r="N38" s="436"/>
      <c r="O38" s="437" t="str">
        <f t="shared" si="5"/>
        <v>4</v>
      </c>
      <c r="P38" s="437" t="str">
        <f t="shared" si="6"/>
        <v>4.K</v>
      </c>
      <c r="Q38" s="437">
        <f>RANK(Z38,$Z$8:$Z$72,0)+COUNTIF($Z$8:Z38,Z38)-1</f>
        <v>50</v>
      </c>
      <c r="R38" s="437">
        <f>RANK(U38,$U$8:$U$72,0)+COUNTIF($U$8:U38,U38)-1</f>
        <v>50</v>
      </c>
      <c r="S38" s="233" t="s">
        <v>229</v>
      </c>
      <c r="T38" s="438">
        <f t="shared" si="7"/>
        <v>0</v>
      </c>
      <c r="U38" s="439">
        <f t="shared" si="1"/>
        <v>0</v>
      </c>
      <c r="V38" s="438">
        <f t="shared" si="8"/>
        <v>59</v>
      </c>
      <c r="W38" s="439">
        <f t="shared" si="2"/>
        <v>0.59698472123849033</v>
      </c>
      <c r="X38" s="435">
        <f t="shared" si="3"/>
        <v>0</v>
      </c>
      <c r="Y38" s="435">
        <f t="shared" si="4"/>
        <v>-1.6711225722447165</v>
      </c>
      <c r="Z38" s="434">
        <f t="shared" si="9"/>
        <v>0</v>
      </c>
      <c r="AA38" s="115"/>
      <c r="AB38" s="440">
        <v>31</v>
      </c>
      <c r="AC38" s="422" t="str">
        <f>VLOOKUP($AB$38,$Q$8:$Z$72,3,FALSE)</f>
        <v>3.F.17 Older, rural empty nesters and couples</v>
      </c>
      <c r="AD38" s="434">
        <f>VLOOKUP($AB$38,$Q$8:$Z$72,4,FALSE)</f>
        <v>4</v>
      </c>
      <c r="AE38" s="435">
        <f>VLOOKUP($AB$38,$Q$8:$Z$72,5,FALSE)</f>
        <v>0.86021505376344087</v>
      </c>
      <c r="AF38" s="434">
        <f>VLOOKUP($AB$38,$Q$8:$Z$72,6,FALSE)</f>
        <v>940</v>
      </c>
      <c r="AG38" s="435">
        <f>VLOOKUP($AB$38,$Q$8:$Z$72,7,FALSE)</f>
        <v>9.5112819993928976</v>
      </c>
      <c r="AH38" s="435">
        <f>VLOOKUP($AB$38,$Q$8:$Z$72,8,FALSE)</f>
        <v>0.42553191489361702</v>
      </c>
      <c r="AI38" s="435">
        <f>VLOOKUP($AB$38,$Q$8:$Z$72,9,FALSE)</f>
        <v>-6.3588620350059424</v>
      </c>
      <c r="AJ38" s="434">
        <f>VLOOKUP($AB$38,$Q$8:$Z$72,10,FALSE)</f>
        <v>9.0441546556851975</v>
      </c>
      <c r="AK38" s="115"/>
      <c r="AL38" s="440">
        <v>31</v>
      </c>
      <c r="AM38" s="422" t="str">
        <f>VLOOKUP($AL$38,$R$8:$Z$72,2,FALSE)</f>
        <v>3.F.18 Countryside retirees in spacious houses</v>
      </c>
      <c r="AN38" s="434">
        <f>VLOOKUP($AL$38,$R$8:$Z$72,3,FALSE)</f>
        <v>1</v>
      </c>
      <c r="AO38" s="435">
        <f>VLOOKUP($AL$38,$R$8:$Z$72,4,FALSE)</f>
        <v>0.21505376344086022</v>
      </c>
      <c r="AP38" s="434">
        <f>VLOOKUP($AL$38,$R$8:$Z$72,5,FALSE)</f>
        <v>14</v>
      </c>
      <c r="AQ38" s="435">
        <f>VLOOKUP($AL$38,$R$8:$Z$72,6,FALSE)</f>
        <v>0.14165739148031972</v>
      </c>
      <c r="AR38" s="435">
        <f>VLOOKUP($AL$38,$R$8:$Z$72,7,FALSE)</f>
        <v>7.1428571428571423</v>
      </c>
      <c r="AS38" s="435">
        <f>VLOOKUP($AL$38,$R$8:$Z$72,8,FALSE)</f>
        <v>0.42081312072034704</v>
      </c>
      <c r="AT38" s="434">
        <f>VLOOKUP($AL$38,$R$8:$Z$72,9,FALSE)</f>
        <v>151.81259600614442</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-1.9108469108711041</v>
      </c>
      <c r="M39" s="434">
        <f t="shared" ref="M39:M72" si="10">IF($G$4=1,Z39,IF($G$4=2,AJ39,IF($G$4=3,AT39,"")))</f>
        <v>0</v>
      </c>
      <c r="N39" s="436"/>
      <c r="O39" s="437" t="str">
        <f t="shared" si="5"/>
        <v>4</v>
      </c>
      <c r="P39" s="437" t="str">
        <f t="shared" si="6"/>
        <v>4.K</v>
      </c>
      <c r="Q39" s="437">
        <f>RANK(Z39,$Z$8:$Z$72,0)+COUNTIF($Z$8:Z39,Z39)-1</f>
        <v>51</v>
      </c>
      <c r="R39" s="437">
        <f>RANK(U39,$U$8:$U$72,0)+COUNTIF($U$8:U39,U39)-1</f>
        <v>51</v>
      </c>
      <c r="S39" s="233" t="s">
        <v>230</v>
      </c>
      <c r="T39" s="438">
        <f t="shared" si="7"/>
        <v>0</v>
      </c>
      <c r="U39" s="439">
        <f t="shared" si="1"/>
        <v>0</v>
      </c>
      <c r="V39" s="438">
        <f t="shared" si="8"/>
        <v>77</v>
      </c>
      <c r="W39" s="439">
        <f t="shared" si="2"/>
        <v>0.77911565314175857</v>
      </c>
      <c r="X39" s="435">
        <f t="shared" si="3"/>
        <v>0</v>
      </c>
      <c r="Y39" s="435">
        <f t="shared" si="4"/>
        <v>-1.9108469108711041</v>
      </c>
      <c r="Z39" s="434">
        <f t="shared" si="9"/>
        <v>0</v>
      </c>
      <c r="AA39" s="115"/>
      <c r="AB39" s="440">
        <v>32</v>
      </c>
      <c r="AC39" s="422" t="str">
        <f>VLOOKUP($AB$39,$Q$8:$Z$72,3,FALSE)</f>
        <v>3.J.27 Professional families and couples in suburban, owner-occupied areas</v>
      </c>
      <c r="AD39" s="434">
        <f>VLOOKUP($AB$39,$Q$8:$Z$72,4,FALSE)</f>
        <v>1</v>
      </c>
      <c r="AE39" s="435">
        <f>VLOOKUP($AB$39,$Q$8:$Z$72,5,FALSE)</f>
        <v>0.21505376344086022</v>
      </c>
      <c r="AF39" s="434">
        <f>VLOOKUP($AB$39,$Q$8:$Z$72,6,FALSE)</f>
        <v>247</v>
      </c>
      <c r="AG39" s="435">
        <f>VLOOKUP($AB$39,$Q$8:$Z$72,7,FALSE)</f>
        <v>2.4992411211170698</v>
      </c>
      <c r="AH39" s="435">
        <f>VLOOKUP($AB$39,$Q$8:$Z$72,8,FALSE)</f>
        <v>0.40485829959514169</v>
      </c>
      <c r="AI39" s="435">
        <f>VLOOKUP($AB$39,$Q$8:$Z$72,9,FALSE)</f>
        <v>-3.1553687714600285</v>
      </c>
      <c r="AJ39" s="434">
        <f>VLOOKUP($AB$39,$Q$8:$Z$72,10,FALSE)</f>
        <v>8.6047625266640537</v>
      </c>
      <c r="AK39" s="115"/>
      <c r="AL39" s="440">
        <v>32</v>
      </c>
      <c r="AM39" s="422" t="str">
        <f>VLOOKUP($AL$39,$R$8:$Z$72,2,FALSE)</f>
        <v>3.J.27 Professional families and couples in suburban, owner-occupied areas</v>
      </c>
      <c r="AN39" s="434">
        <f>VLOOKUP($AL$39,$R$8:$Z$72,3,FALSE)</f>
        <v>1</v>
      </c>
      <c r="AO39" s="435">
        <f>VLOOKUP($AL$39,$R$8:$Z$72,4,FALSE)</f>
        <v>0.21505376344086022</v>
      </c>
      <c r="AP39" s="434">
        <f>VLOOKUP($AL$39,$R$8:$Z$72,5,FALSE)</f>
        <v>247</v>
      </c>
      <c r="AQ39" s="435">
        <f>VLOOKUP($AL$39,$R$8:$Z$72,6,FALSE)</f>
        <v>2.4992411211170698</v>
      </c>
      <c r="AR39" s="435">
        <f>VLOOKUP($AL$39,$R$8:$Z$72,7,FALSE)</f>
        <v>0.40485829959514169</v>
      </c>
      <c r="AS39" s="435">
        <f>VLOOKUP($AL$39,$R$8:$Z$72,8,FALSE)</f>
        <v>-3.1553687714600285</v>
      </c>
      <c r="AT39" s="434">
        <f>VLOOKUP($AL$39,$R$8:$Z$72,9,FALSE)</f>
        <v>8.6047625266640537</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-0.4851510411190797</v>
      </c>
      <c r="M40" s="434">
        <f t="shared" si="10"/>
        <v>0</v>
      </c>
      <c r="N40" s="436"/>
      <c r="O40" s="437" t="str">
        <f t="shared" si="5"/>
        <v>4</v>
      </c>
      <c r="P40" s="437" t="str">
        <f t="shared" si="6"/>
        <v>4.K</v>
      </c>
      <c r="Q40" s="437">
        <f>RANK(Z40,$Z$8:$Z$72,0)+COUNTIF($Z$8:Z40,Z40)-1</f>
        <v>52</v>
      </c>
      <c r="R40" s="437">
        <f>RANK(U40,$U$8:$U$72,0)+COUNTIF($U$8:U40,U40)-1</f>
        <v>52</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-0.4851510411190797</v>
      </c>
      <c r="Z40" s="434">
        <f t="shared" si="9"/>
        <v>0</v>
      </c>
      <c r="AA40" s="115"/>
      <c r="AB40" s="440">
        <v>33</v>
      </c>
      <c r="AC40" s="422" t="str">
        <f>VLOOKUP($AB$40,$Q$8:$Z$72,3,FALSE)</f>
        <v>6.S.55 Families in low-value terraced housing</v>
      </c>
      <c r="AD40" s="434">
        <f>VLOOKUP($AB$40,$Q$8:$Z$72,4,FALSE)</f>
        <v>1</v>
      </c>
      <c r="AE40" s="435">
        <f>VLOOKUP($AB$40,$Q$8:$Z$72,5,FALSE)</f>
        <v>0.21505376344086022</v>
      </c>
      <c r="AF40" s="434">
        <f>VLOOKUP($AB$40,$Q$8:$Z$72,6,FALSE)</f>
        <v>268</v>
      </c>
      <c r="AG40" s="435">
        <f>VLOOKUP($AB$40,$Q$8:$Z$72,7,FALSE)</f>
        <v>2.7117272083375492</v>
      </c>
      <c r="AH40" s="435">
        <f>VLOOKUP($AB$40,$Q$8:$Z$72,8,FALSE)</f>
        <v>0.37313432835820892</v>
      </c>
      <c r="AI40" s="435">
        <f>VLOOKUP($AB$40,$Q$8:$Z$72,9,FALSE)</f>
        <v>-3.3146293574653778</v>
      </c>
      <c r="AJ40" s="434">
        <f>VLOOKUP($AB$40,$Q$8:$Z$72,10,FALSE)</f>
        <v>7.9305087465896333</v>
      </c>
      <c r="AK40" s="115"/>
      <c r="AL40" s="440">
        <v>33</v>
      </c>
      <c r="AM40" s="422" t="str">
        <f>VLOOKUP($AL$40,$R$8:$Z$72,2,FALSE)</f>
        <v>4.M.37 Restricted residents, socially renting</v>
      </c>
      <c r="AN40" s="434">
        <f>VLOOKUP($AL$40,$R$8:$Z$72,3,FALSE)</f>
        <v>1</v>
      </c>
      <c r="AO40" s="435">
        <f>VLOOKUP($AL$40,$R$8:$Z$72,4,FALSE)</f>
        <v>0.21505376344086022</v>
      </c>
      <c r="AP40" s="434">
        <f>VLOOKUP($AL$40,$R$8:$Z$72,5,FALSE)</f>
        <v>51</v>
      </c>
      <c r="AQ40" s="435">
        <f>VLOOKUP($AL$40,$R$8:$Z$72,6,FALSE)</f>
        <v>0.51603764039259326</v>
      </c>
      <c r="AR40" s="435">
        <f>VLOOKUP($AL$40,$R$8:$Z$72,7,FALSE)</f>
        <v>1.9607843137254901</v>
      </c>
      <c r="AS40" s="435">
        <f>VLOOKUP($AL$40,$R$8:$Z$72,8,FALSE)</f>
        <v>-0.90584205767288395</v>
      </c>
      <c r="AT40" s="434">
        <f>VLOOKUP($AL$40,$R$8:$Z$72,9,FALSE)</f>
        <v>41.67404596247102</v>
      </c>
      <c r="AU40" s="115"/>
      <c r="AV40" s="115"/>
      <c r="AW40" s="115"/>
      <c r="BK40" s="31"/>
      <c r="BM40" s="441"/>
      <c r="BN40" s="426"/>
    </row>
    <row r="41" spans="2:69" ht="15" customHeight="1" x14ac:dyDescent="0.25">
      <c r="B41" s="233" t="s">
        <v>232</v>
      </c>
      <c r="C41" s="432">
        <v>0</v>
      </c>
      <c r="D41" s="432">
        <v>363</v>
      </c>
      <c r="F41" s="433" t="str">
        <f t="shared" si="11"/>
        <v>4.L.34 Older owner-occupier households in semis</v>
      </c>
      <c r="G41" s="434">
        <f t="shared" si="11"/>
        <v>0</v>
      </c>
      <c r="H41" s="435">
        <f t="shared" si="11"/>
        <v>0</v>
      </c>
      <c r="I41" s="434">
        <f t="shared" si="11"/>
        <v>363</v>
      </c>
      <c r="J41" s="435">
        <f t="shared" si="11"/>
        <v>3.6729737933825759</v>
      </c>
      <c r="K41" s="435">
        <f t="shared" si="11"/>
        <v>0</v>
      </c>
      <c r="L41" s="435">
        <f t="shared" si="11"/>
        <v>-4.2107680091511526</v>
      </c>
      <c r="M41" s="434">
        <f t="shared" si="10"/>
        <v>0</v>
      </c>
      <c r="N41" s="436"/>
      <c r="O41" s="437" t="str">
        <f t="shared" si="5"/>
        <v>4</v>
      </c>
      <c r="P41" s="437" t="str">
        <f t="shared" si="6"/>
        <v>4.L</v>
      </c>
      <c r="Q41" s="437">
        <f>RANK(Z41,$Z$8:$Z$72,0)+COUNTIF($Z$8:Z41,Z41)-1</f>
        <v>53</v>
      </c>
      <c r="R41" s="437">
        <f>RANK(U41,$U$8:$U$72,0)+COUNTIF($U$8:U41,U41)-1</f>
        <v>53</v>
      </c>
      <c r="S41" s="233" t="s">
        <v>232</v>
      </c>
      <c r="T41" s="438">
        <f t="shared" si="7"/>
        <v>0</v>
      </c>
      <c r="U41" s="439">
        <f t="shared" si="12"/>
        <v>0</v>
      </c>
      <c r="V41" s="438">
        <f t="shared" si="8"/>
        <v>363</v>
      </c>
      <c r="W41" s="439">
        <f t="shared" si="13"/>
        <v>3.6729737933825759</v>
      </c>
      <c r="X41" s="435">
        <f t="shared" si="3"/>
        <v>0</v>
      </c>
      <c r="Y41" s="435">
        <f t="shared" si="14"/>
        <v>-4.2107680091511526</v>
      </c>
      <c r="Z41" s="434">
        <f t="shared" si="9"/>
        <v>0</v>
      </c>
      <c r="AA41" s="115"/>
      <c r="AB41" s="440">
        <v>34</v>
      </c>
      <c r="AC41" s="422" t="str">
        <f>VLOOKUP($AB$41,$Q$8:$Z$72,3,FALSE)</f>
        <v>3.F.16 Families and couples in detached houses</v>
      </c>
      <c r="AD41" s="434">
        <f>VLOOKUP($AB$41,$Q$8:$Z$72,4,FALSE)</f>
        <v>1</v>
      </c>
      <c r="AE41" s="435">
        <f>VLOOKUP($AB$41,$Q$8:$Z$72,5,FALSE)</f>
        <v>0.21505376344086022</v>
      </c>
      <c r="AF41" s="434">
        <f>VLOOKUP($AB$41,$Q$8:$Z$72,6,FALSE)</f>
        <v>276</v>
      </c>
      <c r="AG41" s="435">
        <f>VLOOKUP($AB$41,$Q$8:$Z$72,7,FALSE)</f>
        <v>2.7926742891834464</v>
      </c>
      <c r="AH41" s="435">
        <f>VLOOKUP($AB$41,$Q$8:$Z$72,8,FALSE)</f>
        <v>0.36231884057971014</v>
      </c>
      <c r="AI41" s="435">
        <f>VLOOKUP($AB$41,$Q$8:$Z$72,9,FALSE)</f>
        <v>-3.3735396340120807</v>
      </c>
      <c r="AJ41" s="434">
        <f>VLOOKUP($AB$41,$Q$8:$Z$72,10,FALSE)</f>
        <v>7.7006389278479039</v>
      </c>
      <c r="AK41" s="115"/>
      <c r="AL41" s="440">
        <v>34</v>
      </c>
      <c r="AM41" s="422" t="str">
        <f>VLOOKUP($AL$41,$R$8:$Z$72,2,FALSE)</f>
        <v>6.S.55 Families in low-value terraced housing</v>
      </c>
      <c r="AN41" s="434">
        <f>VLOOKUP($AL$41,$R$8:$Z$72,3,FALSE)</f>
        <v>1</v>
      </c>
      <c r="AO41" s="435">
        <f>VLOOKUP($AL$41,$R$8:$Z$72,4,FALSE)</f>
        <v>0.21505376344086022</v>
      </c>
      <c r="AP41" s="434">
        <f>VLOOKUP($AL$41,$R$8:$Z$72,5,FALSE)</f>
        <v>268</v>
      </c>
      <c r="AQ41" s="435">
        <f>VLOOKUP($AL$41,$R$8:$Z$72,6,FALSE)</f>
        <v>2.7117272083375492</v>
      </c>
      <c r="AR41" s="435">
        <f>VLOOKUP($AL$41,$R$8:$Z$72,7,FALSE)</f>
        <v>0.37313432835820892</v>
      </c>
      <c r="AS41" s="435">
        <f>VLOOKUP($AL$41,$R$8:$Z$72,8,FALSE)</f>
        <v>-3.3146293574653778</v>
      </c>
      <c r="AT41" s="434">
        <f>VLOOKUP($AL$41,$R$8:$Z$72,9,FALSE)</f>
        <v>7.9305087465896333</v>
      </c>
      <c r="AU41" s="115"/>
      <c r="AV41" s="115"/>
      <c r="AW41" s="115"/>
      <c r="BK41" s="31"/>
      <c r="BM41" s="441"/>
      <c r="BN41" s="426"/>
    </row>
    <row r="42" spans="2:69" ht="15" customHeight="1" x14ac:dyDescent="0.25">
      <c r="B42" s="233" t="s">
        <v>233</v>
      </c>
      <c r="C42" s="432">
        <v>0</v>
      </c>
      <c r="D42" s="432">
        <v>384</v>
      </c>
      <c r="F42" s="433" t="str">
        <f t="shared" si="11"/>
        <v>4.L.35 Settled communities, semi-detached properties</v>
      </c>
      <c r="G42" s="434">
        <f t="shared" si="11"/>
        <v>0</v>
      </c>
      <c r="H42" s="435">
        <f t="shared" si="11"/>
        <v>0</v>
      </c>
      <c r="I42" s="434">
        <f t="shared" si="11"/>
        <v>384</v>
      </c>
      <c r="J42" s="435">
        <f t="shared" si="11"/>
        <v>3.8854598806030558</v>
      </c>
      <c r="K42" s="435">
        <f t="shared" si="11"/>
        <v>0</v>
      </c>
      <c r="L42" s="435">
        <f t="shared" si="11"/>
        <v>-4.3356393053533475</v>
      </c>
      <c r="M42" s="434">
        <f t="shared" si="10"/>
        <v>0</v>
      </c>
      <c r="N42" s="436"/>
      <c r="O42" s="437" t="str">
        <f t="shared" si="5"/>
        <v>4</v>
      </c>
      <c r="P42" s="437" t="str">
        <f t="shared" si="6"/>
        <v>4.L</v>
      </c>
      <c r="Q42" s="437">
        <f>RANK(Z42,$Z$8:$Z$72,0)+COUNTIF($Z$8:Z42,Z42)-1</f>
        <v>54</v>
      </c>
      <c r="R42" s="437">
        <f>RANK(U42,$U$8:$U$72,0)+COUNTIF($U$8:U42,U42)-1</f>
        <v>54</v>
      </c>
      <c r="S42" s="233" t="s">
        <v>233</v>
      </c>
      <c r="T42" s="438">
        <f t="shared" si="7"/>
        <v>0</v>
      </c>
      <c r="U42" s="439">
        <f t="shared" si="12"/>
        <v>0</v>
      </c>
      <c r="V42" s="438">
        <f t="shared" si="8"/>
        <v>384</v>
      </c>
      <c r="W42" s="439">
        <f t="shared" si="13"/>
        <v>3.8854598806030558</v>
      </c>
      <c r="X42" s="435">
        <f t="shared" si="3"/>
        <v>0</v>
      </c>
      <c r="Y42" s="435">
        <f t="shared" si="14"/>
        <v>-4.3356393053533475</v>
      </c>
      <c r="Z42" s="434">
        <f t="shared" si="9"/>
        <v>0</v>
      </c>
      <c r="AA42" s="115"/>
      <c r="AB42" s="440">
        <v>35</v>
      </c>
      <c r="AC42" s="422" t="str">
        <f>VLOOKUP($AB$42,$Q$8:$Z$72,3,FALSE)</f>
        <v>2.D.9 Families and couples in comfortable homes</v>
      </c>
      <c r="AD42" s="434">
        <f>VLOOKUP($AB$42,$Q$8:$Z$72,4,FALSE)</f>
        <v>1</v>
      </c>
      <c r="AE42" s="435">
        <f>VLOOKUP($AB$42,$Q$8:$Z$72,5,FALSE)</f>
        <v>0.21505376344086022</v>
      </c>
      <c r="AF42" s="434">
        <f>VLOOKUP($AB$42,$Q$8:$Z$72,6,FALSE)</f>
        <v>304</v>
      </c>
      <c r="AG42" s="435">
        <f>VLOOKUP($AB$42,$Q$8:$Z$72,7,FALSE)</f>
        <v>3.0759890721440857</v>
      </c>
      <c r="AH42" s="435">
        <f>VLOOKUP($AB$42,$Q$8:$Z$72,8,FALSE)</f>
        <v>0.3289473684210526</v>
      </c>
      <c r="AI42" s="435">
        <f>VLOOKUP($AB$42,$Q$8:$Z$72,9,FALSE)</f>
        <v>-3.5729458234756182</v>
      </c>
      <c r="AJ42" s="434">
        <f>VLOOKUP($AB$42,$Q$8:$Z$72,10,FALSE)</f>
        <v>6.991369552914545</v>
      </c>
      <c r="AK42" s="115"/>
      <c r="AL42" s="440">
        <v>35</v>
      </c>
      <c r="AM42" s="422" t="str">
        <f>VLOOKUP($AL$42,$R$8:$Z$72,2,FALSE)</f>
        <v>6.T.58 Poorer pensioners in semis</v>
      </c>
      <c r="AN42" s="434">
        <f>VLOOKUP($AL$42,$R$8:$Z$72,3,FALSE)</f>
        <v>1</v>
      </c>
      <c r="AO42" s="435">
        <f>VLOOKUP($AL$42,$R$8:$Z$72,4,FALSE)</f>
        <v>0.21505376344086022</v>
      </c>
      <c r="AP42" s="434">
        <f>VLOOKUP($AL$42,$R$8:$Z$72,5,FALSE)</f>
        <v>169</v>
      </c>
      <c r="AQ42" s="435">
        <f>VLOOKUP($AL$42,$R$8:$Z$72,6,FALSE)</f>
        <v>1.7100070828695739</v>
      </c>
      <c r="AR42" s="435">
        <f>VLOOKUP($AL$42,$R$8:$Z$72,7,FALSE)</f>
        <v>0.59171597633136097</v>
      </c>
      <c r="AS42" s="435">
        <f>VLOOKUP($AL$42,$R$8:$Z$72,8,FALSE)</f>
        <v>-2.4865689242176443</v>
      </c>
      <c r="AT42" s="434">
        <f>VLOOKUP($AL$42,$R$8:$Z$72,9,FALSE)</f>
        <v>12.576191385124389</v>
      </c>
      <c r="AU42" s="115"/>
      <c r="AV42" s="115"/>
      <c r="AW42" s="115"/>
      <c r="BK42" s="31"/>
      <c r="BM42" s="441"/>
      <c r="BN42" s="198"/>
    </row>
    <row r="43" spans="2:69" ht="15" customHeight="1" x14ac:dyDescent="0.25">
      <c r="B43" s="233" t="s">
        <v>234</v>
      </c>
      <c r="C43" s="432">
        <v>40</v>
      </c>
      <c r="D43" s="432">
        <v>141</v>
      </c>
      <c r="F43" s="433" t="str">
        <f t="shared" si="11"/>
        <v>4.M.36 Cost-conscious families in terraces</v>
      </c>
      <c r="G43" s="434">
        <f t="shared" si="11"/>
        <v>40</v>
      </c>
      <c r="H43" s="435">
        <f t="shared" si="11"/>
        <v>8.6021505376344098</v>
      </c>
      <c r="I43" s="434">
        <f t="shared" si="11"/>
        <v>141</v>
      </c>
      <c r="J43" s="435">
        <f t="shared" si="11"/>
        <v>1.4266922999089346</v>
      </c>
      <c r="K43" s="435">
        <f t="shared" si="11"/>
        <v>28.368794326241137</v>
      </c>
      <c r="L43" s="435">
        <f t="shared" si="11"/>
        <v>13.047619825729816</v>
      </c>
      <c r="M43" s="434">
        <f t="shared" si="10"/>
        <v>602.94364371234656</v>
      </c>
      <c r="N43" s="436"/>
      <c r="O43" s="437" t="str">
        <f t="shared" si="5"/>
        <v>4</v>
      </c>
      <c r="P43" s="437" t="str">
        <f t="shared" si="6"/>
        <v>4.M</v>
      </c>
      <c r="Q43" s="437">
        <f>RANK(Z43,$Z$8:$Z$72,0)+COUNTIF($Z$8:Z43,Z43)-1</f>
        <v>14</v>
      </c>
      <c r="R43" s="437">
        <f>RANK(U43,$U$8:$U$72,0)+COUNTIF($U$8:U43,U43)-1</f>
        <v>5</v>
      </c>
      <c r="S43" s="233" t="s">
        <v>234</v>
      </c>
      <c r="T43" s="438">
        <f t="shared" si="7"/>
        <v>40</v>
      </c>
      <c r="U43" s="439">
        <f t="shared" si="12"/>
        <v>8.6021505376344098</v>
      </c>
      <c r="V43" s="438">
        <f t="shared" si="8"/>
        <v>141</v>
      </c>
      <c r="W43" s="439">
        <f t="shared" si="13"/>
        <v>1.4266922999089346</v>
      </c>
      <c r="X43" s="435">
        <f t="shared" si="3"/>
        <v>28.368794326241137</v>
      </c>
      <c r="Y43" s="435">
        <f t="shared" si="14"/>
        <v>13.047619825729816</v>
      </c>
      <c r="Z43" s="434">
        <f t="shared" si="9"/>
        <v>602.94364371234656</v>
      </c>
      <c r="AA43" s="115"/>
      <c r="AB43" s="440">
        <v>36</v>
      </c>
      <c r="AC43" s="422" t="str">
        <f>VLOOKUP($AB$43,$Q$8:$Z$72,3,FALSE)</f>
        <v>2.D.12 Well-to-do empty nesters in detached houses</v>
      </c>
      <c r="AD43" s="434">
        <f>VLOOKUP($AB$43,$Q$8:$Z$72,4,FALSE)</f>
        <v>3</v>
      </c>
      <c r="AE43" s="435">
        <f>VLOOKUP($AB$43,$Q$8:$Z$72,5,FALSE)</f>
        <v>0.64516129032258063</v>
      </c>
      <c r="AF43" s="434">
        <f>VLOOKUP($AB$43,$Q$8:$Z$72,6,FALSE)</f>
        <v>1201</v>
      </c>
      <c r="AG43" s="435">
        <f>VLOOKUP($AB$43,$Q$8:$Z$72,7,FALSE)</f>
        <v>12.152180511990286</v>
      </c>
      <c r="AH43" s="435">
        <f>VLOOKUP($AB$43,$Q$8:$Z$72,8,FALSE)</f>
        <v>0.24979184013322231</v>
      </c>
      <c r="AI43" s="435">
        <f>VLOOKUP($AB$43,$Q$8:$Z$72,9,FALSE)</f>
        <v>-7.594456797963451</v>
      </c>
      <c r="AJ43" s="434">
        <f>VLOOKUP($AB$43,$Q$8:$Z$72,10,FALSE)</f>
        <v>5.3090166796486802</v>
      </c>
      <c r="AK43" s="115"/>
      <c r="AL43" s="440">
        <v>36</v>
      </c>
      <c r="AM43" s="422" t="str">
        <f>VLOOKUP($AL$43,$R$8:$Z$72,2,FALSE)</f>
        <v>6.U.60 Socially renting single adult households in flats</v>
      </c>
      <c r="AN43" s="434">
        <f>VLOOKUP($AL$43,$R$8:$Z$72,3,FALSE)</f>
        <v>1</v>
      </c>
      <c r="AO43" s="435">
        <f>VLOOKUP($AL$43,$R$8:$Z$72,4,FALSE)</f>
        <v>0.21505376344086022</v>
      </c>
      <c r="AP43" s="434">
        <f>VLOOKUP($AL$43,$R$8:$Z$72,5,FALSE)</f>
        <v>1</v>
      </c>
      <c r="AQ43" s="435">
        <f>VLOOKUP($AL$43,$R$8:$Z$72,6,FALSE)</f>
        <v>1.0118385105737124E-2</v>
      </c>
      <c r="AR43" s="435">
        <f>VLOOKUP($AL$43,$R$8:$Z$72,7,FALSE)</f>
        <v>100</v>
      </c>
      <c r="AS43" s="435">
        <f>VLOOKUP($AL$43,$R$8:$Z$72,8,FALSE)</f>
        <v>4.3934914430221754</v>
      </c>
      <c r="AT43" s="434">
        <f>VLOOKUP($AL$43,$R$8:$Z$72,9,FALSE)</f>
        <v>2125.3763440860216</v>
      </c>
      <c r="AU43" s="115"/>
      <c r="AV43" s="115"/>
      <c r="AW43" s="115"/>
      <c r="BK43" s="31"/>
      <c r="BM43" s="441"/>
      <c r="BN43" s="198"/>
    </row>
    <row r="44" spans="2:69" ht="15" customHeight="1" x14ac:dyDescent="0.25">
      <c r="B44" s="233" t="s">
        <v>235</v>
      </c>
      <c r="C44" s="432">
        <v>1</v>
      </c>
      <c r="D44" s="432">
        <v>51</v>
      </c>
      <c r="F44" s="433" t="str">
        <f t="shared" si="11"/>
        <v>4.M.37 Restricted residents, socially renting</v>
      </c>
      <c r="G44" s="434">
        <f t="shared" si="11"/>
        <v>1</v>
      </c>
      <c r="H44" s="435">
        <f t="shared" si="11"/>
        <v>0.21505376344086022</v>
      </c>
      <c r="I44" s="434">
        <f t="shared" si="11"/>
        <v>51</v>
      </c>
      <c r="J44" s="435">
        <f t="shared" si="11"/>
        <v>0.51603764039259326</v>
      </c>
      <c r="K44" s="435">
        <f t="shared" si="11"/>
        <v>1.9607843137254901</v>
      </c>
      <c r="L44" s="435">
        <f t="shared" si="11"/>
        <v>-0.90584205767288395</v>
      </c>
      <c r="M44" s="434">
        <f t="shared" si="10"/>
        <v>41.67404596247102</v>
      </c>
      <c r="N44" s="436"/>
      <c r="O44" s="437" t="str">
        <f t="shared" si="5"/>
        <v>4</v>
      </c>
      <c r="P44" s="437" t="str">
        <f t="shared" si="6"/>
        <v>4.M</v>
      </c>
      <c r="Q44" s="437">
        <f>RANK(Z44,$Z$8:$Z$72,0)+COUNTIF($Z$8:Z44,Z44)-1</f>
        <v>22</v>
      </c>
      <c r="R44" s="437">
        <f>RANK(U44,$U$8:$U$72,0)+COUNTIF($U$8:U44,U44)-1</f>
        <v>33</v>
      </c>
      <c r="S44" s="233" t="s">
        <v>235</v>
      </c>
      <c r="T44" s="438">
        <f t="shared" si="7"/>
        <v>1</v>
      </c>
      <c r="U44" s="439">
        <f t="shared" si="12"/>
        <v>0.21505376344086022</v>
      </c>
      <c r="V44" s="438">
        <f t="shared" si="8"/>
        <v>51</v>
      </c>
      <c r="W44" s="439">
        <f t="shared" si="13"/>
        <v>0.51603764039259326</v>
      </c>
      <c r="X44" s="435">
        <f t="shared" si="3"/>
        <v>1.9607843137254901</v>
      </c>
      <c r="Y44" s="435">
        <f t="shared" si="14"/>
        <v>-0.90584205767288395</v>
      </c>
      <c r="Z44" s="434">
        <f t="shared" si="9"/>
        <v>41.67404596247102</v>
      </c>
      <c r="AA44" s="115"/>
      <c r="AB44" s="440">
        <v>37</v>
      </c>
      <c r="AC44" s="422" t="str">
        <f>VLOOKUP($AB$44,$Q$8:$Z$72,3,FALSE)</f>
        <v>1.A.1 High-flyers in luxury apartments and townhouses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1.A.1 High-flyers in luxury apartments and townhouses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55</v>
      </c>
      <c r="R45" s="437">
        <f>RANK(U45,$U$8:$U$72,0)+COUNTIF($U$8:U45,U45)-1</f>
        <v>55</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1.A.2 Wealthy, gentrified areas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1.A.2 Wealthy, gentrified areas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56</v>
      </c>
      <c r="R46" s="437">
        <f>RANK(U46,$U$8:$U$72,0)+COUNTIF($U$8:U46,U46)-1</f>
        <v>56</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1.A.3 Asset-rich, out-of-town older families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1.A.3 Asset-rich, out-of-town older families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57</v>
      </c>
      <c r="R47" s="437">
        <f>RANK(U47,$U$8:$U$72,0)+COUNTIF($U$8:U47,U47)-1</f>
        <v>57</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1.C.6 Executives in expensive suburban houses</v>
      </c>
      <c r="AD47" s="434">
        <f>VLOOKUP($AB$47,$Q$8:$Z$72,4,FALSE)</f>
        <v>0</v>
      </c>
      <c r="AE47" s="435">
        <f>VLOOKUP($AB$47,$Q$8:$Z$72,5,FALSE)</f>
        <v>0</v>
      </c>
      <c r="AF47" s="434">
        <f>VLOOKUP($AB$47,$Q$8:$Z$72,6,FALSE)</f>
        <v>0</v>
      </c>
      <c r="AG47" s="435">
        <f>VLOOKUP($AB$47,$Q$8:$Z$72,7,FALSE)</f>
        <v>0</v>
      </c>
      <c r="AH47" s="435">
        <f>VLOOKUP($AB$47,$Q$8:$Z$72,8,FALSE)</f>
        <v>0</v>
      </c>
      <c r="AI47" s="435">
        <f>VLOOKUP($AB$47,$Q$8:$Z$72,9,FALSE)</f>
        <v>0</v>
      </c>
      <c r="AJ47" s="434">
        <f>VLOOKUP($AB$47,$Q$8:$Z$72,10,FALSE)</f>
        <v>0</v>
      </c>
      <c r="AK47" s="115"/>
      <c r="AL47" s="440">
        <v>40</v>
      </c>
      <c r="AM47" s="422" t="str">
        <f>VLOOKUP($AL$47,$R$8:$Z$72,2,FALSE)</f>
        <v>1.C.6 Executives in expensive suburban houses</v>
      </c>
      <c r="AN47" s="434">
        <f>VLOOKUP($AL$47,$R$8:$Z$72,3,FALSE)</f>
        <v>0</v>
      </c>
      <c r="AO47" s="435">
        <f>VLOOKUP($AL$47,$R$8:$Z$72,4,FALSE)</f>
        <v>0</v>
      </c>
      <c r="AP47" s="434">
        <f>VLOOKUP($AL$47,$R$8:$Z$72,5,FALSE)</f>
        <v>0</v>
      </c>
      <c r="AQ47" s="435">
        <f>VLOOKUP($AL$47,$R$8:$Z$72,6,FALSE)</f>
        <v>0</v>
      </c>
      <c r="AR47" s="435">
        <f>VLOOKUP($AL$47,$R$8:$Z$72,7,FALSE)</f>
        <v>0</v>
      </c>
      <c r="AS47" s="435">
        <f>VLOOKUP($AL$47,$R$8:$Z$72,8,FALSE)</f>
        <v>0</v>
      </c>
      <c r="AT47" s="434">
        <f>VLOOKUP($AL$47,$R$8:$Z$72,9,FALSE)</f>
        <v>0</v>
      </c>
      <c r="AU47" s="115"/>
      <c r="AV47" s="115"/>
      <c r="AW47" s="115"/>
      <c r="BK47" s="31"/>
      <c r="BM47" s="441"/>
      <c r="BN47" s="198"/>
      <c r="BQ47" s="31"/>
    </row>
    <row r="48" spans="2:69" ht="15" customHeight="1" x14ac:dyDescent="0.25">
      <c r="B48" s="233" t="s">
        <v>239</v>
      </c>
      <c r="C48" s="432">
        <v>3</v>
      </c>
      <c r="D48" s="432">
        <v>160</v>
      </c>
      <c r="F48" s="433" t="str">
        <f t="shared" si="11"/>
        <v>4.O.41 Living on modest means in terraces</v>
      </c>
      <c r="G48" s="434">
        <f t="shared" si="11"/>
        <v>3</v>
      </c>
      <c r="H48" s="435">
        <f t="shared" si="11"/>
        <v>0.64516129032258063</v>
      </c>
      <c r="I48" s="434">
        <f t="shared" si="11"/>
        <v>160</v>
      </c>
      <c r="J48" s="435">
        <f t="shared" si="11"/>
        <v>1.6189416169179398</v>
      </c>
      <c r="K48" s="435">
        <f t="shared" si="11"/>
        <v>1.875</v>
      </c>
      <c r="L48" s="435">
        <f t="shared" si="11"/>
        <v>-1.6638575196233569</v>
      </c>
      <c r="M48" s="434">
        <f t="shared" si="10"/>
        <v>39.850806451612904</v>
      </c>
      <c r="N48" s="436"/>
      <c r="O48" s="437" t="str">
        <f t="shared" si="5"/>
        <v>4</v>
      </c>
      <c r="P48" s="437" t="str">
        <f t="shared" si="6"/>
        <v>4.O</v>
      </c>
      <c r="Q48" s="437">
        <f>RANK(Z48,$Z$8:$Z$72,0)+COUNTIF($Z$8:Z48,Z48)-1</f>
        <v>23</v>
      </c>
      <c r="R48" s="437">
        <f>RANK(U48,$U$8:$U$72,0)+COUNTIF($U$8:U48,U48)-1</f>
        <v>21</v>
      </c>
      <c r="S48" s="233" t="s">
        <v>239</v>
      </c>
      <c r="T48" s="438">
        <f t="shared" si="7"/>
        <v>3</v>
      </c>
      <c r="U48" s="439">
        <f t="shared" si="12"/>
        <v>0.64516129032258063</v>
      </c>
      <c r="V48" s="438">
        <f t="shared" si="8"/>
        <v>160</v>
      </c>
      <c r="W48" s="439">
        <f t="shared" si="13"/>
        <v>1.6189416169179398</v>
      </c>
      <c r="X48" s="435">
        <f t="shared" si="3"/>
        <v>1.875</v>
      </c>
      <c r="Y48" s="435">
        <f t="shared" si="14"/>
        <v>-1.6638575196233569</v>
      </c>
      <c r="Z48" s="434">
        <f t="shared" si="9"/>
        <v>39.850806451612904</v>
      </c>
      <c r="AA48" s="115"/>
      <c r="AB48" s="440">
        <v>41</v>
      </c>
      <c r="AC48" s="422" t="str">
        <f>VLOOKUP($AB$48,$Q$8:$Z$72,3,FALSE)</f>
        <v>2.D.8 Affluent, older homeowners</v>
      </c>
      <c r="AD48" s="434">
        <f>VLOOKUP($AB$48,$Q$8:$Z$72,4,FALSE)</f>
        <v>0</v>
      </c>
      <c r="AE48" s="435">
        <f>VLOOKUP($AB$48,$Q$8:$Z$72,5,FALSE)</f>
        <v>0</v>
      </c>
      <c r="AF48" s="434">
        <f>VLOOKUP($AB$48,$Q$8:$Z$72,6,FALSE)</f>
        <v>2</v>
      </c>
      <c r="AG48" s="435">
        <f>VLOOKUP($AB$48,$Q$8:$Z$72,7,FALSE)</f>
        <v>2.0236770211474249E-2</v>
      </c>
      <c r="AH48" s="435">
        <f>VLOOKUP($AB$48,$Q$8:$Z$72,8,FALSE)</f>
        <v>0</v>
      </c>
      <c r="AI48" s="435">
        <f>VLOOKUP($AB$48,$Q$8:$Z$72,9,FALSE)</f>
        <v>-0.30678987652335077</v>
      </c>
      <c r="AJ48" s="434">
        <f>VLOOKUP($AB$48,$Q$8:$Z$72,10,FALSE)</f>
        <v>0</v>
      </c>
      <c r="AK48" s="115"/>
      <c r="AL48" s="440">
        <v>41</v>
      </c>
      <c r="AM48" s="422" t="str">
        <f>VLOOKUP($AL$48,$R$8:$Z$72,2,FALSE)</f>
        <v>2.D.8 Affluent, older homeowners</v>
      </c>
      <c r="AN48" s="434">
        <f>VLOOKUP($AL$48,$R$8:$Z$72,3,FALSE)</f>
        <v>0</v>
      </c>
      <c r="AO48" s="435">
        <f>VLOOKUP($AL$48,$R$8:$Z$72,4,FALSE)</f>
        <v>0</v>
      </c>
      <c r="AP48" s="434">
        <f>VLOOKUP($AL$48,$R$8:$Z$72,5,FALSE)</f>
        <v>2</v>
      </c>
      <c r="AQ48" s="435">
        <f>VLOOKUP($AL$48,$R$8:$Z$72,6,FALSE)</f>
        <v>2.0236770211474249E-2</v>
      </c>
      <c r="AR48" s="435">
        <f>VLOOKUP($AL$48,$R$8:$Z$72,7,FALSE)</f>
        <v>0</v>
      </c>
      <c r="AS48" s="435">
        <f>VLOOKUP($AL$48,$R$8:$Z$72,8,FALSE)</f>
        <v>-0.30678987652335077</v>
      </c>
      <c r="AT48" s="434">
        <f>VLOOKUP($AL$48,$R$8:$Z$72,9,FALSE)</f>
        <v>0</v>
      </c>
      <c r="AU48" s="115"/>
      <c r="AV48" s="115"/>
      <c r="AW48" s="115"/>
      <c r="BK48" s="31"/>
      <c r="BM48" s="441"/>
      <c r="BN48" s="198"/>
      <c r="BQ48" s="31"/>
    </row>
    <row r="49" spans="2:69" ht="15" customHeight="1" x14ac:dyDescent="0.25">
      <c r="B49" s="233" t="s">
        <v>240</v>
      </c>
      <c r="C49" s="432">
        <v>2</v>
      </c>
      <c r="D49" s="432">
        <v>142</v>
      </c>
      <c r="F49" s="433" t="str">
        <f t="shared" si="11"/>
        <v>4.O.42 Retired homeowners in semi-detached and detached houses</v>
      </c>
      <c r="G49" s="434">
        <f t="shared" si="11"/>
        <v>2</v>
      </c>
      <c r="H49" s="435">
        <f t="shared" si="11"/>
        <v>0.43010752688172044</v>
      </c>
      <c r="I49" s="434">
        <f t="shared" si="11"/>
        <v>142</v>
      </c>
      <c r="J49" s="435">
        <f t="shared" si="11"/>
        <v>1.4368106850146718</v>
      </c>
      <c r="K49" s="435">
        <f t="shared" si="11"/>
        <v>1.4084507042253522</v>
      </c>
      <c r="L49" s="435">
        <f t="shared" si="11"/>
        <v>-1.8241928912785585</v>
      </c>
      <c r="M49" s="434">
        <f t="shared" si="10"/>
        <v>29.934878085718609</v>
      </c>
      <c r="N49" s="436"/>
      <c r="O49" s="437" t="str">
        <f t="shared" si="5"/>
        <v>4</v>
      </c>
      <c r="P49" s="437" t="str">
        <f t="shared" si="6"/>
        <v>4.O</v>
      </c>
      <c r="Q49" s="437">
        <f>RANK(Z49,$Z$8:$Z$72,0)+COUNTIF($Z$8:Z49,Z49)-1</f>
        <v>26</v>
      </c>
      <c r="R49" s="437">
        <f>RANK(U49,$U$8:$U$72,0)+COUNTIF($U$8:U49,U49)-1</f>
        <v>25</v>
      </c>
      <c r="S49" s="233" t="s">
        <v>240</v>
      </c>
      <c r="T49" s="438">
        <f t="shared" si="7"/>
        <v>2</v>
      </c>
      <c r="U49" s="439">
        <f t="shared" si="12"/>
        <v>0.43010752688172044</v>
      </c>
      <c r="V49" s="438">
        <f t="shared" si="8"/>
        <v>142</v>
      </c>
      <c r="W49" s="439">
        <f t="shared" si="13"/>
        <v>1.4368106850146718</v>
      </c>
      <c r="X49" s="435">
        <f t="shared" si="3"/>
        <v>1.4084507042253522</v>
      </c>
      <c r="Y49" s="435">
        <f t="shared" si="14"/>
        <v>-1.8241928912785585</v>
      </c>
      <c r="Z49" s="434">
        <f t="shared" si="9"/>
        <v>29.934878085718609</v>
      </c>
      <c r="AA49" s="115"/>
      <c r="AB49" s="440">
        <v>42</v>
      </c>
      <c r="AC49" s="422" t="str">
        <f>VLOOKUP($AB$49,$Q$8:$Z$72,3,FALSE)</f>
        <v>2.D.11 Mature and moneyed out-of-towners</v>
      </c>
      <c r="AD49" s="434">
        <f>VLOOKUP($AB$49,$Q$8:$Z$72,4,FALSE)</f>
        <v>0</v>
      </c>
      <c r="AE49" s="435">
        <f>VLOOKUP($AB$49,$Q$8:$Z$72,5,FALSE)</f>
        <v>0</v>
      </c>
      <c r="AF49" s="434">
        <f>VLOOKUP($AB$49,$Q$8:$Z$72,6,FALSE)</f>
        <v>144</v>
      </c>
      <c r="AG49" s="435">
        <f>VLOOKUP($AB$49,$Q$8:$Z$72,7,FALSE)</f>
        <v>1.4570474552261459</v>
      </c>
      <c r="AH49" s="435">
        <f>VLOOKUP($AB$49,$Q$8:$Z$72,8,FALSE)</f>
        <v>0</v>
      </c>
      <c r="AI49" s="435">
        <f>VLOOKUP($AB$49,$Q$8:$Z$72,9,FALSE)</f>
        <v>-2.6221077828278538</v>
      </c>
      <c r="AJ49" s="434">
        <f>VLOOKUP($AB$49,$Q$8:$Z$72,10,FALSE)</f>
        <v>0</v>
      </c>
      <c r="AK49" s="115"/>
      <c r="AL49" s="440">
        <v>42</v>
      </c>
      <c r="AM49" s="422" t="str">
        <f>VLOOKUP($AL$49,$R$8:$Z$72,2,FALSE)</f>
        <v>2.D.11 Mature and moneyed out-of-towners</v>
      </c>
      <c r="AN49" s="434">
        <f>VLOOKUP($AL$49,$R$8:$Z$72,3,FALSE)</f>
        <v>0</v>
      </c>
      <c r="AO49" s="435">
        <f>VLOOKUP($AL$49,$R$8:$Z$72,4,FALSE)</f>
        <v>0</v>
      </c>
      <c r="AP49" s="434">
        <f>VLOOKUP($AL$49,$R$8:$Z$72,5,FALSE)</f>
        <v>144</v>
      </c>
      <c r="AQ49" s="435">
        <f>VLOOKUP($AL$49,$R$8:$Z$72,6,FALSE)</f>
        <v>1.4570474552261459</v>
      </c>
      <c r="AR49" s="435">
        <f>VLOOKUP($AL$49,$R$8:$Z$72,7,FALSE)</f>
        <v>0</v>
      </c>
      <c r="AS49" s="435">
        <f>VLOOKUP($AL$49,$R$8:$Z$72,8,FALSE)</f>
        <v>-2.6221077828278538</v>
      </c>
      <c r="AT49" s="434">
        <f>VLOOKUP($AL$49,$R$8:$Z$72,9,FALSE)</f>
        <v>0</v>
      </c>
      <c r="AU49" s="115"/>
      <c r="AV49" s="115"/>
      <c r="AW49" s="115"/>
      <c r="BK49" s="31"/>
      <c r="BM49" s="441"/>
      <c r="BN49" s="198"/>
      <c r="BQ49" s="31"/>
    </row>
    <row r="50" spans="2:69" ht="15" customHeight="1" x14ac:dyDescent="0.25">
      <c r="B50" s="233" t="s">
        <v>241</v>
      </c>
      <c r="C50" s="432">
        <v>0</v>
      </c>
      <c r="D50" s="432">
        <v>173</v>
      </c>
      <c r="F50" s="433" t="str">
        <f t="shared" si="11"/>
        <v>4.O.43 Older couples living in detached houses, rural communities</v>
      </c>
      <c r="G50" s="434">
        <f t="shared" si="11"/>
        <v>0</v>
      </c>
      <c r="H50" s="435">
        <f t="shared" si="11"/>
        <v>0</v>
      </c>
      <c r="I50" s="434">
        <f t="shared" si="11"/>
        <v>173</v>
      </c>
      <c r="J50" s="435">
        <f t="shared" si="11"/>
        <v>1.7504806232925225</v>
      </c>
      <c r="K50" s="435">
        <f t="shared" si="11"/>
        <v>0</v>
      </c>
      <c r="L50" s="435">
        <f t="shared" si="11"/>
        <v>-2.8783255516814648</v>
      </c>
      <c r="M50" s="434">
        <f t="shared" si="10"/>
        <v>0</v>
      </c>
      <c r="N50" s="436"/>
      <c r="O50" s="437" t="str">
        <f t="shared" si="5"/>
        <v>4</v>
      </c>
      <c r="P50" s="437" t="str">
        <f t="shared" si="6"/>
        <v>4.O</v>
      </c>
      <c r="Q50" s="437">
        <f>RANK(Z50,$Z$8:$Z$72,0)+COUNTIF($Z$8:Z50,Z50)-1</f>
        <v>58</v>
      </c>
      <c r="R50" s="437">
        <f>RANK(U50,$U$8:$U$72,0)+COUNTIF($U$8:U50,U50)-1</f>
        <v>58</v>
      </c>
      <c r="S50" s="233" t="s">
        <v>241</v>
      </c>
      <c r="T50" s="438">
        <f t="shared" si="7"/>
        <v>0</v>
      </c>
      <c r="U50" s="439">
        <f t="shared" si="12"/>
        <v>0</v>
      </c>
      <c r="V50" s="438">
        <f t="shared" si="8"/>
        <v>173</v>
      </c>
      <c r="W50" s="439">
        <f t="shared" si="13"/>
        <v>1.7504806232925225</v>
      </c>
      <c r="X50" s="435">
        <f t="shared" si="3"/>
        <v>0</v>
      </c>
      <c r="Y50" s="435">
        <f t="shared" si="14"/>
        <v>-2.8783255516814648</v>
      </c>
      <c r="Z50" s="434">
        <f t="shared" si="9"/>
        <v>0</v>
      </c>
      <c r="AA50" s="115"/>
      <c r="AB50" s="440">
        <v>43</v>
      </c>
      <c r="AC50" s="422" t="str">
        <f>VLOOKUP($AB$50,$Q$8:$Z$72,3,FALSE)</f>
        <v>2.E.13 Families in leafy suburbs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2.E.13 Families in leafy suburbs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59</v>
      </c>
      <c r="R51" s="437">
        <f>RANK(U51,$U$8:$U$72,0)+COUNTIF($U$8:U51,U51)-1</f>
        <v>59</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3.F.19 Sophisticated couples living comfortably in detached homes</v>
      </c>
      <c r="AD51" s="434">
        <f>VLOOKUP($AB$51,$Q$8:$Z$72,4,FALSE)</f>
        <v>0</v>
      </c>
      <c r="AE51" s="435">
        <f>VLOOKUP($AB$51,$Q$8:$Z$72,5,FALSE)</f>
        <v>0</v>
      </c>
      <c r="AF51" s="434">
        <f>VLOOKUP($AB$51,$Q$8:$Z$72,6,FALSE)</f>
        <v>121</v>
      </c>
      <c r="AG51" s="435">
        <f>VLOOKUP($AB$51,$Q$8:$Z$72,7,FALSE)</f>
        <v>1.2243245977941919</v>
      </c>
      <c r="AH51" s="435">
        <f>VLOOKUP($AB$51,$Q$8:$Z$72,8,FALSE)</f>
        <v>0</v>
      </c>
      <c r="AI51" s="435">
        <f>VLOOKUP($AB$51,$Q$8:$Z$72,9,FALSE)</f>
        <v>-2.4007656021229593</v>
      </c>
      <c r="AJ51" s="434">
        <f>VLOOKUP($AB$51,$Q$8:$Z$72,10,FALSE)</f>
        <v>0</v>
      </c>
      <c r="AK51" s="115"/>
      <c r="AL51" s="440">
        <v>44</v>
      </c>
      <c r="AM51" s="422" t="str">
        <f>VLOOKUP($AL$51,$R$8:$Z$72,2,FALSE)</f>
        <v>3.F.19 Sophisticated couples living comfortably in detached homes</v>
      </c>
      <c r="AN51" s="434">
        <f>VLOOKUP($AL$51,$R$8:$Z$72,3,FALSE)</f>
        <v>0</v>
      </c>
      <c r="AO51" s="435">
        <f>VLOOKUP($AL$51,$R$8:$Z$72,4,FALSE)</f>
        <v>0</v>
      </c>
      <c r="AP51" s="434">
        <f>VLOOKUP($AL$51,$R$8:$Z$72,5,FALSE)</f>
        <v>121</v>
      </c>
      <c r="AQ51" s="435">
        <f>VLOOKUP($AL$51,$R$8:$Z$72,6,FALSE)</f>
        <v>1.2243245977941919</v>
      </c>
      <c r="AR51" s="435">
        <f>VLOOKUP($AL$51,$R$8:$Z$72,7,FALSE)</f>
        <v>0</v>
      </c>
      <c r="AS51" s="435">
        <f>VLOOKUP($AL$51,$R$8:$Z$72,8,FALSE)</f>
        <v>-2.4007656021229593</v>
      </c>
      <c r="AT51" s="434">
        <f>VLOOKUP($AL$51,$R$8:$Z$72,9,FALSE)</f>
        <v>0</v>
      </c>
      <c r="AU51" s="115"/>
      <c r="AV51" s="115"/>
      <c r="AW51" s="115"/>
      <c r="BK51" s="31"/>
      <c r="BM51" s="441"/>
      <c r="BN51" s="198"/>
      <c r="BQ51" s="31"/>
    </row>
    <row r="52" spans="2:69" ht="15" customHeight="1" x14ac:dyDescent="0.25">
      <c r="B52" s="233" t="s">
        <v>243</v>
      </c>
      <c r="C52" s="432">
        <v>78</v>
      </c>
      <c r="D52" s="432">
        <v>142</v>
      </c>
      <c r="F52" s="433" t="str">
        <f t="shared" si="11"/>
        <v>5.P.45 Privately renting squeezed professionals in flats</v>
      </c>
      <c r="G52" s="434">
        <f t="shared" si="11"/>
        <v>78</v>
      </c>
      <c r="H52" s="435">
        <f t="shared" si="11"/>
        <v>16.7741935483871</v>
      </c>
      <c r="I52" s="434">
        <f t="shared" si="11"/>
        <v>142</v>
      </c>
      <c r="J52" s="435">
        <f t="shared" si="11"/>
        <v>1.4368106850146718</v>
      </c>
      <c r="K52" s="435">
        <f t="shared" si="11"/>
        <v>54.929577464788736</v>
      </c>
      <c r="L52" s="435">
        <f t="shared" si="11"/>
        <v>27.792050282300373</v>
      </c>
      <c r="M52" s="434">
        <f t="shared" si="10"/>
        <v>1167.4602453430261</v>
      </c>
      <c r="N52" s="436"/>
      <c r="O52" s="437" t="str">
        <f t="shared" si="5"/>
        <v>5</v>
      </c>
      <c r="P52" s="437" t="str">
        <f t="shared" si="6"/>
        <v>5.P</v>
      </c>
      <c r="Q52" s="437">
        <f>RANK(Z52,$Z$8:$Z$72,0)+COUNTIF($Z$8:Z52,Z52)-1</f>
        <v>8</v>
      </c>
      <c r="R52" s="437">
        <f>RANK(U52,$U$8:$U$72,0)+COUNTIF($U$8:U52,U52)-1</f>
        <v>2</v>
      </c>
      <c r="S52" s="233" t="s">
        <v>243</v>
      </c>
      <c r="T52" s="438">
        <f t="shared" si="7"/>
        <v>78</v>
      </c>
      <c r="U52" s="439">
        <f t="shared" si="12"/>
        <v>16.7741935483871</v>
      </c>
      <c r="V52" s="438">
        <f t="shared" si="8"/>
        <v>142</v>
      </c>
      <c r="W52" s="439">
        <f t="shared" si="13"/>
        <v>1.4368106850146718</v>
      </c>
      <c r="X52" s="435">
        <f t="shared" si="3"/>
        <v>54.929577464788736</v>
      </c>
      <c r="Y52" s="435">
        <f t="shared" si="14"/>
        <v>27.792050282300373</v>
      </c>
      <c r="Z52" s="434">
        <f t="shared" si="9"/>
        <v>1167.4602453430261</v>
      </c>
      <c r="AA52" s="115"/>
      <c r="AB52" s="440">
        <v>45</v>
      </c>
      <c r="AC52" s="422" t="str">
        <f>VLOOKUP($AB$52,$Q$8:$Z$72,3,FALSE)</f>
        <v>3.G.20 Mixed lifestages in semi-detached homes</v>
      </c>
      <c r="AD52" s="434">
        <f>VLOOKUP($AB$52,$Q$8:$Z$72,4,FALSE)</f>
        <v>0</v>
      </c>
      <c r="AE52" s="435">
        <f>VLOOKUP($AB$52,$Q$8:$Z$72,5,FALSE)</f>
        <v>0</v>
      </c>
      <c r="AF52" s="434">
        <f>VLOOKUP($AB$52,$Q$8:$Z$72,6,FALSE)</f>
        <v>7</v>
      </c>
      <c r="AG52" s="435">
        <f>VLOOKUP($AB$52,$Q$8:$Z$72,7,FALSE)</f>
        <v>7.0828695740159861E-2</v>
      </c>
      <c r="AH52" s="435">
        <f>VLOOKUP($AB$52,$Q$8:$Z$72,8,FALSE)</f>
        <v>0</v>
      </c>
      <c r="AI52" s="435">
        <f>VLOOKUP($AB$52,$Q$8:$Z$72,9,FALSE)</f>
        <v>-0.57409657487068344</v>
      </c>
      <c r="AJ52" s="434">
        <f>VLOOKUP($AB$52,$Q$8:$Z$72,10,FALSE)</f>
        <v>0</v>
      </c>
      <c r="AK52" s="115"/>
      <c r="AL52" s="440">
        <v>45</v>
      </c>
      <c r="AM52" s="422" t="str">
        <f>VLOOKUP($AL$52,$R$8:$Z$72,2,FALSE)</f>
        <v>3.G.20 Mixed lifestages in semi-detached homes</v>
      </c>
      <c r="AN52" s="434">
        <f>VLOOKUP($AL$52,$R$8:$Z$72,3,FALSE)</f>
        <v>0</v>
      </c>
      <c r="AO52" s="435">
        <f>VLOOKUP($AL$52,$R$8:$Z$72,4,FALSE)</f>
        <v>0</v>
      </c>
      <c r="AP52" s="434">
        <f>VLOOKUP($AL$52,$R$8:$Z$72,5,FALSE)</f>
        <v>7</v>
      </c>
      <c r="AQ52" s="435">
        <f>VLOOKUP($AL$52,$R$8:$Z$72,6,FALSE)</f>
        <v>7.0828695740159861E-2</v>
      </c>
      <c r="AR52" s="435">
        <f>VLOOKUP($AL$52,$R$8:$Z$72,7,FALSE)</f>
        <v>0</v>
      </c>
      <c r="AS52" s="435">
        <f>VLOOKUP($AL$52,$R$8:$Z$72,8,FALSE)</f>
        <v>-0.57409657487068344</v>
      </c>
      <c r="AT52" s="434">
        <f>VLOOKUP($AL$52,$R$8:$Z$72,9,FALSE)</f>
        <v>0</v>
      </c>
      <c r="AU52" s="115"/>
      <c r="AV52" s="115"/>
      <c r="AW52" s="115"/>
      <c r="BK52" s="31"/>
      <c r="BM52" s="441"/>
      <c r="BN52" s="198"/>
      <c r="BQ52" s="31"/>
    </row>
    <row r="53" spans="2:69" ht="15" customHeight="1" x14ac:dyDescent="0.25">
      <c r="B53" s="233" t="s">
        <v>244</v>
      </c>
      <c r="C53" s="432">
        <v>86</v>
      </c>
      <c r="D53" s="432">
        <v>93</v>
      </c>
      <c r="F53" s="433" t="str">
        <f t="shared" si="11"/>
        <v>5.P.46 Sharers and students in private rentals</v>
      </c>
      <c r="G53" s="434">
        <f t="shared" si="11"/>
        <v>86</v>
      </c>
      <c r="H53" s="435">
        <f t="shared" si="11"/>
        <v>18.494623655913976</v>
      </c>
      <c r="I53" s="434">
        <f t="shared" si="11"/>
        <v>93</v>
      </c>
      <c r="J53" s="435">
        <f t="shared" si="11"/>
        <v>0.9410098148335525</v>
      </c>
      <c r="K53" s="435">
        <f t="shared" si="11"/>
        <v>92.473118279569889</v>
      </c>
      <c r="L53" s="435">
        <f t="shared" si="11"/>
        <v>39.205680085019274</v>
      </c>
      <c r="M53" s="434">
        <f t="shared" si="10"/>
        <v>1965.4017805526651</v>
      </c>
      <c r="N53" s="436"/>
      <c r="O53" s="437" t="str">
        <f t="shared" si="5"/>
        <v>5</v>
      </c>
      <c r="P53" s="437" t="str">
        <f t="shared" si="6"/>
        <v>5.P</v>
      </c>
      <c r="Q53" s="437">
        <f>RANK(Z53,$Z$8:$Z$72,0)+COUNTIF($Z$8:Z53,Z53)-1</f>
        <v>7</v>
      </c>
      <c r="R53" s="437">
        <f>RANK(U53,$U$8:$U$72,0)+COUNTIF($U$8:U53,U53)-1</f>
        <v>1</v>
      </c>
      <c r="S53" s="233" t="s">
        <v>244</v>
      </c>
      <c r="T53" s="438">
        <f t="shared" si="7"/>
        <v>86</v>
      </c>
      <c r="U53" s="439">
        <f t="shared" si="12"/>
        <v>18.494623655913976</v>
      </c>
      <c r="V53" s="438">
        <f t="shared" si="8"/>
        <v>93</v>
      </c>
      <c r="W53" s="439">
        <f t="shared" si="13"/>
        <v>0.9410098148335525</v>
      </c>
      <c r="X53" s="435">
        <f t="shared" si="3"/>
        <v>92.473118279569889</v>
      </c>
      <c r="Y53" s="435">
        <f t="shared" si="14"/>
        <v>39.205680085019274</v>
      </c>
      <c r="Z53" s="434">
        <f t="shared" si="9"/>
        <v>1965.4017805526651</v>
      </c>
      <c r="AA53" s="115"/>
      <c r="AB53" s="440">
        <v>46</v>
      </c>
      <c r="AC53" s="422" t="str">
        <f>VLOOKUP($AB$53,$Q$8:$Z$72,3,FALSE)</f>
        <v>3.H.22 Younger families and sharers in city terraces</v>
      </c>
      <c r="AD53" s="434">
        <f>VLOOKUP($AB$53,$Q$8:$Z$72,4,FALSE)</f>
        <v>0</v>
      </c>
      <c r="AE53" s="435">
        <f>VLOOKUP($AB$53,$Q$8:$Z$72,5,FALSE)</f>
        <v>0</v>
      </c>
      <c r="AF53" s="434">
        <f>VLOOKUP($AB$53,$Q$8:$Z$72,6,FALSE)</f>
        <v>0</v>
      </c>
      <c r="AG53" s="435">
        <f>VLOOKUP($AB$53,$Q$8:$Z$72,7,FALSE)</f>
        <v>0</v>
      </c>
      <c r="AH53" s="435">
        <f>VLOOKUP($AB$53,$Q$8:$Z$72,8,FALSE)</f>
        <v>0</v>
      </c>
      <c r="AI53" s="435">
        <f>VLOOKUP($AB$53,$Q$8:$Z$72,9,FALSE)</f>
        <v>0</v>
      </c>
      <c r="AJ53" s="434">
        <f>VLOOKUP($AB$53,$Q$8:$Z$72,10,FALSE)</f>
        <v>0</v>
      </c>
      <c r="AK53" s="115"/>
      <c r="AL53" s="440">
        <v>46</v>
      </c>
      <c r="AM53" s="422" t="str">
        <f>VLOOKUP($AL$53,$R$8:$Z$72,2,FALSE)</f>
        <v>3.H.22 Younger families and sharers in city terraces</v>
      </c>
      <c r="AN53" s="434">
        <f>VLOOKUP($AL$53,$R$8:$Z$72,3,FALSE)</f>
        <v>0</v>
      </c>
      <c r="AO53" s="435">
        <f>VLOOKUP($AL$53,$R$8:$Z$72,4,FALSE)</f>
        <v>0</v>
      </c>
      <c r="AP53" s="434">
        <f>VLOOKUP($AL$53,$R$8:$Z$72,5,FALSE)</f>
        <v>0</v>
      </c>
      <c r="AQ53" s="435">
        <f>VLOOKUP($AL$53,$R$8:$Z$72,6,FALSE)</f>
        <v>0</v>
      </c>
      <c r="AR53" s="435">
        <f>VLOOKUP($AL$53,$R$8:$Z$72,7,FALSE)</f>
        <v>0</v>
      </c>
      <c r="AS53" s="435">
        <f>VLOOKUP($AL$53,$R$8:$Z$72,8,FALSE)</f>
        <v>0</v>
      </c>
      <c r="AT53" s="434">
        <f>VLOOKUP($AL$53,$R$8:$Z$72,9,FALSE)</f>
        <v>0</v>
      </c>
      <c r="AU53" s="115"/>
      <c r="AV53" s="115"/>
      <c r="AW53" s="115"/>
      <c r="BK53" s="31"/>
      <c r="BM53" s="441"/>
      <c r="BN53" s="198"/>
      <c r="BQ53" s="31"/>
    </row>
    <row r="54" spans="2:69" ht="15" customHeight="1" x14ac:dyDescent="0.25">
      <c r="B54" s="233" t="s">
        <v>245</v>
      </c>
      <c r="C54" s="432">
        <v>53</v>
      </c>
      <c r="D54" s="432">
        <v>185</v>
      </c>
      <c r="F54" s="433" t="str">
        <f t="shared" si="11"/>
        <v>5.P.47 Singles and couples in rented flats</v>
      </c>
      <c r="G54" s="434">
        <f t="shared" si="11"/>
        <v>53</v>
      </c>
      <c r="H54" s="435">
        <f t="shared" si="11"/>
        <v>11.397849462365592</v>
      </c>
      <c r="I54" s="434">
        <f t="shared" si="11"/>
        <v>185</v>
      </c>
      <c r="J54" s="435">
        <f t="shared" si="11"/>
        <v>1.8719012445613681</v>
      </c>
      <c r="K54" s="435">
        <f t="shared" si="11"/>
        <v>28.648648648648649</v>
      </c>
      <c r="L54" s="435">
        <f t="shared" si="11"/>
        <v>15.15641660077689</v>
      </c>
      <c r="M54" s="434">
        <f t="shared" si="10"/>
        <v>608.89160127869809</v>
      </c>
      <c r="N54" s="436"/>
      <c r="O54" s="437" t="str">
        <f t="shared" si="5"/>
        <v>5</v>
      </c>
      <c r="P54" s="437" t="str">
        <f t="shared" si="6"/>
        <v>5.P</v>
      </c>
      <c r="Q54" s="437">
        <f>RANK(Z54,$Z$8:$Z$72,0)+COUNTIF($Z$8:Z54,Z54)-1</f>
        <v>13</v>
      </c>
      <c r="R54" s="437">
        <f>RANK(U54,$U$8:$U$72,0)+COUNTIF($U$8:U54,U54)-1</f>
        <v>3</v>
      </c>
      <c r="S54" s="233" t="s">
        <v>245</v>
      </c>
      <c r="T54" s="438">
        <f t="shared" si="7"/>
        <v>53</v>
      </c>
      <c r="U54" s="439">
        <f t="shared" si="12"/>
        <v>11.397849462365592</v>
      </c>
      <c r="V54" s="438">
        <f t="shared" si="8"/>
        <v>185</v>
      </c>
      <c r="W54" s="439">
        <f t="shared" si="13"/>
        <v>1.8719012445613681</v>
      </c>
      <c r="X54" s="435">
        <f t="shared" si="3"/>
        <v>28.648648648648649</v>
      </c>
      <c r="Y54" s="435">
        <f t="shared" si="14"/>
        <v>15.15641660077689</v>
      </c>
      <c r="Z54" s="434">
        <f t="shared" si="9"/>
        <v>608.89160127869809</v>
      </c>
      <c r="AA54" s="115"/>
      <c r="AB54" s="440">
        <v>47</v>
      </c>
      <c r="AC54" s="422" t="str">
        <f>VLOOKUP($AB$54,$Q$8:$Z$72,3,FALSE)</f>
        <v>3.H.23 Culturally diverse suburban families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3.H.23 Culturally diverse suburban families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0</v>
      </c>
      <c r="D55" s="432">
        <v>394</v>
      </c>
      <c r="F55" s="433" t="str">
        <f t="shared" si="11"/>
        <v>5.Q.48 Routine occupations, socially renting families in semis</v>
      </c>
      <c r="G55" s="434">
        <f t="shared" si="11"/>
        <v>0</v>
      </c>
      <c r="H55" s="435">
        <f t="shared" si="11"/>
        <v>0</v>
      </c>
      <c r="I55" s="434">
        <f t="shared" si="11"/>
        <v>394</v>
      </c>
      <c r="J55" s="435">
        <f t="shared" si="11"/>
        <v>3.9866437316604268</v>
      </c>
      <c r="K55" s="435">
        <f t="shared" si="11"/>
        <v>0</v>
      </c>
      <c r="L55" s="435">
        <f t="shared" si="11"/>
        <v>-4.394043621622294</v>
      </c>
      <c r="M55" s="434">
        <f t="shared" si="10"/>
        <v>0</v>
      </c>
      <c r="N55" s="436"/>
      <c r="O55" s="437" t="str">
        <f t="shared" si="5"/>
        <v>5</v>
      </c>
      <c r="P55" s="437" t="str">
        <f t="shared" si="6"/>
        <v>5.Q</v>
      </c>
      <c r="Q55" s="437">
        <f>RANK(Z55,$Z$8:$Z$72,0)+COUNTIF($Z$8:Z55,Z55)-1</f>
        <v>60</v>
      </c>
      <c r="R55" s="437">
        <f>RANK(U55,$U$8:$U$72,0)+COUNTIF($U$8:U55,U55)-1</f>
        <v>60</v>
      </c>
      <c r="S55" s="233" t="s">
        <v>246</v>
      </c>
      <c r="T55" s="438">
        <f t="shared" si="7"/>
        <v>0</v>
      </c>
      <c r="U55" s="439">
        <f t="shared" si="12"/>
        <v>0</v>
      </c>
      <c r="V55" s="438">
        <f t="shared" si="8"/>
        <v>394</v>
      </c>
      <c r="W55" s="439">
        <f t="shared" si="13"/>
        <v>3.9866437316604268</v>
      </c>
      <c r="X55" s="435">
        <f t="shared" si="3"/>
        <v>0</v>
      </c>
      <c r="Y55" s="435">
        <f t="shared" si="14"/>
        <v>-4.394043621622294</v>
      </c>
      <c r="Z55" s="434">
        <f t="shared" si="9"/>
        <v>0</v>
      </c>
      <c r="AA55" s="115"/>
      <c r="AB55" s="440">
        <v>48</v>
      </c>
      <c r="AC55" s="422" t="str">
        <f>VLOOKUP($AB$55,$Q$8:$Z$72,3,FALSE)</f>
        <v>3.I.24 Young professionals renting city flats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3.I.24 Young professionals renting city flats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2</v>
      </c>
      <c r="D56" s="432">
        <v>139</v>
      </c>
      <c r="F56" s="433" t="str">
        <f t="shared" si="11"/>
        <v>5.Q.49 Socially renting single adult households</v>
      </c>
      <c r="G56" s="434">
        <f t="shared" si="11"/>
        <v>2</v>
      </c>
      <c r="H56" s="435">
        <f t="shared" si="11"/>
        <v>0.43010752688172044</v>
      </c>
      <c r="I56" s="434">
        <f t="shared" si="11"/>
        <v>139</v>
      </c>
      <c r="J56" s="435">
        <f t="shared" si="11"/>
        <v>1.4064555296974601</v>
      </c>
      <c r="K56" s="435">
        <f t="shared" si="11"/>
        <v>1.4388489208633095</v>
      </c>
      <c r="L56" s="435">
        <f t="shared" si="11"/>
        <v>-1.7879026836514071</v>
      </c>
      <c r="M56" s="434">
        <f t="shared" si="10"/>
        <v>30.580954591165781</v>
      </c>
      <c r="N56" s="436"/>
      <c r="O56" s="437" t="str">
        <f t="shared" si="5"/>
        <v>5</v>
      </c>
      <c r="P56" s="437" t="str">
        <f t="shared" si="6"/>
        <v>5.Q</v>
      </c>
      <c r="Q56" s="437">
        <f>RANK(Z56,$Z$8:$Z$72,0)+COUNTIF($Z$8:Z56,Z56)-1</f>
        <v>25</v>
      </c>
      <c r="R56" s="437">
        <f>RANK(U56,$U$8:$U$72,0)+COUNTIF($U$8:U56,U56)-1</f>
        <v>26</v>
      </c>
      <c r="S56" s="233" t="s">
        <v>247</v>
      </c>
      <c r="T56" s="438">
        <f t="shared" si="7"/>
        <v>2</v>
      </c>
      <c r="U56" s="439">
        <f t="shared" si="12"/>
        <v>0.43010752688172044</v>
      </c>
      <c r="V56" s="438">
        <f t="shared" si="8"/>
        <v>139</v>
      </c>
      <c r="W56" s="439">
        <f t="shared" si="13"/>
        <v>1.4064555296974601</v>
      </c>
      <c r="X56" s="435">
        <f t="shared" si="3"/>
        <v>1.4388489208633095</v>
      </c>
      <c r="Y56" s="435">
        <f t="shared" si="14"/>
        <v>-1.7879026836514071</v>
      </c>
      <c r="Z56" s="434">
        <f t="shared" si="9"/>
        <v>30.580954591165781</v>
      </c>
      <c r="AA56" s="115"/>
      <c r="AB56" s="440">
        <v>49</v>
      </c>
      <c r="AC56" s="422" t="str">
        <f>VLOOKUP($AB$56,$Q$8:$Z$72,3,FALSE)</f>
        <v>4.K.30 Empty nesters in owner-occupied detached homes</v>
      </c>
      <c r="AD56" s="434">
        <f>VLOOKUP($AB$56,$Q$8:$Z$72,4,FALSE)</f>
        <v>0</v>
      </c>
      <c r="AE56" s="435">
        <f>VLOOKUP($AB$56,$Q$8:$Z$72,5,FALSE)</f>
        <v>0</v>
      </c>
      <c r="AF56" s="434">
        <f>VLOOKUP($AB$56,$Q$8:$Z$72,6,FALSE)</f>
        <v>300</v>
      </c>
      <c r="AG56" s="435">
        <f>VLOOKUP($AB$56,$Q$8:$Z$72,7,FALSE)</f>
        <v>3.0355155317211375</v>
      </c>
      <c r="AH56" s="435">
        <f>VLOOKUP($AB$56,$Q$8:$Z$72,8,FALSE)</f>
        <v>0</v>
      </c>
      <c r="AI56" s="435">
        <f>VLOOKUP($AB$56,$Q$8:$Z$72,9,FALSE)</f>
        <v>-3.8153673572202176</v>
      </c>
      <c r="AJ56" s="434">
        <f>VLOOKUP($AB$56,$Q$8:$Z$72,10,FALSE)</f>
        <v>0</v>
      </c>
      <c r="AK56" s="115"/>
      <c r="AL56" s="440">
        <v>49</v>
      </c>
      <c r="AM56" s="422" t="str">
        <f>VLOOKUP($AL$56,$R$8:$Z$72,2,FALSE)</f>
        <v>4.K.30 Empty nesters in owner-occupied detached homes</v>
      </c>
      <c r="AN56" s="434">
        <f>VLOOKUP($AL$56,$R$8:$Z$72,3,FALSE)</f>
        <v>0</v>
      </c>
      <c r="AO56" s="435">
        <f>VLOOKUP($AL$56,$R$8:$Z$72,4,FALSE)</f>
        <v>0</v>
      </c>
      <c r="AP56" s="434">
        <f>VLOOKUP($AL$56,$R$8:$Z$72,5,FALSE)</f>
        <v>300</v>
      </c>
      <c r="AQ56" s="435">
        <f>VLOOKUP($AL$56,$R$8:$Z$72,6,FALSE)</f>
        <v>3.0355155317211375</v>
      </c>
      <c r="AR56" s="435">
        <f>VLOOKUP($AL$56,$R$8:$Z$72,7,FALSE)</f>
        <v>0</v>
      </c>
      <c r="AS56" s="435">
        <f>VLOOKUP($AL$56,$R$8:$Z$72,8,FALSE)</f>
        <v>-3.8153673572202176</v>
      </c>
      <c r="AT56" s="434">
        <f>VLOOKUP($AL$56,$R$8:$Z$72,9,FALSE)</f>
        <v>0</v>
      </c>
      <c r="AU56" s="115"/>
      <c r="AV56" s="115"/>
      <c r="AW56" s="115"/>
      <c r="BK56" s="31"/>
      <c r="BM56" s="441"/>
      <c r="BN56" s="198"/>
      <c r="BQ56" s="31"/>
    </row>
    <row r="57" spans="2:69" ht="15" customHeight="1" x14ac:dyDescent="0.25">
      <c r="B57" s="233" t="s">
        <v>248</v>
      </c>
      <c r="C57" s="432">
        <v>6</v>
      </c>
      <c r="D57" s="432">
        <v>290</v>
      </c>
      <c r="F57" s="433" t="str">
        <f t="shared" si="11"/>
        <v>5.R.50 Single-parent families in terraced housing</v>
      </c>
      <c r="G57" s="434">
        <f t="shared" si="11"/>
        <v>6</v>
      </c>
      <c r="H57" s="435">
        <f t="shared" si="11"/>
        <v>1.2903225806451613</v>
      </c>
      <c r="I57" s="434">
        <f t="shared" si="11"/>
        <v>290</v>
      </c>
      <c r="J57" s="435">
        <f t="shared" si="11"/>
        <v>2.934331680663766</v>
      </c>
      <c r="K57" s="435">
        <f t="shared" si="11"/>
        <v>2.0689655172413794</v>
      </c>
      <c r="L57" s="435">
        <f t="shared" si="11"/>
        <v>-2.1005995483411981</v>
      </c>
      <c r="M57" s="434">
        <f t="shared" si="10"/>
        <v>43.973303670745274</v>
      </c>
      <c r="N57" s="436"/>
      <c r="O57" s="437" t="str">
        <f t="shared" si="5"/>
        <v>5</v>
      </c>
      <c r="P57" s="437" t="str">
        <f t="shared" si="6"/>
        <v>5.R</v>
      </c>
      <c r="Q57" s="437">
        <f>RANK(Z57,$Z$8:$Z$72,0)+COUNTIF($Z$8:Z57,Z57)-1</f>
        <v>21</v>
      </c>
      <c r="R57" s="437">
        <f>RANK(U57,$U$8:$U$72,0)+COUNTIF($U$8:U57,U57)-1</f>
        <v>13</v>
      </c>
      <c r="S57" s="233" t="s">
        <v>248</v>
      </c>
      <c r="T57" s="438">
        <f t="shared" si="7"/>
        <v>6</v>
      </c>
      <c r="U57" s="439">
        <f t="shared" si="12"/>
        <v>1.2903225806451613</v>
      </c>
      <c r="V57" s="438">
        <f t="shared" si="8"/>
        <v>290</v>
      </c>
      <c r="W57" s="439">
        <f t="shared" si="13"/>
        <v>2.934331680663766</v>
      </c>
      <c r="X57" s="435">
        <f t="shared" si="3"/>
        <v>2.0689655172413794</v>
      </c>
      <c r="Y57" s="435">
        <f t="shared" si="14"/>
        <v>-2.1005995483411981</v>
      </c>
      <c r="Z57" s="434">
        <f t="shared" si="9"/>
        <v>43.973303670745274</v>
      </c>
      <c r="AA57" s="115"/>
      <c r="AB57" s="440">
        <v>50</v>
      </c>
      <c r="AC57" s="422" t="str">
        <f>VLOOKUP($AB$57,$Q$8:$Z$72,3,FALSE)</f>
        <v>4.K.31 Comfortable, home-owning families and empty nesters</v>
      </c>
      <c r="AD57" s="434">
        <f>VLOOKUP($AB$57,$Q$8:$Z$72,4,FALSE)</f>
        <v>0</v>
      </c>
      <c r="AE57" s="435">
        <f>VLOOKUP($AB$57,$Q$8:$Z$72,5,FALSE)</f>
        <v>0</v>
      </c>
      <c r="AF57" s="434">
        <f>VLOOKUP($AB$57,$Q$8:$Z$72,6,FALSE)</f>
        <v>59</v>
      </c>
      <c r="AG57" s="435">
        <f>VLOOKUP($AB$57,$Q$8:$Z$72,7,FALSE)</f>
        <v>0.59698472123849033</v>
      </c>
      <c r="AH57" s="435">
        <f>VLOOKUP($AB$57,$Q$8:$Z$72,8,FALSE)</f>
        <v>0</v>
      </c>
      <c r="AI57" s="435">
        <f>VLOOKUP($AB$57,$Q$8:$Z$72,9,FALSE)</f>
        <v>-1.6711225722447165</v>
      </c>
      <c r="AJ57" s="434">
        <f>VLOOKUP($AB$57,$Q$8:$Z$72,10,FALSE)</f>
        <v>0</v>
      </c>
      <c r="AK57" s="115"/>
      <c r="AL57" s="440">
        <v>50</v>
      </c>
      <c r="AM57" s="422" t="str">
        <f>VLOOKUP($AL$57,$R$8:$Z$72,2,FALSE)</f>
        <v>4.K.31 Comfortable, home-owning families and empty nesters</v>
      </c>
      <c r="AN57" s="434">
        <f>VLOOKUP($AL$57,$R$8:$Z$72,3,FALSE)</f>
        <v>0</v>
      </c>
      <c r="AO57" s="435">
        <f>VLOOKUP($AL$57,$R$8:$Z$72,4,FALSE)</f>
        <v>0</v>
      </c>
      <c r="AP57" s="434">
        <f>VLOOKUP($AL$57,$R$8:$Z$72,5,FALSE)</f>
        <v>59</v>
      </c>
      <c r="AQ57" s="435">
        <f>VLOOKUP($AL$57,$R$8:$Z$72,6,FALSE)</f>
        <v>0.59698472123849033</v>
      </c>
      <c r="AR57" s="435">
        <f>VLOOKUP($AL$57,$R$8:$Z$72,7,FALSE)</f>
        <v>0</v>
      </c>
      <c r="AS57" s="435">
        <f>VLOOKUP($AL$57,$R$8:$Z$72,8,FALSE)</f>
        <v>-1.6711225722447165</v>
      </c>
      <c r="AT57" s="434">
        <f>VLOOKUP($AL$57,$R$8:$Z$72,9,FALSE)</f>
        <v>0</v>
      </c>
      <c r="AU57" s="115"/>
      <c r="AV57" s="115"/>
      <c r="AW57" s="115"/>
      <c r="BK57" s="31"/>
      <c r="BM57" s="441"/>
      <c r="BN57" s="198"/>
      <c r="BQ57" s="31"/>
    </row>
    <row r="58" spans="2:69" ht="15" customHeight="1" x14ac:dyDescent="0.25">
      <c r="B58" s="233" t="s">
        <v>249</v>
      </c>
      <c r="C58" s="432">
        <v>3</v>
      </c>
      <c r="D58" s="432">
        <v>161</v>
      </c>
      <c r="F58" s="433" t="str">
        <f t="shared" si="11"/>
        <v>5.R.51 Older, single-person households on the outskirts of town</v>
      </c>
      <c r="G58" s="434">
        <f t="shared" si="11"/>
        <v>3</v>
      </c>
      <c r="H58" s="435">
        <f t="shared" si="11"/>
        <v>0.64516129032258063</v>
      </c>
      <c r="I58" s="434">
        <f t="shared" si="11"/>
        <v>161</v>
      </c>
      <c r="J58" s="435">
        <f t="shared" si="11"/>
        <v>1.629060002023677</v>
      </c>
      <c r="K58" s="435">
        <f t="shared" si="11"/>
        <v>1.8633540372670807</v>
      </c>
      <c r="L58" s="435">
        <f t="shared" si="11"/>
        <v>-1.6760034849703445</v>
      </c>
      <c r="M58" s="434">
        <f t="shared" si="10"/>
        <v>39.603285914646364</v>
      </c>
      <c r="N58" s="436"/>
      <c r="O58" s="437" t="str">
        <f t="shared" si="5"/>
        <v>5</v>
      </c>
      <c r="P58" s="437" t="str">
        <f t="shared" si="6"/>
        <v>5.R</v>
      </c>
      <c r="Q58" s="437">
        <f>RANK(Z58,$Z$8:$Z$72,0)+COUNTIF($Z$8:Z58,Z58)-1</f>
        <v>24</v>
      </c>
      <c r="R58" s="437">
        <f>RANK(U58,$U$8:$U$72,0)+COUNTIF($U$8:U58,U58)-1</f>
        <v>22</v>
      </c>
      <c r="S58" s="233" t="s">
        <v>249</v>
      </c>
      <c r="T58" s="438">
        <f t="shared" si="7"/>
        <v>3</v>
      </c>
      <c r="U58" s="439">
        <f t="shared" si="12"/>
        <v>0.64516129032258063</v>
      </c>
      <c r="V58" s="438">
        <f t="shared" si="8"/>
        <v>161</v>
      </c>
      <c r="W58" s="439">
        <f t="shared" si="13"/>
        <v>1.629060002023677</v>
      </c>
      <c r="X58" s="435">
        <f t="shared" si="3"/>
        <v>1.8633540372670807</v>
      </c>
      <c r="Y58" s="435">
        <f t="shared" si="14"/>
        <v>-1.6760034849703445</v>
      </c>
      <c r="Z58" s="434">
        <f t="shared" si="9"/>
        <v>39.603285914646364</v>
      </c>
      <c r="AA58" s="115"/>
      <c r="AB58" s="440">
        <v>51</v>
      </c>
      <c r="AC58" s="422" t="str">
        <f>VLOOKUP($AB$58,$Q$8:$Z$72,3,FALSE)</f>
        <v>4.K.32 Older comfortable families and couples in detached, rural properties</v>
      </c>
      <c r="AD58" s="434">
        <f>VLOOKUP($AB$58,$Q$8:$Z$72,4,FALSE)</f>
        <v>0</v>
      </c>
      <c r="AE58" s="435">
        <f>VLOOKUP($AB$58,$Q$8:$Z$72,5,FALSE)</f>
        <v>0</v>
      </c>
      <c r="AF58" s="434">
        <f>VLOOKUP($AB$58,$Q$8:$Z$72,6,FALSE)</f>
        <v>77</v>
      </c>
      <c r="AG58" s="435">
        <f>VLOOKUP($AB$58,$Q$8:$Z$72,7,FALSE)</f>
        <v>0.77911565314175857</v>
      </c>
      <c r="AH58" s="435">
        <f>VLOOKUP($AB$58,$Q$8:$Z$72,8,FALSE)</f>
        <v>0</v>
      </c>
      <c r="AI58" s="435">
        <f>VLOOKUP($AB$58,$Q$8:$Z$72,9,FALSE)</f>
        <v>-1.9108469108711041</v>
      </c>
      <c r="AJ58" s="434">
        <f>VLOOKUP($AB$58,$Q$8:$Z$72,10,FALSE)</f>
        <v>0</v>
      </c>
      <c r="AK58" s="115"/>
      <c r="AL58" s="440">
        <v>51</v>
      </c>
      <c r="AM58" s="422" t="str">
        <f>VLOOKUP($AL$58,$R$8:$Z$72,2,FALSE)</f>
        <v>4.K.32 Older comfortable families and couples in detached, rural properties</v>
      </c>
      <c r="AN58" s="434">
        <f>VLOOKUP($AL$58,$R$8:$Z$72,3,FALSE)</f>
        <v>0</v>
      </c>
      <c r="AO58" s="435">
        <f>VLOOKUP($AL$58,$R$8:$Z$72,4,FALSE)</f>
        <v>0</v>
      </c>
      <c r="AP58" s="434">
        <f>VLOOKUP($AL$58,$R$8:$Z$72,5,FALSE)</f>
        <v>77</v>
      </c>
      <c r="AQ58" s="435">
        <f>VLOOKUP($AL$58,$R$8:$Z$72,6,FALSE)</f>
        <v>0.77911565314175857</v>
      </c>
      <c r="AR58" s="435">
        <f>VLOOKUP($AL$58,$R$8:$Z$72,7,FALSE)</f>
        <v>0</v>
      </c>
      <c r="AS58" s="435">
        <f>VLOOKUP($AL$58,$R$8:$Z$72,8,FALSE)</f>
        <v>-1.9108469108711041</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-2.6128532399252906</v>
      </c>
      <c r="M59" s="434">
        <f t="shared" si="10"/>
        <v>0</v>
      </c>
      <c r="N59" s="436"/>
      <c r="O59" s="437" t="str">
        <f t="shared" si="5"/>
        <v>5</v>
      </c>
      <c r="P59" s="437" t="str">
        <f t="shared" si="6"/>
        <v>5.R</v>
      </c>
      <c r="Q59" s="437">
        <f>RANK(Z59,$Z$8:$Z$72,0)+COUNTIF($Z$8:Z59,Z59)-1</f>
        <v>61</v>
      </c>
      <c r="R59" s="437">
        <f>RANK(U59,$U$8:$U$72,0)+COUNTIF($U$8:U59,U59)-1</f>
        <v>61</v>
      </c>
      <c r="S59" s="233" t="s">
        <v>250</v>
      </c>
      <c r="T59" s="438">
        <f t="shared" si="7"/>
        <v>0</v>
      </c>
      <c r="U59" s="439">
        <f t="shared" si="12"/>
        <v>0</v>
      </c>
      <c r="V59" s="438">
        <f t="shared" si="8"/>
        <v>143</v>
      </c>
      <c r="W59" s="439">
        <f t="shared" si="13"/>
        <v>1.4469290701204087</v>
      </c>
      <c r="X59" s="435">
        <f t="shared" si="3"/>
        <v>0</v>
      </c>
      <c r="Y59" s="435">
        <f t="shared" si="14"/>
        <v>-2.6128532399252906</v>
      </c>
      <c r="Z59" s="434">
        <f t="shared" si="9"/>
        <v>0</v>
      </c>
      <c r="AA59" s="115"/>
      <c r="AB59" s="440">
        <v>52</v>
      </c>
      <c r="AC59" s="422" t="str">
        <f>VLOOKUP($AB$59,$Q$8:$Z$72,3,FALSE)</f>
        <v>4.K.33 Retirees in semi-detached and detached properties</v>
      </c>
      <c r="AD59" s="434">
        <f>VLOOKUP($AB$59,$Q$8:$Z$72,4,FALSE)</f>
        <v>0</v>
      </c>
      <c r="AE59" s="435">
        <f>VLOOKUP($AB$59,$Q$8:$Z$72,5,FALSE)</f>
        <v>0</v>
      </c>
      <c r="AF59" s="434">
        <f>VLOOKUP($AB$59,$Q$8:$Z$72,6,FALSE)</f>
        <v>5</v>
      </c>
      <c r="AG59" s="435">
        <f>VLOOKUP($AB$59,$Q$8:$Z$72,7,FALSE)</f>
        <v>5.0591925528685619E-2</v>
      </c>
      <c r="AH59" s="435">
        <f>VLOOKUP($AB$59,$Q$8:$Z$72,8,FALSE)</f>
        <v>0</v>
      </c>
      <c r="AI59" s="435">
        <f>VLOOKUP($AB$59,$Q$8:$Z$72,9,FALSE)</f>
        <v>-0.4851510411190797</v>
      </c>
      <c r="AJ59" s="434">
        <f>VLOOKUP($AB$59,$Q$8:$Z$72,10,FALSE)</f>
        <v>0</v>
      </c>
      <c r="AK59" s="115"/>
      <c r="AL59" s="440">
        <v>52</v>
      </c>
      <c r="AM59" s="422" t="str">
        <f>VLOOKUP($AL$59,$R$8:$Z$72,2,FALSE)</f>
        <v>4.K.33 Retirees in semi-detached and detached properties</v>
      </c>
      <c r="AN59" s="434">
        <f>VLOOKUP($AL$59,$R$8:$Z$72,3,FALSE)</f>
        <v>0</v>
      </c>
      <c r="AO59" s="435">
        <f>VLOOKUP($AL$59,$R$8:$Z$72,4,FALSE)</f>
        <v>0</v>
      </c>
      <c r="AP59" s="434">
        <f>VLOOKUP($AL$59,$R$8:$Z$72,5,FALSE)</f>
        <v>5</v>
      </c>
      <c r="AQ59" s="435">
        <f>VLOOKUP($AL$59,$R$8:$Z$72,6,FALSE)</f>
        <v>5.0591925528685619E-2</v>
      </c>
      <c r="AR59" s="435">
        <f>VLOOKUP($AL$59,$R$8:$Z$72,7,FALSE)</f>
        <v>0</v>
      </c>
      <c r="AS59" s="435">
        <f>VLOOKUP($AL$59,$R$8:$Z$72,8,FALSE)</f>
        <v>-0.4851510411190797</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62</v>
      </c>
      <c r="R60" s="437">
        <f>RANK(U60,$U$8:$U$72,0)+COUNTIF($U$8:U60,U60)-1</f>
        <v>62</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4.L.34 Older owner-occupier households in semis</v>
      </c>
      <c r="AD60" s="434">
        <f>VLOOKUP($AB$60,$Q$8:$Z$72,4,FALSE)</f>
        <v>0</v>
      </c>
      <c r="AE60" s="435">
        <f>VLOOKUP($AB$60,$Q$8:$Z$72,5,FALSE)</f>
        <v>0</v>
      </c>
      <c r="AF60" s="434">
        <f>VLOOKUP($AB$60,$Q$8:$Z$72,6,FALSE)</f>
        <v>363</v>
      </c>
      <c r="AG60" s="435">
        <f>VLOOKUP($AB$60,$Q$8:$Z$72,7,FALSE)</f>
        <v>3.6729737933825759</v>
      </c>
      <c r="AH60" s="435">
        <f>VLOOKUP($AB$60,$Q$8:$Z$72,8,FALSE)</f>
        <v>0</v>
      </c>
      <c r="AI60" s="435">
        <f>VLOOKUP($AB$60,$Q$8:$Z$72,9,FALSE)</f>
        <v>-4.2107680091511526</v>
      </c>
      <c r="AJ60" s="434">
        <f>VLOOKUP($AB$60,$Q$8:$Z$72,10,FALSE)</f>
        <v>0</v>
      </c>
      <c r="AK60" s="115"/>
      <c r="AL60" s="440">
        <v>53</v>
      </c>
      <c r="AM60" s="422" t="str">
        <f>VLOOKUP($AL$60,$R$8:$Z$72,2,FALSE)</f>
        <v>4.L.34 Older owner-occupier households in semis</v>
      </c>
      <c r="AN60" s="434">
        <f>VLOOKUP($AL$60,$R$8:$Z$72,3,FALSE)</f>
        <v>0</v>
      </c>
      <c r="AO60" s="435">
        <f>VLOOKUP($AL$60,$R$8:$Z$72,4,FALSE)</f>
        <v>0</v>
      </c>
      <c r="AP60" s="434">
        <f>VLOOKUP($AL$60,$R$8:$Z$72,5,FALSE)</f>
        <v>363</v>
      </c>
      <c r="AQ60" s="435">
        <f>VLOOKUP($AL$60,$R$8:$Z$72,6,FALSE)</f>
        <v>3.6729737933825759</v>
      </c>
      <c r="AR60" s="435">
        <f>VLOOKUP($AL$60,$R$8:$Z$72,7,FALSE)</f>
        <v>0</v>
      </c>
      <c r="AS60" s="435">
        <f>VLOOKUP($AL$60,$R$8:$Z$72,8,FALSE)</f>
        <v>-4.2107680091511526</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-2.2129706875156931</v>
      </c>
      <c r="M61" s="434">
        <f t="shared" si="10"/>
        <v>0</v>
      </c>
      <c r="N61" s="436"/>
      <c r="O61" s="437" t="str">
        <f t="shared" si="5"/>
        <v>6</v>
      </c>
      <c r="P61" s="437" t="str">
        <f t="shared" si="6"/>
        <v>6.S</v>
      </c>
      <c r="Q61" s="437">
        <f>RANK(Z61,$Z$8:$Z$72,0)+COUNTIF($Z$8:Z61,Z61)-1</f>
        <v>63</v>
      </c>
      <c r="R61" s="437">
        <f>RANK(U61,$U$8:$U$72,0)+COUNTIF($U$8:U61,U61)-1</f>
        <v>63</v>
      </c>
      <c r="S61" s="233" t="s">
        <v>252</v>
      </c>
      <c r="T61" s="438">
        <f t="shared" si="7"/>
        <v>0</v>
      </c>
      <c r="U61" s="439">
        <f t="shared" si="12"/>
        <v>0</v>
      </c>
      <c r="V61" s="438">
        <f t="shared" si="8"/>
        <v>103</v>
      </c>
      <c r="W61" s="439">
        <f t="shared" si="13"/>
        <v>1.0421936658909237</v>
      </c>
      <c r="X61" s="435">
        <f t="shared" si="3"/>
        <v>0</v>
      </c>
      <c r="Y61" s="435">
        <f t="shared" si="14"/>
        <v>-2.2129706875156931</v>
      </c>
      <c r="Z61" s="434">
        <f t="shared" si="9"/>
        <v>0</v>
      </c>
      <c r="AA61" s="115"/>
      <c r="AB61" s="440">
        <v>54</v>
      </c>
      <c r="AC61" s="422" t="str">
        <f>VLOOKUP($AB$61,$Q$8:$Z$72,3,FALSE)</f>
        <v>4.L.35 Settled communities, semi-detached properties</v>
      </c>
      <c r="AD61" s="434">
        <f>VLOOKUP($AB$61,$Q$8:$Z$72,4,FALSE)</f>
        <v>0</v>
      </c>
      <c r="AE61" s="435">
        <f>VLOOKUP($AB$61,$Q$8:$Z$72,5,FALSE)</f>
        <v>0</v>
      </c>
      <c r="AF61" s="434">
        <f>VLOOKUP($AB$61,$Q$8:$Z$72,6,FALSE)</f>
        <v>384</v>
      </c>
      <c r="AG61" s="435">
        <f>VLOOKUP($AB$61,$Q$8:$Z$72,7,FALSE)</f>
        <v>3.8854598806030558</v>
      </c>
      <c r="AH61" s="435">
        <f>VLOOKUP($AB$61,$Q$8:$Z$72,8,FALSE)</f>
        <v>0</v>
      </c>
      <c r="AI61" s="435">
        <f>VLOOKUP($AB$61,$Q$8:$Z$72,9,FALSE)</f>
        <v>-4.3356393053533475</v>
      </c>
      <c r="AJ61" s="434">
        <f>VLOOKUP($AB$61,$Q$8:$Z$72,10,FALSE)</f>
        <v>0</v>
      </c>
      <c r="AK61" s="115"/>
      <c r="AL61" s="440">
        <v>54</v>
      </c>
      <c r="AM61" s="422" t="str">
        <f>VLOOKUP($AL$61,$R$8:$Z$72,2,FALSE)</f>
        <v>4.L.35 Settled communities, semi-detached properties</v>
      </c>
      <c r="AN61" s="434">
        <f>VLOOKUP($AL$61,$R$8:$Z$72,3,FALSE)</f>
        <v>0</v>
      </c>
      <c r="AO61" s="435">
        <f>VLOOKUP($AL$61,$R$8:$Z$72,4,FALSE)</f>
        <v>0</v>
      </c>
      <c r="AP61" s="434">
        <f>VLOOKUP($AL$61,$R$8:$Z$72,5,FALSE)</f>
        <v>384</v>
      </c>
      <c r="AQ61" s="435">
        <f>VLOOKUP($AL$61,$R$8:$Z$72,6,FALSE)</f>
        <v>3.8854598806030558</v>
      </c>
      <c r="AR61" s="435">
        <f>VLOOKUP($AL$61,$R$8:$Z$72,7,FALSE)</f>
        <v>0</v>
      </c>
      <c r="AS61" s="435">
        <f>VLOOKUP($AL$61,$R$8:$Z$72,8,FALSE)</f>
        <v>-4.3356393053533475</v>
      </c>
      <c r="AT61" s="434">
        <f>VLOOKUP($AL$61,$R$8:$Z$72,9,FALSE)</f>
        <v>0</v>
      </c>
      <c r="AU61" s="115"/>
      <c r="AV61" s="115"/>
      <c r="AW61" s="115"/>
      <c r="BK61" s="31"/>
      <c r="BM61" s="441"/>
      <c r="BN61" s="198"/>
      <c r="BQ61" s="31"/>
    </row>
    <row r="62" spans="2:69" ht="15" customHeight="1" x14ac:dyDescent="0.25">
      <c r="B62" s="233" t="s">
        <v>253</v>
      </c>
      <c r="C62" s="432">
        <v>1</v>
      </c>
      <c r="D62" s="432">
        <v>268</v>
      </c>
      <c r="F62" s="433" t="str">
        <f t="shared" si="11"/>
        <v>6.S.55 Families in low-value terraced housing</v>
      </c>
      <c r="G62" s="434">
        <f t="shared" si="11"/>
        <v>1</v>
      </c>
      <c r="H62" s="435">
        <f t="shared" si="11"/>
        <v>0.21505376344086022</v>
      </c>
      <c r="I62" s="434">
        <f t="shared" si="11"/>
        <v>268</v>
      </c>
      <c r="J62" s="435">
        <f t="shared" si="11"/>
        <v>2.7117272083375492</v>
      </c>
      <c r="K62" s="435">
        <f t="shared" si="11"/>
        <v>0.37313432835820892</v>
      </c>
      <c r="L62" s="435">
        <f t="shared" si="11"/>
        <v>-3.3146293574653778</v>
      </c>
      <c r="M62" s="434">
        <f t="shared" si="10"/>
        <v>7.9305087465896333</v>
      </c>
      <c r="N62" s="436"/>
      <c r="O62" s="437" t="str">
        <f t="shared" si="5"/>
        <v>6</v>
      </c>
      <c r="P62" s="437" t="str">
        <f t="shared" si="6"/>
        <v>6.S</v>
      </c>
      <c r="Q62" s="437">
        <f>RANK(Z62,$Z$8:$Z$72,0)+COUNTIF($Z$8:Z62,Z62)-1</f>
        <v>33</v>
      </c>
      <c r="R62" s="437">
        <f>RANK(U62,$U$8:$U$72,0)+COUNTIF($U$8:U62,U62)-1</f>
        <v>34</v>
      </c>
      <c r="S62" s="233" t="s">
        <v>253</v>
      </c>
      <c r="T62" s="438">
        <f t="shared" si="7"/>
        <v>1</v>
      </c>
      <c r="U62" s="439">
        <f t="shared" si="12"/>
        <v>0.21505376344086022</v>
      </c>
      <c r="V62" s="438">
        <f t="shared" si="8"/>
        <v>268</v>
      </c>
      <c r="W62" s="439">
        <f t="shared" si="13"/>
        <v>2.7117272083375492</v>
      </c>
      <c r="X62" s="435">
        <f t="shared" si="3"/>
        <v>0.37313432835820892</v>
      </c>
      <c r="Y62" s="435">
        <f t="shared" si="14"/>
        <v>-3.3146293574653778</v>
      </c>
      <c r="Z62" s="434">
        <f t="shared" si="9"/>
        <v>7.9305087465896333</v>
      </c>
      <c r="AA62" s="115"/>
      <c r="AB62" s="440">
        <v>55</v>
      </c>
      <c r="AC62" s="422" t="str">
        <f>VLOOKUP($AB$62,$Q$8:$Z$72,3,FALSE)</f>
        <v>4.N.38 Younger families, multi-occupancy and rented households</v>
      </c>
      <c r="AD62" s="434">
        <f>VLOOKUP($AB$62,$Q$8:$Z$72,4,FALSE)</f>
        <v>0</v>
      </c>
      <c r="AE62" s="435">
        <f>VLOOKUP($AB$62,$Q$8:$Z$72,5,FALSE)</f>
        <v>0</v>
      </c>
      <c r="AF62" s="434">
        <f>VLOOKUP($AB$62,$Q$8:$Z$72,6,FALSE)</f>
        <v>0</v>
      </c>
      <c r="AG62" s="435">
        <f>VLOOKUP($AB$62,$Q$8:$Z$72,7,FALSE)</f>
        <v>0</v>
      </c>
      <c r="AH62" s="435">
        <f>VLOOKUP($AB$62,$Q$8:$Z$72,8,FALSE)</f>
        <v>0</v>
      </c>
      <c r="AI62" s="435">
        <f>VLOOKUP($AB$62,$Q$8:$Z$72,9,FALSE)</f>
        <v>0</v>
      </c>
      <c r="AJ62" s="434">
        <f>VLOOKUP($AB$62,$Q$8:$Z$72,10,FALSE)</f>
        <v>0</v>
      </c>
      <c r="AK62" s="115"/>
      <c r="AL62" s="440">
        <v>55</v>
      </c>
      <c r="AM62" s="422" t="str">
        <f>VLOOKUP($AL$62,$R$8:$Z$72,2,FALSE)</f>
        <v>4.N.38 Younger families, multi-occupancy and rented households</v>
      </c>
      <c r="AN62" s="434">
        <f>VLOOKUP($AL$62,$R$8:$Z$72,3,FALSE)</f>
        <v>0</v>
      </c>
      <c r="AO62" s="435">
        <f>VLOOKUP($AL$62,$R$8:$Z$72,4,FALSE)</f>
        <v>0</v>
      </c>
      <c r="AP62" s="434">
        <f>VLOOKUP($AL$62,$R$8:$Z$72,5,FALSE)</f>
        <v>0</v>
      </c>
      <c r="AQ62" s="435">
        <f>VLOOKUP($AL$62,$R$8:$Z$72,6,FALSE)</f>
        <v>0</v>
      </c>
      <c r="AR62" s="435">
        <f>VLOOKUP($AL$62,$R$8:$Z$72,7,FALSE)</f>
        <v>0</v>
      </c>
      <c r="AS62" s="435">
        <f>VLOOKUP($AL$62,$R$8:$Z$72,8,FALSE)</f>
        <v>0</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64</v>
      </c>
      <c r="R63" s="437">
        <f>RANK(U63,$U$8:$U$72,0)+COUNTIF($U$8:U63,U63)-1</f>
        <v>64</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4.N.39 Diverse communities in smaller semis and terraces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4.N.39 Diverse communities in smaller semis and terraces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15</v>
      </c>
      <c r="D64" s="432">
        <v>119</v>
      </c>
      <c r="F64" s="433" t="str">
        <f t="shared" si="11"/>
        <v>6.T.57 Older renters in flats and tenements</v>
      </c>
      <c r="G64" s="434">
        <f t="shared" si="11"/>
        <v>15</v>
      </c>
      <c r="H64" s="435">
        <f t="shared" si="11"/>
        <v>3.225806451612903</v>
      </c>
      <c r="I64" s="434">
        <f t="shared" si="11"/>
        <v>119</v>
      </c>
      <c r="J64" s="435">
        <f t="shared" si="11"/>
        <v>1.2040878275827178</v>
      </c>
      <c r="K64" s="435">
        <f t="shared" si="11"/>
        <v>12.605042016806722</v>
      </c>
      <c r="L64" s="435">
        <f t="shared" si="11"/>
        <v>3.9971331694691905</v>
      </c>
      <c r="M64" s="434">
        <f t="shared" si="10"/>
        <v>267.90458118731362</v>
      </c>
      <c r="N64" s="436"/>
      <c r="O64" s="437" t="str">
        <f t="shared" si="5"/>
        <v>6</v>
      </c>
      <c r="P64" s="437" t="str">
        <f t="shared" si="6"/>
        <v>6.T</v>
      </c>
      <c r="Q64" s="437">
        <f>RANK(Z64,$Z$8:$Z$72,0)+COUNTIF($Z$8:Z64,Z64)-1</f>
        <v>16</v>
      </c>
      <c r="R64" s="437">
        <f>RANK(U64,$U$8:$U$72,0)+COUNTIF($U$8:U64,U64)-1</f>
        <v>9</v>
      </c>
      <c r="S64" s="233" t="s">
        <v>255</v>
      </c>
      <c r="T64" s="438">
        <f t="shared" si="7"/>
        <v>15</v>
      </c>
      <c r="U64" s="439">
        <f t="shared" si="12"/>
        <v>3.225806451612903</v>
      </c>
      <c r="V64" s="438">
        <f t="shared" si="8"/>
        <v>119</v>
      </c>
      <c r="W64" s="439">
        <f t="shared" si="13"/>
        <v>1.2040878275827178</v>
      </c>
      <c r="X64" s="435">
        <f t="shared" si="3"/>
        <v>12.605042016806722</v>
      </c>
      <c r="Y64" s="435">
        <f t="shared" si="14"/>
        <v>3.9971331694691905</v>
      </c>
      <c r="Z64" s="434">
        <f t="shared" si="9"/>
        <v>267.90458118731362</v>
      </c>
      <c r="AA64" s="115"/>
      <c r="AB64" s="440">
        <v>57</v>
      </c>
      <c r="AC64" s="422" t="str">
        <f>VLOOKUP($AB$64,$Q$8:$Z$72,3,FALSE)</f>
        <v>4.N.40 Young families, limited means in terraced metropolitan areas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4.N.40 Young families, limited means in terraced metropolitan areas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1</v>
      </c>
      <c r="D65" s="432">
        <v>169</v>
      </c>
      <c r="F65" s="433" t="str">
        <f t="shared" si="11"/>
        <v>6.T.58 Poorer pensioners in semis</v>
      </c>
      <c r="G65" s="434">
        <f t="shared" si="11"/>
        <v>1</v>
      </c>
      <c r="H65" s="435">
        <f t="shared" si="11"/>
        <v>0.21505376344086022</v>
      </c>
      <c r="I65" s="434">
        <f t="shared" si="11"/>
        <v>169</v>
      </c>
      <c r="J65" s="435">
        <f t="shared" si="11"/>
        <v>1.7100070828695739</v>
      </c>
      <c r="K65" s="435">
        <f t="shared" si="11"/>
        <v>0.59171597633136097</v>
      </c>
      <c r="L65" s="435">
        <f t="shared" si="11"/>
        <v>-2.4865689242176443</v>
      </c>
      <c r="M65" s="434">
        <f t="shared" si="10"/>
        <v>12.576191385124389</v>
      </c>
      <c r="N65" s="436"/>
      <c r="O65" s="437" t="str">
        <f t="shared" si="5"/>
        <v>6</v>
      </c>
      <c r="P65" s="437" t="str">
        <f t="shared" si="6"/>
        <v>6.T</v>
      </c>
      <c r="Q65" s="437">
        <f>RANK(Z65,$Z$8:$Z$72,0)+COUNTIF($Z$8:Z65,Z65)-1</f>
        <v>30</v>
      </c>
      <c r="R65" s="437">
        <f>RANK(U65,$U$8:$U$72,0)+COUNTIF($U$8:U65,U65)-1</f>
        <v>35</v>
      </c>
      <c r="S65" s="233" t="s">
        <v>256</v>
      </c>
      <c r="T65" s="438">
        <f t="shared" si="7"/>
        <v>1</v>
      </c>
      <c r="U65" s="439">
        <f t="shared" si="12"/>
        <v>0.21505376344086022</v>
      </c>
      <c r="V65" s="438">
        <f t="shared" si="8"/>
        <v>169</v>
      </c>
      <c r="W65" s="439">
        <f t="shared" si="13"/>
        <v>1.7100070828695739</v>
      </c>
      <c r="X65" s="435">
        <f t="shared" si="3"/>
        <v>0.59171597633136097</v>
      </c>
      <c r="Y65" s="435">
        <f t="shared" si="14"/>
        <v>-2.4865689242176443</v>
      </c>
      <c r="Z65" s="434">
        <f t="shared" si="9"/>
        <v>12.576191385124389</v>
      </c>
      <c r="AA65" s="115"/>
      <c r="AB65" s="440">
        <v>58</v>
      </c>
      <c r="AC65" s="422" t="str">
        <f>VLOOKUP($AB$65,$Q$8:$Z$72,3,FALSE)</f>
        <v>4.O.43 Older couples living in detached houses, rural communities</v>
      </c>
      <c r="AD65" s="434">
        <f>VLOOKUP($AB$65,$Q$8:$Z$72,4,FALSE)</f>
        <v>0</v>
      </c>
      <c r="AE65" s="435">
        <f>VLOOKUP($AB$65,$Q$8:$Z$72,5,FALSE)</f>
        <v>0</v>
      </c>
      <c r="AF65" s="434">
        <f>VLOOKUP($AB$65,$Q$8:$Z$72,6,FALSE)</f>
        <v>173</v>
      </c>
      <c r="AG65" s="435">
        <f>VLOOKUP($AB$65,$Q$8:$Z$72,7,FALSE)</f>
        <v>1.7504806232925225</v>
      </c>
      <c r="AH65" s="435">
        <f>VLOOKUP($AB$65,$Q$8:$Z$72,8,FALSE)</f>
        <v>0</v>
      </c>
      <c r="AI65" s="435">
        <f>VLOOKUP($AB$65,$Q$8:$Z$72,9,FALSE)</f>
        <v>-2.8783255516814648</v>
      </c>
      <c r="AJ65" s="434">
        <f>VLOOKUP($AB$65,$Q$8:$Z$72,10,FALSE)</f>
        <v>0</v>
      </c>
      <c r="AK65" s="115"/>
      <c r="AL65" s="440">
        <v>58</v>
      </c>
      <c r="AM65" s="422" t="str">
        <f>VLOOKUP($AL$65,$R$8:$Z$72,2,FALSE)</f>
        <v>4.O.43 Older couples living in detached houses, rural communities</v>
      </c>
      <c r="AN65" s="434">
        <f>VLOOKUP($AL$65,$R$8:$Z$72,3,FALSE)</f>
        <v>0</v>
      </c>
      <c r="AO65" s="435">
        <f>VLOOKUP($AL$65,$R$8:$Z$72,4,FALSE)</f>
        <v>0</v>
      </c>
      <c r="AP65" s="434">
        <f>VLOOKUP($AL$65,$R$8:$Z$72,5,FALSE)</f>
        <v>173</v>
      </c>
      <c r="AQ65" s="435">
        <f>VLOOKUP($AL$65,$R$8:$Z$72,6,FALSE)</f>
        <v>1.7504806232925225</v>
      </c>
      <c r="AR65" s="435">
        <f>VLOOKUP($AL$65,$R$8:$Z$72,7,FALSE)</f>
        <v>0</v>
      </c>
      <c r="AS65" s="435">
        <f>VLOOKUP($AL$65,$R$8:$Z$72,8,FALSE)</f>
        <v>-2.8783255516814648</v>
      </c>
      <c r="AT65" s="434">
        <f>VLOOKUP($AL$65,$R$8:$Z$72,9,FALSE)</f>
        <v>0</v>
      </c>
      <c r="AU65" s="115"/>
      <c r="AV65" s="115"/>
      <c r="AW65" s="115"/>
      <c r="BK65" s="31"/>
      <c r="BM65" s="441"/>
      <c r="BN65" s="198"/>
    </row>
    <row r="66" spans="2:69" ht="15" customHeight="1" x14ac:dyDescent="0.25">
      <c r="B66" s="233" t="s">
        <v>257</v>
      </c>
      <c r="C66" s="432">
        <v>5</v>
      </c>
      <c r="D66" s="432">
        <v>5</v>
      </c>
      <c r="F66" s="433" t="str">
        <f t="shared" si="11"/>
        <v>6.U.59 Students and sharers in multi-occupancy flats</v>
      </c>
      <c r="G66" s="434">
        <f t="shared" si="11"/>
        <v>5</v>
      </c>
      <c r="H66" s="435">
        <f t="shared" si="11"/>
        <v>1.0752688172043012</v>
      </c>
      <c r="I66" s="434">
        <f t="shared" si="11"/>
        <v>5</v>
      </c>
      <c r="J66" s="435">
        <f t="shared" si="11"/>
        <v>5.0591925528685619E-2</v>
      </c>
      <c r="K66" s="435">
        <f t="shared" si="11"/>
        <v>100</v>
      </c>
      <c r="L66" s="435">
        <f t="shared" si="11"/>
        <v>9.8261344199128899</v>
      </c>
      <c r="M66" s="434">
        <f t="shared" si="10"/>
        <v>2125.3763440860221</v>
      </c>
      <c r="N66" s="436"/>
      <c r="O66" s="437" t="str">
        <f t="shared" si="5"/>
        <v>6</v>
      </c>
      <c r="P66" s="437" t="str">
        <f t="shared" si="6"/>
        <v>6.U</v>
      </c>
      <c r="Q66" s="437">
        <f>RANK(Z66,$Z$8:$Z$72,0)+COUNTIF($Z$8:Z66,Z66)-1</f>
        <v>5</v>
      </c>
      <c r="R66" s="437">
        <f>RANK(U66,$U$8:$U$72,0)+COUNTIF($U$8:U66,U66)-1</f>
        <v>14</v>
      </c>
      <c r="S66" s="233" t="s">
        <v>257</v>
      </c>
      <c r="T66" s="438">
        <f t="shared" si="7"/>
        <v>5</v>
      </c>
      <c r="U66" s="439">
        <f t="shared" si="12"/>
        <v>1.0752688172043012</v>
      </c>
      <c r="V66" s="438">
        <f t="shared" si="8"/>
        <v>5</v>
      </c>
      <c r="W66" s="439">
        <f t="shared" si="13"/>
        <v>5.0591925528685619E-2</v>
      </c>
      <c r="X66" s="435">
        <f t="shared" si="3"/>
        <v>100</v>
      </c>
      <c r="Y66" s="435">
        <f t="shared" si="14"/>
        <v>9.8261344199128899</v>
      </c>
      <c r="Z66" s="434">
        <f t="shared" si="9"/>
        <v>2125.3763440860221</v>
      </c>
      <c r="AA66" s="115"/>
      <c r="AB66" s="440">
        <v>59</v>
      </c>
      <c r="AC66" s="422" t="str">
        <f>VLOOKUP($AB$66,$Q$8:$Z$72,3,FALSE)</f>
        <v>5.P.44 Urban, aspiring flat dwellers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5.P.44 Urban, aspiring flat dwellers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1</v>
      </c>
      <c r="D67" s="432">
        <v>1</v>
      </c>
      <c r="F67" s="433" t="str">
        <f t="shared" si="11"/>
        <v>6.U.60 Socially renting single adult households in flats</v>
      </c>
      <c r="G67" s="434">
        <f t="shared" si="11"/>
        <v>1</v>
      </c>
      <c r="H67" s="435">
        <f t="shared" si="11"/>
        <v>0.21505376344086022</v>
      </c>
      <c r="I67" s="434">
        <f t="shared" si="11"/>
        <v>1</v>
      </c>
      <c r="J67" s="435">
        <f t="shared" si="11"/>
        <v>1.0118385105737124E-2</v>
      </c>
      <c r="K67" s="435">
        <f t="shared" si="11"/>
        <v>100</v>
      </c>
      <c r="L67" s="435">
        <f t="shared" si="11"/>
        <v>4.3934914430221754</v>
      </c>
      <c r="M67" s="434">
        <f t="shared" si="10"/>
        <v>2125.3763440860216</v>
      </c>
      <c r="N67" s="436"/>
      <c r="O67" s="437" t="str">
        <f t="shared" si="5"/>
        <v>6</v>
      </c>
      <c r="P67" s="437" t="str">
        <f t="shared" si="6"/>
        <v>6.U</v>
      </c>
      <c r="Q67" s="437">
        <f>RANK(Z67,$Z$8:$Z$72,0)+COUNTIF($Z$8:Z67,Z67)-1</f>
        <v>8</v>
      </c>
      <c r="R67" s="437">
        <f>RANK(U67,$U$8:$U$72,0)+COUNTIF($U$8:U67,U67)-1</f>
        <v>36</v>
      </c>
      <c r="S67" s="233" t="s">
        <v>258</v>
      </c>
      <c r="T67" s="438">
        <f t="shared" si="7"/>
        <v>1</v>
      </c>
      <c r="U67" s="439">
        <f t="shared" si="12"/>
        <v>0.21505376344086022</v>
      </c>
      <c r="V67" s="438">
        <f t="shared" si="8"/>
        <v>1</v>
      </c>
      <c r="W67" s="439">
        <f t="shared" si="13"/>
        <v>1.0118385105737124E-2</v>
      </c>
      <c r="X67" s="435">
        <f t="shared" si="3"/>
        <v>100</v>
      </c>
      <c r="Y67" s="435">
        <f t="shared" si="14"/>
        <v>4.3934914430221754</v>
      </c>
      <c r="Z67" s="434">
        <f t="shared" si="9"/>
        <v>2125.3763440860216</v>
      </c>
      <c r="AA67" s="115"/>
      <c r="AB67" s="440">
        <v>60</v>
      </c>
      <c r="AC67" s="422" t="str">
        <f>VLOOKUP($AB$67,$Q$8:$Z$72,3,FALSE)</f>
        <v>5.Q.48 Routine occupations, socially renting families in semis</v>
      </c>
      <c r="AD67" s="434">
        <f>VLOOKUP($AB$67,$Q$8:$Z$72,4,FALSE)</f>
        <v>0</v>
      </c>
      <c r="AE67" s="435">
        <f>VLOOKUP($AB$67,$Q$8:$Z$72,5,FALSE)</f>
        <v>0</v>
      </c>
      <c r="AF67" s="434">
        <f>VLOOKUP($AB$67,$Q$8:$Z$72,6,FALSE)</f>
        <v>394</v>
      </c>
      <c r="AG67" s="435">
        <f>VLOOKUP($AB$67,$Q$8:$Z$72,7,FALSE)</f>
        <v>3.9866437316604268</v>
      </c>
      <c r="AH67" s="435">
        <f>VLOOKUP($AB$67,$Q$8:$Z$72,8,FALSE)</f>
        <v>0</v>
      </c>
      <c r="AI67" s="435">
        <f>VLOOKUP($AB$67,$Q$8:$Z$72,9,FALSE)</f>
        <v>-4.394043621622294</v>
      </c>
      <c r="AJ67" s="434">
        <f>VLOOKUP($AB$67,$Q$8:$Z$72,10,FALSE)</f>
        <v>0</v>
      </c>
      <c r="AK67" s="115"/>
      <c r="AL67" s="440">
        <v>60</v>
      </c>
      <c r="AM67" s="422" t="str">
        <f>VLOOKUP($AL$67,$R$8:$Z$72,2,FALSE)</f>
        <v>5.Q.48 Routine occupations, socially renting families in semis</v>
      </c>
      <c r="AN67" s="434">
        <f>VLOOKUP($AL$67,$R$8:$Z$72,3,FALSE)</f>
        <v>0</v>
      </c>
      <c r="AO67" s="435">
        <f>VLOOKUP($AL$67,$R$8:$Z$72,4,FALSE)</f>
        <v>0</v>
      </c>
      <c r="AP67" s="434">
        <f>VLOOKUP($AL$67,$R$8:$Z$72,5,FALSE)</f>
        <v>394</v>
      </c>
      <c r="AQ67" s="435">
        <f>VLOOKUP($AL$67,$R$8:$Z$72,6,FALSE)</f>
        <v>3.9866437316604268</v>
      </c>
      <c r="AR67" s="435">
        <f>VLOOKUP($AL$67,$R$8:$Z$72,7,FALSE)</f>
        <v>0</v>
      </c>
      <c r="AS67" s="435">
        <f>VLOOKUP($AL$67,$R$8:$Z$72,8,FALSE)</f>
        <v>-4.394043621622294</v>
      </c>
      <c r="AT67" s="434">
        <f>VLOOKUP($AL$67,$R$8:$Z$72,9,FALSE)</f>
        <v>0</v>
      </c>
      <c r="AU67" s="115"/>
      <c r="AV67" s="115"/>
      <c r="AW67" s="115"/>
      <c r="BK67" s="31"/>
      <c r="BM67" s="441"/>
      <c r="BN67" s="198"/>
    </row>
    <row r="68" spans="2:69" ht="15" customHeight="1" x14ac:dyDescent="0.25">
      <c r="B68" s="233" t="s">
        <v>259</v>
      </c>
      <c r="C68" s="432">
        <v>37</v>
      </c>
      <c r="D68" s="432">
        <v>233</v>
      </c>
      <c r="F68" s="433" t="str">
        <f t="shared" si="11"/>
        <v>6.U.61 Socially rented flats, singles and pensioners</v>
      </c>
      <c r="G68" s="434">
        <f t="shared" si="11"/>
        <v>37</v>
      </c>
      <c r="H68" s="435">
        <f t="shared" si="11"/>
        <v>7.956989247311828</v>
      </c>
      <c r="I68" s="434">
        <f t="shared" si="11"/>
        <v>233</v>
      </c>
      <c r="J68" s="435">
        <f t="shared" si="11"/>
        <v>2.3575837296367497</v>
      </c>
      <c r="K68" s="435">
        <f t="shared" si="11"/>
        <v>15.879828326180256</v>
      </c>
      <c r="L68" s="435">
        <f t="shared" si="11"/>
        <v>7.9582133073052281</v>
      </c>
      <c r="M68" s="434">
        <f t="shared" si="10"/>
        <v>337.50611472610649</v>
      </c>
      <c r="N68" s="436"/>
      <c r="O68" s="437" t="str">
        <f t="shared" si="5"/>
        <v>6</v>
      </c>
      <c r="P68" s="437" t="str">
        <f t="shared" si="6"/>
        <v>6.U</v>
      </c>
      <c r="Q68" s="437">
        <f>RANK(Z68,$Z$8:$Z$72,0)+COUNTIF($Z$8:Z68,Z68)-1</f>
        <v>15</v>
      </c>
      <c r="R68" s="437">
        <f>RANK(U68,$U$8:$U$72,0)+COUNTIF($U$8:U68,U68)-1</f>
        <v>6</v>
      </c>
      <c r="S68" s="233" t="s">
        <v>259</v>
      </c>
      <c r="T68" s="438">
        <f t="shared" si="7"/>
        <v>37</v>
      </c>
      <c r="U68" s="439">
        <f t="shared" si="12"/>
        <v>7.956989247311828</v>
      </c>
      <c r="V68" s="438">
        <f t="shared" si="8"/>
        <v>233</v>
      </c>
      <c r="W68" s="439">
        <f t="shared" si="13"/>
        <v>2.3575837296367497</v>
      </c>
      <c r="X68" s="435">
        <f t="shared" si="3"/>
        <v>15.879828326180256</v>
      </c>
      <c r="Y68" s="435">
        <f t="shared" si="14"/>
        <v>7.9582133073052281</v>
      </c>
      <c r="Z68" s="434">
        <f t="shared" si="9"/>
        <v>337.50611472610649</v>
      </c>
      <c r="AA68" s="115"/>
      <c r="AB68" s="440">
        <v>61</v>
      </c>
      <c r="AC68" s="422" t="str">
        <f>VLOOKUP($AB$68,$Q$8:$Z$72,3,FALSE)</f>
        <v>5.R.52 Socially renting families in terraces</v>
      </c>
      <c r="AD68" s="434">
        <f>VLOOKUP($AB$68,$Q$8:$Z$72,4,FALSE)</f>
        <v>0</v>
      </c>
      <c r="AE68" s="435">
        <f>VLOOKUP($AB$68,$Q$8:$Z$72,5,FALSE)</f>
        <v>0</v>
      </c>
      <c r="AF68" s="434">
        <f>VLOOKUP($AB$68,$Q$8:$Z$72,6,FALSE)</f>
        <v>143</v>
      </c>
      <c r="AG68" s="435">
        <f>VLOOKUP($AB$68,$Q$8:$Z$72,7,FALSE)</f>
        <v>1.4469290701204087</v>
      </c>
      <c r="AH68" s="435">
        <f>VLOOKUP($AB$68,$Q$8:$Z$72,8,FALSE)</f>
        <v>0</v>
      </c>
      <c r="AI68" s="435">
        <f>VLOOKUP($AB$68,$Q$8:$Z$72,9,FALSE)</f>
        <v>-2.6128532399252906</v>
      </c>
      <c r="AJ68" s="434">
        <f>VLOOKUP($AB$68,$Q$8:$Z$72,10,FALSE)</f>
        <v>0</v>
      </c>
      <c r="AK68" s="115"/>
      <c r="AL68" s="440">
        <v>61</v>
      </c>
      <c r="AM68" s="422" t="str">
        <f>VLOOKUP($AL$68,$R$8:$Z$72,2,FALSE)</f>
        <v>5.R.52 Socially renting families in terraces</v>
      </c>
      <c r="AN68" s="434">
        <f>VLOOKUP($AL$68,$R$8:$Z$72,3,FALSE)</f>
        <v>0</v>
      </c>
      <c r="AO68" s="435">
        <f>VLOOKUP($AL$68,$R$8:$Z$72,4,FALSE)</f>
        <v>0</v>
      </c>
      <c r="AP68" s="434">
        <f>VLOOKUP($AL$68,$R$8:$Z$72,5,FALSE)</f>
        <v>143</v>
      </c>
      <c r="AQ68" s="435">
        <f>VLOOKUP($AL$68,$R$8:$Z$72,6,FALSE)</f>
        <v>1.4469290701204087</v>
      </c>
      <c r="AR68" s="435">
        <f>VLOOKUP($AL$68,$R$8:$Z$72,7,FALSE)</f>
        <v>0</v>
      </c>
      <c r="AS68" s="435">
        <f>VLOOKUP($AL$68,$R$8:$Z$72,8,FALSE)</f>
        <v>-2.6128532399252906</v>
      </c>
      <c r="AT68" s="434">
        <f>VLOOKUP($AL$68,$R$8:$Z$72,9,FALSE)</f>
        <v>0</v>
      </c>
      <c r="AU68" s="115"/>
      <c r="AV68" s="115"/>
      <c r="AW68" s="115"/>
      <c r="BK68" s="31"/>
      <c r="BM68" s="441"/>
      <c r="BN68" s="198"/>
    </row>
    <row r="69" spans="2:69" ht="15" customHeight="1" x14ac:dyDescent="0.25">
      <c r="B69" s="233" t="s">
        <v>260</v>
      </c>
      <c r="C69" s="432">
        <v>7</v>
      </c>
      <c r="D69" s="432">
        <v>13</v>
      </c>
      <c r="F69" s="433" t="str">
        <f t="shared" si="11"/>
        <v>7.V.62 Students in halls of residence</v>
      </c>
      <c r="G69" s="434">
        <f t="shared" si="11"/>
        <v>7</v>
      </c>
      <c r="H69" s="435">
        <f t="shared" si="11"/>
        <v>1.5053763440860215</v>
      </c>
      <c r="I69" s="434">
        <f t="shared" si="11"/>
        <v>13</v>
      </c>
      <c r="J69" s="435">
        <f t="shared" si="11"/>
        <v>0.13153900637458263</v>
      </c>
      <c r="K69" s="435">
        <f t="shared" si="11"/>
        <v>53.846153846153847</v>
      </c>
      <c r="L69" s="435">
        <f t="shared" si="11"/>
        <v>8.173730883180518</v>
      </c>
      <c r="M69" s="434">
        <f t="shared" si="10"/>
        <v>1144.4334160463191</v>
      </c>
      <c r="N69" s="436"/>
      <c r="O69" s="437" t="str">
        <f t="shared" si="5"/>
        <v>7</v>
      </c>
      <c r="P69" s="437" t="str">
        <f t="shared" si="6"/>
        <v>7.V</v>
      </c>
      <c r="Q69" s="437">
        <f>RANK(Z69,$Z$8:$Z$72,0)+COUNTIF($Z$8:Z69,Z69)-1</f>
        <v>9</v>
      </c>
      <c r="R69" s="437">
        <f>RANK(U69,$U$8:$U$72,0)+COUNTIF($U$8:U69,U69)-1</f>
        <v>12</v>
      </c>
      <c r="S69" s="233" t="s">
        <v>260</v>
      </c>
      <c r="T69" s="438">
        <f t="shared" si="7"/>
        <v>7</v>
      </c>
      <c r="U69" s="439">
        <f t="shared" si="12"/>
        <v>1.5053763440860215</v>
      </c>
      <c r="V69" s="438">
        <f t="shared" si="8"/>
        <v>13</v>
      </c>
      <c r="W69" s="439">
        <f t="shared" si="13"/>
        <v>0.13153900637458263</v>
      </c>
      <c r="X69" s="435">
        <f t="shared" si="3"/>
        <v>53.846153846153847</v>
      </c>
      <c r="Y69" s="435">
        <f t="shared" si="14"/>
        <v>8.173730883180518</v>
      </c>
      <c r="Z69" s="434">
        <f t="shared" si="9"/>
        <v>1144.4334160463191</v>
      </c>
      <c r="AA69" s="115"/>
      <c r="AB69" s="440">
        <v>62</v>
      </c>
      <c r="AC69" s="422" t="str">
        <f>VLOOKUP($AB$69,$Q$8:$Z$72,3,FALSE)</f>
        <v>6.S.53 Diverse families and sharers in flats</v>
      </c>
      <c r="AD69" s="434">
        <f>VLOOKUP($AB$69,$Q$8:$Z$72,4,FALSE)</f>
        <v>0</v>
      </c>
      <c r="AE69" s="435">
        <f>VLOOKUP($AB$69,$Q$8:$Z$72,5,FALSE)</f>
        <v>0</v>
      </c>
      <c r="AF69" s="434">
        <f>VLOOKUP($AB$69,$Q$8:$Z$72,6,FALSE)</f>
        <v>0</v>
      </c>
      <c r="AG69" s="435">
        <f>VLOOKUP($AB$69,$Q$8:$Z$72,7,FALSE)</f>
        <v>0</v>
      </c>
      <c r="AH69" s="435">
        <f>VLOOKUP($AB$69,$Q$8:$Z$72,8,FALSE)</f>
        <v>0</v>
      </c>
      <c r="AI69" s="435">
        <f>VLOOKUP($AB$69,$Q$8:$Z$72,9,FALSE)</f>
        <v>0</v>
      </c>
      <c r="AJ69" s="434">
        <f>VLOOKUP($AB$69,$Q$8:$Z$72,10,FALSE)</f>
        <v>0</v>
      </c>
      <c r="AK69" s="115"/>
      <c r="AL69" s="440">
        <v>62</v>
      </c>
      <c r="AM69" s="422" t="str">
        <f>VLOOKUP($AL$69,$R$8:$Z$72,2,FALSE)</f>
        <v>6.S.53 Diverse families and sharers in flats</v>
      </c>
      <c r="AN69" s="434">
        <f>VLOOKUP($AL$69,$R$8:$Z$72,3,FALSE)</f>
        <v>0</v>
      </c>
      <c r="AO69" s="435">
        <f>VLOOKUP($AL$69,$R$8:$Z$72,4,FALSE)</f>
        <v>0</v>
      </c>
      <c r="AP69" s="434">
        <f>VLOOKUP($AL$69,$R$8:$Z$72,5,FALSE)</f>
        <v>0</v>
      </c>
      <c r="AQ69" s="435">
        <f>VLOOKUP($AL$69,$R$8:$Z$72,6,FALSE)</f>
        <v>0</v>
      </c>
      <c r="AR69" s="435">
        <f>VLOOKUP($AL$69,$R$8:$Z$72,7,FALSE)</f>
        <v>0</v>
      </c>
      <c r="AS69" s="435">
        <f>VLOOKUP($AL$69,$R$8:$Z$72,8,FALSE)</f>
        <v>0</v>
      </c>
      <c r="AT69" s="434">
        <f>VLOOKUP($AL$69,$R$8:$Z$72,9,FALSE)</f>
        <v>0</v>
      </c>
      <c r="AU69" s="115"/>
      <c r="AV69" s="115"/>
      <c r="AW69" s="115"/>
      <c r="BK69" s="31"/>
      <c r="BM69" s="441"/>
      <c r="BN69" s="198"/>
    </row>
    <row r="70" spans="2:69" ht="15" customHeight="1" x14ac:dyDescent="0.25">
      <c r="B70" s="233" t="s">
        <v>261</v>
      </c>
      <c r="C70" s="432">
        <v>4</v>
      </c>
      <c r="D70" s="432">
        <v>11</v>
      </c>
      <c r="F70" s="433" t="str">
        <f t="shared" si="11"/>
        <v>7.V.63 Active communal populations</v>
      </c>
      <c r="G70" s="434">
        <f t="shared" si="11"/>
        <v>4</v>
      </c>
      <c r="H70" s="435">
        <f t="shared" si="11"/>
        <v>0.86021505376344087</v>
      </c>
      <c r="I70" s="434">
        <f t="shared" si="11"/>
        <v>11</v>
      </c>
      <c r="J70" s="435">
        <f t="shared" si="11"/>
        <v>0.11130223616310837</v>
      </c>
      <c r="K70" s="435">
        <f t="shared" si="11"/>
        <v>36.363636363636367</v>
      </c>
      <c r="L70" s="435">
        <f t="shared" si="11"/>
        <v>4.8433696882987158</v>
      </c>
      <c r="M70" s="434">
        <f t="shared" si="10"/>
        <v>772.86412512218965</v>
      </c>
      <c r="N70" s="436"/>
      <c r="O70" s="437" t="str">
        <f t="shared" si="5"/>
        <v>7</v>
      </c>
      <c r="P70" s="437" t="str">
        <f t="shared" si="6"/>
        <v>7.V</v>
      </c>
      <c r="Q70" s="437">
        <f>RANK(Z70,$Z$8:$Z$72,0)+COUNTIF($Z$8:Z70,Z70)-1</f>
        <v>12</v>
      </c>
      <c r="R70" s="437">
        <f>RANK(U70,$U$8:$U$72,0)+COUNTIF($U$8:U70,U70)-1</f>
        <v>18</v>
      </c>
      <c r="S70" s="233" t="s">
        <v>261</v>
      </c>
      <c r="T70" s="438">
        <f t="shared" si="7"/>
        <v>4</v>
      </c>
      <c r="U70" s="439">
        <f t="shared" si="12"/>
        <v>0.86021505376344087</v>
      </c>
      <c r="V70" s="438">
        <f t="shared" si="8"/>
        <v>11</v>
      </c>
      <c r="W70" s="439">
        <f t="shared" si="13"/>
        <v>0.11130223616310837</v>
      </c>
      <c r="X70" s="435">
        <f t="shared" si="3"/>
        <v>36.363636363636367</v>
      </c>
      <c r="Y70" s="435">
        <f t="shared" si="14"/>
        <v>4.8433696882987158</v>
      </c>
      <c r="Z70" s="434">
        <f t="shared" si="9"/>
        <v>772.86412512218965</v>
      </c>
      <c r="AA70" s="115"/>
      <c r="AB70" s="440">
        <v>63</v>
      </c>
      <c r="AC70" s="422" t="str">
        <f>VLOOKUP($AB$70,$Q$8:$Z$72,3,FALSE)</f>
        <v>6.S.54 Young families in socially rented semis</v>
      </c>
      <c r="AD70" s="434">
        <f>VLOOKUP($AB$70,$Q$8:$Z$72,4,FALSE)</f>
        <v>0</v>
      </c>
      <c r="AE70" s="435">
        <f>VLOOKUP($AB$70,$Q$8:$Z$72,5,FALSE)</f>
        <v>0</v>
      </c>
      <c r="AF70" s="434">
        <f>VLOOKUP($AB$70,$Q$8:$Z$72,6,FALSE)</f>
        <v>103</v>
      </c>
      <c r="AG70" s="435">
        <f>VLOOKUP($AB$70,$Q$8:$Z$72,7,FALSE)</f>
        <v>1.0421936658909237</v>
      </c>
      <c r="AH70" s="435">
        <f>VLOOKUP($AB$70,$Q$8:$Z$72,8,FALSE)</f>
        <v>0</v>
      </c>
      <c r="AI70" s="435">
        <f>VLOOKUP($AB$70,$Q$8:$Z$72,9,FALSE)</f>
        <v>-2.2129706875156931</v>
      </c>
      <c r="AJ70" s="434">
        <f>VLOOKUP($AB$70,$Q$8:$Z$72,10,FALSE)</f>
        <v>0</v>
      </c>
      <c r="AK70" s="115"/>
      <c r="AL70" s="440">
        <v>63</v>
      </c>
      <c r="AM70" s="422" t="str">
        <f>VLOOKUP($AL$70,$R$8:$Z$72,2,FALSE)</f>
        <v>6.S.54 Young families in socially rented semis</v>
      </c>
      <c r="AN70" s="434">
        <f>VLOOKUP($AL$70,$R$8:$Z$72,3,FALSE)</f>
        <v>0</v>
      </c>
      <c r="AO70" s="435">
        <f>VLOOKUP($AL$70,$R$8:$Z$72,4,FALSE)</f>
        <v>0</v>
      </c>
      <c r="AP70" s="434">
        <f>VLOOKUP($AL$70,$R$8:$Z$72,5,FALSE)</f>
        <v>103</v>
      </c>
      <c r="AQ70" s="435">
        <f>VLOOKUP($AL$70,$R$8:$Z$72,6,FALSE)</f>
        <v>1.0421936658909237</v>
      </c>
      <c r="AR70" s="435">
        <f>VLOOKUP($AL$70,$R$8:$Z$72,7,FALSE)</f>
        <v>0</v>
      </c>
      <c r="AS70" s="435">
        <f>VLOOKUP($AL$70,$R$8:$Z$72,8,FALSE)</f>
        <v>-2.2129706875156931</v>
      </c>
      <c r="AT70" s="434">
        <f>VLOOKUP($AL$70,$R$8:$Z$72,9,FALSE)</f>
        <v>0</v>
      </c>
      <c r="AU70" s="115"/>
      <c r="AV70" s="115"/>
      <c r="AW70" s="115"/>
      <c r="BK70" s="31"/>
      <c r="BM70" s="441"/>
      <c r="BN70" s="198"/>
    </row>
    <row r="71" spans="2:69" ht="15" customHeight="1" x14ac:dyDescent="0.25">
      <c r="B71" s="233" t="s">
        <v>262</v>
      </c>
      <c r="C71" s="432">
        <v>3</v>
      </c>
      <c r="D71" s="432">
        <v>56</v>
      </c>
      <c r="F71" s="433" t="str">
        <f t="shared" si="11"/>
        <v>7.V.64 Inactive communal populations</v>
      </c>
      <c r="G71" s="434">
        <f t="shared" si="11"/>
        <v>3</v>
      </c>
      <c r="H71" s="435">
        <f t="shared" si="11"/>
        <v>0.64516129032258063</v>
      </c>
      <c r="I71" s="434">
        <f t="shared" si="11"/>
        <v>56</v>
      </c>
      <c r="J71" s="435">
        <f t="shared" si="11"/>
        <v>0.56662956592127889</v>
      </c>
      <c r="K71" s="435">
        <f t="shared" si="11"/>
        <v>5.3571428571428568</v>
      </c>
      <c r="L71" s="435">
        <f t="shared" si="11"/>
        <v>0.22560873690334476</v>
      </c>
      <c r="M71" s="434">
        <f t="shared" si="10"/>
        <v>113.8594470046083</v>
      </c>
      <c r="N71" s="436"/>
      <c r="O71" s="437" t="str">
        <f t="shared" si="5"/>
        <v>7</v>
      </c>
      <c r="P71" s="437" t="str">
        <f t="shared" si="6"/>
        <v>7.V</v>
      </c>
      <c r="Q71" s="437">
        <f>RANK(Z71,$Z$8:$Z$72,0)+COUNTIF($Z$8:Z71,Z71)-1</f>
        <v>19</v>
      </c>
      <c r="R71" s="437">
        <f>RANK(U71,$U$8:$U$72,0)+COUNTIF($U$8:U71,U71)-1</f>
        <v>23</v>
      </c>
      <c r="S71" s="233" t="s">
        <v>262</v>
      </c>
      <c r="T71" s="438">
        <f t="shared" si="7"/>
        <v>3</v>
      </c>
      <c r="U71" s="439">
        <f t="shared" si="12"/>
        <v>0.64516129032258063</v>
      </c>
      <c r="V71" s="438">
        <f t="shared" si="8"/>
        <v>56</v>
      </c>
      <c r="W71" s="439">
        <f t="shared" si="13"/>
        <v>0.56662956592127889</v>
      </c>
      <c r="X71" s="435">
        <f t="shared" si="3"/>
        <v>5.3571428571428568</v>
      </c>
      <c r="Y71" s="435">
        <f t="shared" si="14"/>
        <v>0.22560873690334476</v>
      </c>
      <c r="Z71" s="434">
        <f t="shared" si="9"/>
        <v>113.8594470046083</v>
      </c>
      <c r="AA71" s="115"/>
      <c r="AB71" s="440">
        <v>64</v>
      </c>
      <c r="AC71" s="422" t="str">
        <f>VLOOKUP($AB$71,$Q$8:$Z$72,3,FALSE)</f>
        <v>6.S.56 Diverse young families in rented terraces and flats</v>
      </c>
      <c r="AD71" s="434">
        <f>VLOOKUP($AB$71,$Q$8:$Z$72,4,FALSE)</f>
        <v>0</v>
      </c>
      <c r="AE71" s="435">
        <f>VLOOKUP($AB$71,$Q$8:$Z$72,5,FALSE)</f>
        <v>0</v>
      </c>
      <c r="AF71" s="434">
        <f>VLOOKUP($AB$71,$Q$8:$Z$72,6,FALSE)</f>
        <v>0</v>
      </c>
      <c r="AG71" s="435">
        <f>VLOOKUP($AB$71,$Q$8:$Z$72,7,FALSE)</f>
        <v>0</v>
      </c>
      <c r="AH71" s="435">
        <f>VLOOKUP($AB$71,$Q$8:$Z$72,8,FALSE)</f>
        <v>0</v>
      </c>
      <c r="AI71" s="435">
        <f>VLOOKUP($AB$71,$Q$8:$Z$72,9,FALSE)</f>
        <v>0</v>
      </c>
      <c r="AJ71" s="434">
        <f>VLOOKUP($AB$71,$Q$8:$Z$72,10,FALSE)</f>
        <v>0</v>
      </c>
      <c r="AK71" s="115"/>
      <c r="AL71" s="440">
        <v>64</v>
      </c>
      <c r="AM71" s="422" t="str">
        <f>VLOOKUP($AL$71,$R$8:$Z$72,2,FALSE)</f>
        <v>6.S.56 Diverse young families in rented terraces and flats</v>
      </c>
      <c r="AN71" s="434">
        <f>VLOOKUP($AL$71,$R$8:$Z$72,3,FALSE)</f>
        <v>0</v>
      </c>
      <c r="AO71" s="435">
        <f>VLOOKUP($AL$71,$R$8:$Z$72,4,FALSE)</f>
        <v>0</v>
      </c>
      <c r="AP71" s="434">
        <f>VLOOKUP($AL$71,$R$8:$Z$72,5,FALSE)</f>
        <v>0</v>
      </c>
      <c r="AQ71" s="435">
        <f>VLOOKUP($AL$71,$R$8:$Z$72,6,FALSE)</f>
        <v>0</v>
      </c>
      <c r="AR71" s="435">
        <f>VLOOKUP($AL$71,$R$8:$Z$72,7,FALSE)</f>
        <v>0</v>
      </c>
      <c r="AS71" s="435">
        <f>VLOOKUP($AL$71,$R$8:$Z$72,8,FALSE)</f>
        <v>0</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465</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19</v>
      </c>
      <c r="R77" s="437">
        <f>RANK(U77,$U$77:$U$98,0)+COUNTIF($U$77:U77,U77)-1</f>
        <v>19</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1.B. Flourishing Capital</v>
      </c>
      <c r="AD77" s="434">
        <f t="shared" ca="1" si="25"/>
        <v>3</v>
      </c>
      <c r="AE77" s="435">
        <f t="shared" ca="1" si="25"/>
        <v>0.64516129032258063</v>
      </c>
      <c r="AF77" s="434">
        <f t="shared" ca="1" si="25"/>
        <v>3</v>
      </c>
      <c r="AG77" s="447">
        <f t="shared" ca="1" si="25"/>
        <v>3.0355155317211373E-2</v>
      </c>
      <c r="AH77" s="447">
        <f t="shared" ca="1" si="25"/>
        <v>100</v>
      </c>
      <c r="AI77" s="447">
        <f t="shared" ca="1" si="25"/>
        <v>7.6105205806108467</v>
      </c>
      <c r="AJ77" s="448">
        <f t="shared" ca="1" si="25"/>
        <v>2125.3763440860216</v>
      </c>
      <c r="AK77" s="115"/>
      <c r="AL77" s="440">
        <v>1</v>
      </c>
      <c r="AM77" s="451" t="str">
        <f t="shared" ref="AM77:AT77" si="26">VLOOKUP($AB$77,$R$77:$Z$98,R$5,FALSE)</f>
        <v>5.P. Tenant Living</v>
      </c>
      <c r="AN77" s="434">
        <f t="shared" si="26"/>
        <v>217</v>
      </c>
      <c r="AO77" s="435">
        <f t="shared" si="26"/>
        <v>46.666666666666664</v>
      </c>
      <c r="AP77" s="434">
        <f t="shared" ca="1" si="26"/>
        <v>420</v>
      </c>
      <c r="AQ77" s="447">
        <f t="shared" ca="1" si="26"/>
        <v>4.2497217444095927</v>
      </c>
      <c r="AR77" s="447">
        <f t="shared" ca="1" si="26"/>
        <v>51.666666666666671</v>
      </c>
      <c r="AS77" s="447">
        <f t="shared" ca="1" si="26"/>
        <v>45.343557652161671</v>
      </c>
      <c r="AT77" s="448">
        <f t="shared" ca="1" si="26"/>
        <v>1098.1111111111111</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3</v>
      </c>
      <c r="H78" s="435">
        <f t="shared" si="18"/>
        <v>0.64516129032258063</v>
      </c>
      <c r="I78" s="434">
        <f t="shared" ca="1" si="18"/>
        <v>3</v>
      </c>
      <c r="J78" s="447">
        <f t="shared" ca="1" si="18"/>
        <v>3.0355155317211373E-2</v>
      </c>
      <c r="K78" s="447">
        <f t="shared" ca="1" si="18"/>
        <v>100</v>
      </c>
      <c r="L78" s="447">
        <f t="shared" ca="1" si="18"/>
        <v>7.6105205806108467</v>
      </c>
      <c r="M78" s="448">
        <f t="shared" ca="1" si="18"/>
        <v>2125.3763440860216</v>
      </c>
      <c r="N78" s="436"/>
      <c r="O78" s="449"/>
      <c r="P78" s="437" t="str">
        <f t="shared" ref="P78:P98" si="28">LEFT(S78,3)</f>
        <v>1.B</v>
      </c>
      <c r="Q78" s="437">
        <f ca="1">RANK(Z78,$Z$77:$Z$98,0)+COUNTIF($Z$77:Z78,Z78)-1</f>
        <v>1</v>
      </c>
      <c r="R78" s="437">
        <f>RANK(U78,$U$77:$U$98,0)+COUNTIF($U$77:U78,U78)-1</f>
        <v>16</v>
      </c>
      <c r="S78" s="450" t="s">
        <v>108</v>
      </c>
      <c r="T78" s="434">
        <f t="shared" si="19"/>
        <v>3</v>
      </c>
      <c r="U78" s="435">
        <f t="shared" si="20"/>
        <v>0.64516129032258063</v>
      </c>
      <c r="V78" s="434">
        <f t="shared" ca="1" si="21"/>
        <v>3</v>
      </c>
      <c r="W78" s="447">
        <f t="shared" ca="1" si="22"/>
        <v>3.0355155317211373E-2</v>
      </c>
      <c r="X78" s="447">
        <f t="shared" ca="1" si="23"/>
        <v>100</v>
      </c>
      <c r="Y78" s="447">
        <f t="shared" ca="1" si="24"/>
        <v>7.6105205806108467</v>
      </c>
      <c r="Z78" s="448">
        <f t="shared" ref="Z78:Z98" ca="1" si="29">IF(AND(W78&gt;0,SUM(X78)&gt;0),(U78/W78)*100,0)</f>
        <v>2125.3763440860216</v>
      </c>
      <c r="AA78" s="115"/>
      <c r="AB78" s="440">
        <v>2</v>
      </c>
      <c r="AC78" s="451" t="str">
        <f t="shared" ref="AC78:AJ78" ca="1" si="30">VLOOKUP($AB$78,$Q$77:$Z$98,S$5,FALSE)</f>
        <v xml:space="preserve">2.E. Prosperous Professionals </v>
      </c>
      <c r="AD78" s="434">
        <f t="shared" ca="1" si="30"/>
        <v>4</v>
      </c>
      <c r="AE78" s="435">
        <f t="shared" ca="1" si="30"/>
        <v>0.86021505376344087</v>
      </c>
      <c r="AF78" s="434">
        <f t="shared" ca="1" si="30"/>
        <v>5</v>
      </c>
      <c r="AG78" s="447">
        <f t="shared" ca="1" si="30"/>
        <v>5.0591925528685619E-2</v>
      </c>
      <c r="AH78" s="447">
        <f t="shared" ca="1" si="30"/>
        <v>80</v>
      </c>
      <c r="AI78" s="447">
        <f t="shared" ca="1" si="30"/>
        <v>7.7638773277064939</v>
      </c>
      <c r="AJ78" s="448">
        <f t="shared" ca="1" si="30"/>
        <v>1700.3010752688174</v>
      </c>
      <c r="AK78" s="115"/>
      <c r="AL78" s="440">
        <v>2</v>
      </c>
      <c r="AM78" s="451" t="str">
        <f t="shared" ref="AM78:AT78" si="31">VLOOKUP($AB$78,$R$77:$Z$98,R$5,FALSE)</f>
        <v>3.I. Up-and-Coming Urbanites</v>
      </c>
      <c r="AN78" s="434">
        <f t="shared" si="31"/>
        <v>58</v>
      </c>
      <c r="AO78" s="435">
        <f t="shared" si="31"/>
        <v>12.473118279569892</v>
      </c>
      <c r="AP78" s="434">
        <f t="shared" ca="1" si="31"/>
        <v>99</v>
      </c>
      <c r="AQ78" s="447">
        <f t="shared" ca="1" si="31"/>
        <v>1.0017201254679753</v>
      </c>
      <c r="AR78" s="447">
        <f t="shared" ca="1" si="31"/>
        <v>58.585858585858588</v>
      </c>
      <c r="AS78" s="447">
        <f t="shared" ca="1" si="31"/>
        <v>24.840241065592227</v>
      </c>
      <c r="AT78" s="448">
        <f t="shared" ca="1" si="31"/>
        <v>1245.1699793635278</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7</v>
      </c>
      <c r="H79" s="435">
        <f t="shared" si="18"/>
        <v>1.5053763440860215</v>
      </c>
      <c r="I79" s="434">
        <f t="shared" ca="1" si="18"/>
        <v>611</v>
      </c>
      <c r="J79" s="447">
        <f t="shared" ca="1" si="18"/>
        <v>6.182333299605383</v>
      </c>
      <c r="K79" s="447">
        <f t="shared" ca="1" si="18"/>
        <v>1.1456628477905073</v>
      </c>
      <c r="L79" s="447">
        <f t="shared" ca="1" si="18"/>
        <v>-4.1876591749174645</v>
      </c>
      <c r="M79" s="448">
        <f t="shared" ca="1" si="18"/>
        <v>24.349647149921687</v>
      </c>
      <c r="N79" s="436"/>
      <c r="O79" s="449"/>
      <c r="P79" s="437" t="str">
        <f t="shared" si="28"/>
        <v>1.C</v>
      </c>
      <c r="Q79" s="437">
        <f ca="1">RANK(Z79,$Z$77:$Z$98,0)+COUNTIF($Z$77:Z79,Z79)-1</f>
        <v>11</v>
      </c>
      <c r="R79" s="437">
        <f>RANK(U79,$U$77:$U$98,0)+COUNTIF($U$77:U79,U79)-1</f>
        <v>10</v>
      </c>
      <c r="S79" s="450" t="s">
        <v>111</v>
      </c>
      <c r="T79" s="434">
        <f t="shared" si="19"/>
        <v>7</v>
      </c>
      <c r="U79" s="435">
        <f t="shared" si="20"/>
        <v>1.5053763440860215</v>
      </c>
      <c r="V79" s="434">
        <f t="shared" ca="1" si="21"/>
        <v>611</v>
      </c>
      <c r="W79" s="447">
        <f t="shared" ca="1" si="22"/>
        <v>6.182333299605383</v>
      </c>
      <c r="X79" s="447">
        <f t="shared" ca="1" si="23"/>
        <v>1.1456628477905073</v>
      </c>
      <c r="Y79" s="447">
        <f t="shared" ca="1" si="24"/>
        <v>-4.1876591749174645</v>
      </c>
      <c r="Z79" s="448">
        <f t="shared" ca="1" si="29"/>
        <v>24.349647149921687</v>
      </c>
      <c r="AA79" s="115"/>
      <c r="AB79" s="440">
        <v>3</v>
      </c>
      <c r="AC79" s="451" t="str">
        <f t="shared" ref="AC79:AJ79" ca="1" si="32">VLOOKUP($AB$79,$Q$77:$Z$98,S$5,FALSE)</f>
        <v>3.I. Up-and-Coming Urbanites</v>
      </c>
      <c r="AD79" s="434">
        <f t="shared" ca="1" si="32"/>
        <v>58</v>
      </c>
      <c r="AE79" s="435">
        <f t="shared" ca="1" si="32"/>
        <v>12.473118279569892</v>
      </c>
      <c r="AF79" s="434">
        <f t="shared" ca="1" si="32"/>
        <v>99</v>
      </c>
      <c r="AG79" s="447">
        <f t="shared" ca="1" si="32"/>
        <v>1.0017201254679753</v>
      </c>
      <c r="AH79" s="447">
        <f t="shared" ca="1" si="32"/>
        <v>58.585858585858588</v>
      </c>
      <c r="AI79" s="447">
        <f t="shared" ca="1" si="32"/>
        <v>24.840241065592227</v>
      </c>
      <c r="AJ79" s="448">
        <f t="shared" ca="1" si="32"/>
        <v>1245.1699793635278</v>
      </c>
      <c r="AK79" s="115"/>
      <c r="AL79" s="440">
        <v>3</v>
      </c>
      <c r="AM79" s="451" t="str">
        <f t="shared" ref="AM79:AT79" si="33">VLOOKUP($AB$79,$R$77:$Z$98,R$5,FALSE)</f>
        <v>6.U. Challenging Circumstances</v>
      </c>
      <c r="AN79" s="434">
        <f t="shared" si="33"/>
        <v>43</v>
      </c>
      <c r="AO79" s="435">
        <f t="shared" si="33"/>
        <v>9.2473118279569881</v>
      </c>
      <c r="AP79" s="434">
        <f t="shared" ca="1" si="33"/>
        <v>239</v>
      </c>
      <c r="AQ79" s="447">
        <f t="shared" ca="1" si="33"/>
        <v>2.418294040271173</v>
      </c>
      <c r="AR79" s="447">
        <f t="shared" ca="1" si="33"/>
        <v>17.99163179916318</v>
      </c>
      <c r="AS79" s="447">
        <f t="shared" ca="1" si="33"/>
        <v>9.5861884964648301</v>
      </c>
      <c r="AT79" s="448">
        <f t="shared" ca="1" si="33"/>
        <v>382.38988617447239</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20</v>
      </c>
      <c r="H80" s="435">
        <f t="shared" si="18"/>
        <v>4.3010752688172049</v>
      </c>
      <c r="I80" s="434">
        <f t="shared" ca="1" si="18"/>
        <v>1993</v>
      </c>
      <c r="J80" s="447">
        <f t="shared" ca="1" si="18"/>
        <v>20.16594151573409</v>
      </c>
      <c r="K80" s="447">
        <f t="shared" ca="1" si="18"/>
        <v>1.0035122930255895</v>
      </c>
      <c r="L80" s="447">
        <f t="shared" ca="1" si="18"/>
        <v>-8.5262789250665687</v>
      </c>
      <c r="M80" s="448">
        <f t="shared" ca="1" si="18"/>
        <v>21.328412885961082</v>
      </c>
      <c r="N80" s="436"/>
      <c r="O80" s="449"/>
      <c r="P80" s="437" t="str">
        <f t="shared" si="28"/>
        <v>2.D</v>
      </c>
      <c r="Q80" s="437">
        <f ca="1">RANK(Z80,$Z$77:$Z$98,0)+COUNTIF($Z$77:Z80,Z80)-1</f>
        <v>13</v>
      </c>
      <c r="R80" s="437">
        <f>RANK(U80,$U$77:$U$98,0)+COUNTIF($U$77:U80,U80)-1</f>
        <v>5</v>
      </c>
      <c r="S80" s="450" t="s">
        <v>116</v>
      </c>
      <c r="T80" s="434">
        <f t="shared" si="19"/>
        <v>20</v>
      </c>
      <c r="U80" s="435">
        <f t="shared" si="20"/>
        <v>4.3010752688172049</v>
      </c>
      <c r="V80" s="434">
        <f t="shared" ca="1" si="21"/>
        <v>1993</v>
      </c>
      <c r="W80" s="447">
        <f t="shared" ca="1" si="22"/>
        <v>20.16594151573409</v>
      </c>
      <c r="X80" s="447">
        <f t="shared" ca="1" si="23"/>
        <v>1.0035122930255895</v>
      </c>
      <c r="Y80" s="447">
        <f t="shared" ca="1" si="24"/>
        <v>-8.5262789250665687</v>
      </c>
      <c r="Z80" s="448">
        <f t="shared" ca="1" si="29"/>
        <v>21.328412885961082</v>
      </c>
      <c r="AA80" s="115"/>
      <c r="AB80" s="440">
        <v>4</v>
      </c>
      <c r="AC80" s="451" t="str">
        <f t="shared" ref="AC80:AJ80" ca="1" si="34">VLOOKUP($AB$80,$Q$77:$Z$98,S$5,FALSE)</f>
        <v>5.P. Tenant Living</v>
      </c>
      <c r="AD80" s="434">
        <f t="shared" ca="1" si="34"/>
        <v>217</v>
      </c>
      <c r="AE80" s="435">
        <f t="shared" ca="1" si="34"/>
        <v>46.666666666666664</v>
      </c>
      <c r="AF80" s="434">
        <f t="shared" ca="1" si="34"/>
        <v>420</v>
      </c>
      <c r="AG80" s="447">
        <f t="shared" ca="1" si="34"/>
        <v>4.2497217444095927</v>
      </c>
      <c r="AH80" s="447">
        <f t="shared" ca="1" si="34"/>
        <v>51.666666666666671</v>
      </c>
      <c r="AI80" s="447">
        <f t="shared" ca="1" si="34"/>
        <v>45.343557652161671</v>
      </c>
      <c r="AJ80" s="448">
        <f t="shared" ca="1" si="34"/>
        <v>1098.1111111111111</v>
      </c>
      <c r="AK80" s="115"/>
      <c r="AL80" s="440">
        <v>4</v>
      </c>
      <c r="AM80" s="451" t="str">
        <f t="shared" ref="AM80:AT80" si="35">VLOOKUP($AB$80,$R$77:$Z$98,R$5,FALSE)</f>
        <v>4.M. Family Renters</v>
      </c>
      <c r="AN80" s="434">
        <f t="shared" si="35"/>
        <v>41</v>
      </c>
      <c r="AO80" s="435">
        <f t="shared" si="35"/>
        <v>8.8172043010752681</v>
      </c>
      <c r="AP80" s="434">
        <f t="shared" ca="1" si="35"/>
        <v>192</v>
      </c>
      <c r="AQ80" s="447">
        <f t="shared" ca="1" si="35"/>
        <v>1.9427299403015279</v>
      </c>
      <c r="AR80" s="447">
        <f t="shared" ca="1" si="35"/>
        <v>21.354166666666664</v>
      </c>
      <c r="AS80" s="447">
        <f t="shared" ca="1" si="35"/>
        <v>10.740385194159547</v>
      </c>
      <c r="AT80" s="448">
        <f t="shared" ca="1" si="35"/>
        <v>453.85640681003582</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4</v>
      </c>
      <c r="H81" s="435">
        <f t="shared" si="18"/>
        <v>0.86021505376344087</v>
      </c>
      <c r="I81" s="434">
        <f t="shared" ca="1" si="18"/>
        <v>5</v>
      </c>
      <c r="J81" s="447">
        <f t="shared" ca="1" si="18"/>
        <v>5.0591925528685619E-2</v>
      </c>
      <c r="K81" s="447">
        <f t="shared" ca="1" si="18"/>
        <v>80</v>
      </c>
      <c r="L81" s="447">
        <f t="shared" ca="1" si="18"/>
        <v>7.7638773277064939</v>
      </c>
      <c r="M81" s="448">
        <f t="shared" ca="1" si="18"/>
        <v>1700.3010752688174</v>
      </c>
      <c r="N81" s="436"/>
      <c r="O81" s="449"/>
      <c r="P81" s="437" t="str">
        <f t="shared" si="28"/>
        <v>2.E</v>
      </c>
      <c r="Q81" s="437">
        <f ca="1">RANK(Z81,$Z$77:$Z$98,0)+COUNTIF($Z$77:Z81,Z81)-1</f>
        <v>2</v>
      </c>
      <c r="R81" s="437">
        <f>RANK(U81,$U$77:$U$98,0)+COUNTIF($U$77:U81,U81)-1</f>
        <v>13</v>
      </c>
      <c r="S81" s="450" t="s">
        <v>119</v>
      </c>
      <c r="T81" s="434">
        <f t="shared" si="19"/>
        <v>4</v>
      </c>
      <c r="U81" s="435">
        <f t="shared" si="20"/>
        <v>0.86021505376344087</v>
      </c>
      <c r="V81" s="434">
        <f t="shared" ca="1" si="21"/>
        <v>5</v>
      </c>
      <c r="W81" s="447">
        <f t="shared" ca="1" si="22"/>
        <v>5.0591925528685619E-2</v>
      </c>
      <c r="X81" s="447">
        <f t="shared" ca="1" si="23"/>
        <v>80</v>
      </c>
      <c r="Y81" s="447">
        <f t="shared" ca="1" si="24"/>
        <v>7.7638773277064939</v>
      </c>
      <c r="Z81" s="448">
        <f t="shared" ca="1" si="29"/>
        <v>1700.3010752688174</v>
      </c>
      <c r="AA81" s="115"/>
      <c r="AB81" s="440">
        <v>5</v>
      </c>
      <c r="AC81" s="451" t="str">
        <f t="shared" ref="AC81:AJ81" ca="1" si="36">VLOOKUP($AB$81,$Q$77:$Z$98,S$5,FALSE)</f>
        <v>4.M. Family Renters</v>
      </c>
      <c r="AD81" s="434">
        <f t="shared" ca="1" si="36"/>
        <v>41</v>
      </c>
      <c r="AE81" s="435">
        <f t="shared" ca="1" si="36"/>
        <v>8.8172043010752681</v>
      </c>
      <c r="AF81" s="434">
        <f t="shared" ca="1" si="36"/>
        <v>192</v>
      </c>
      <c r="AG81" s="447">
        <f t="shared" ca="1" si="36"/>
        <v>1.9427299403015279</v>
      </c>
      <c r="AH81" s="447">
        <f t="shared" ca="1" si="36"/>
        <v>21.354166666666664</v>
      </c>
      <c r="AI81" s="447">
        <f t="shared" ca="1" si="36"/>
        <v>10.740385194159547</v>
      </c>
      <c r="AJ81" s="448">
        <f t="shared" ca="1" si="36"/>
        <v>453.85640681003582</v>
      </c>
      <c r="AK81" s="115"/>
      <c r="AL81" s="440">
        <v>5</v>
      </c>
      <c r="AM81" s="451" t="str">
        <f t="shared" ref="AM81:AT81" si="37">VLOOKUP($AB$81,$R$77:$Z$98,R$5,FALSE)</f>
        <v>2.D. Commuter-Belt Wealth</v>
      </c>
      <c r="AN81" s="434">
        <f t="shared" si="37"/>
        <v>20</v>
      </c>
      <c r="AO81" s="435">
        <f t="shared" si="37"/>
        <v>4.3010752688172049</v>
      </c>
      <c r="AP81" s="434">
        <f t="shared" ca="1" si="37"/>
        <v>1993</v>
      </c>
      <c r="AQ81" s="447">
        <f t="shared" ca="1" si="37"/>
        <v>20.16594151573409</v>
      </c>
      <c r="AR81" s="447">
        <f t="shared" ca="1" si="37"/>
        <v>1.0035122930255895</v>
      </c>
      <c r="AS81" s="447">
        <f t="shared" ca="1" si="37"/>
        <v>-8.5262789250665687</v>
      </c>
      <c r="AT81" s="448">
        <f t="shared" ca="1" si="37"/>
        <v>21.328412885961082</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6</v>
      </c>
      <c r="H82" s="435">
        <f t="shared" si="18"/>
        <v>1.2903225806451613</v>
      </c>
      <c r="I82" s="434">
        <f t="shared" ca="1" si="18"/>
        <v>1351</v>
      </c>
      <c r="J82" s="447">
        <f t="shared" ca="1" si="18"/>
        <v>13.669938277850854</v>
      </c>
      <c r="K82" s="447">
        <f t="shared" ca="1" si="18"/>
        <v>0.44411547002220575</v>
      </c>
      <c r="L82" s="447">
        <f t="shared" ca="1" si="18"/>
        <v>-7.7708645116562653</v>
      </c>
      <c r="M82" s="448">
        <f t="shared" ca="1" si="18"/>
        <v>9.4391251402784082</v>
      </c>
      <c r="N82" s="436"/>
      <c r="O82" s="449"/>
      <c r="P82" s="437" t="str">
        <f t="shared" si="28"/>
        <v>3.F</v>
      </c>
      <c r="Q82" s="437">
        <f ca="1">RANK(Z82,$Z$77:$Z$98,0)+COUNTIF($Z$77:Z82,Z82)-1</f>
        <v>15</v>
      </c>
      <c r="R82" s="437">
        <f>RANK(U82,$U$77:$U$98,0)+COUNTIF($U$77:U82,U82)-1</f>
        <v>11</v>
      </c>
      <c r="S82" s="450" t="s">
        <v>123</v>
      </c>
      <c r="T82" s="434">
        <f t="shared" si="19"/>
        <v>6</v>
      </c>
      <c r="U82" s="435">
        <f t="shared" si="20"/>
        <v>1.2903225806451613</v>
      </c>
      <c r="V82" s="434">
        <f t="shared" ca="1" si="21"/>
        <v>1351</v>
      </c>
      <c r="W82" s="447">
        <f t="shared" ca="1" si="22"/>
        <v>13.669938277850854</v>
      </c>
      <c r="X82" s="447">
        <f t="shared" ca="1" si="23"/>
        <v>0.44411547002220575</v>
      </c>
      <c r="Y82" s="447">
        <f t="shared" ca="1" si="24"/>
        <v>-7.7708645116562653</v>
      </c>
      <c r="Z82" s="448">
        <f t="shared" ca="1" si="29"/>
        <v>9.4391251402784082</v>
      </c>
      <c r="AA82" s="115"/>
      <c r="AB82" s="440">
        <v>6</v>
      </c>
      <c r="AC82" s="451" t="str">
        <f t="shared" ref="AC82:AJ82" ca="1" si="38">VLOOKUP($AB$82,$Q$77:$Z$98,S$5,FALSE)</f>
        <v>6.U. Challenging Circumstances</v>
      </c>
      <c r="AD82" s="434">
        <f t="shared" ca="1" si="38"/>
        <v>43</v>
      </c>
      <c r="AE82" s="435">
        <f t="shared" ca="1" si="38"/>
        <v>9.2473118279569881</v>
      </c>
      <c r="AF82" s="434">
        <f t="shared" ca="1" si="38"/>
        <v>239</v>
      </c>
      <c r="AG82" s="447">
        <f t="shared" ca="1" si="38"/>
        <v>2.418294040271173</v>
      </c>
      <c r="AH82" s="447">
        <f t="shared" ca="1" si="38"/>
        <v>17.99163179916318</v>
      </c>
      <c r="AI82" s="447">
        <f t="shared" ca="1" si="38"/>
        <v>9.5861884964648301</v>
      </c>
      <c r="AJ82" s="448">
        <f t="shared" ca="1" si="38"/>
        <v>382.38988617447239</v>
      </c>
      <c r="AK82" s="115"/>
      <c r="AL82" s="440">
        <v>6</v>
      </c>
      <c r="AM82" s="451" t="str">
        <f t="shared" ref="AM82:AT82" si="39">VLOOKUP($AB$82,$R$77:$Z$98,R$5,FALSE)</f>
        <v>6.T. Constrained Pensioners</v>
      </c>
      <c r="AN82" s="434">
        <f t="shared" si="39"/>
        <v>16</v>
      </c>
      <c r="AO82" s="435">
        <f t="shared" si="39"/>
        <v>3.4408602150537635</v>
      </c>
      <c r="AP82" s="434">
        <f t="shared" ca="1" si="39"/>
        <v>288</v>
      </c>
      <c r="AQ82" s="447">
        <f t="shared" ca="1" si="39"/>
        <v>2.9140949104522917</v>
      </c>
      <c r="AR82" s="447">
        <f t="shared" ca="1" si="39"/>
        <v>5.5555555555555554</v>
      </c>
      <c r="AS82" s="447">
        <f t="shared" ca="1" si="39"/>
        <v>0.67532635838297805</v>
      </c>
      <c r="AT82" s="448">
        <f t="shared" ca="1" si="39"/>
        <v>118.07646356033455</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4</v>
      </c>
      <c r="H83" s="435">
        <f t="shared" si="18"/>
        <v>0.86021505376344087</v>
      </c>
      <c r="I83" s="434">
        <f t="shared" ca="1" si="18"/>
        <v>552</v>
      </c>
      <c r="J83" s="447">
        <f t="shared" ca="1" si="18"/>
        <v>5.5853485783668928</v>
      </c>
      <c r="K83" s="447">
        <f t="shared" ca="1" si="18"/>
        <v>0.72463768115942029</v>
      </c>
      <c r="L83" s="447">
        <f t="shared" ca="1" si="18"/>
        <v>-4.4370643136771628</v>
      </c>
      <c r="M83" s="448">
        <f t="shared" ca="1" si="18"/>
        <v>15.401277855695808</v>
      </c>
      <c r="N83" s="436"/>
      <c r="O83" s="449"/>
      <c r="P83" s="437" t="str">
        <f t="shared" si="28"/>
        <v>3.G</v>
      </c>
      <c r="Q83" s="437">
        <f ca="1">RANK(Z83,$Z$77:$Z$98,0)+COUNTIF($Z$77:Z83,Z83)-1</f>
        <v>14</v>
      </c>
      <c r="R83" s="437">
        <f>RANK(U83,$U$77:$U$98,0)+COUNTIF($U$77:U83,U83)-1</f>
        <v>14</v>
      </c>
      <c r="S83" s="450" t="s">
        <v>126</v>
      </c>
      <c r="T83" s="434">
        <f t="shared" si="19"/>
        <v>4</v>
      </c>
      <c r="U83" s="435">
        <f t="shared" si="20"/>
        <v>0.86021505376344087</v>
      </c>
      <c r="V83" s="434">
        <f t="shared" ca="1" si="21"/>
        <v>552</v>
      </c>
      <c r="W83" s="447">
        <f t="shared" ca="1" si="22"/>
        <v>5.5853485783668928</v>
      </c>
      <c r="X83" s="447">
        <f t="shared" ca="1" si="23"/>
        <v>0.72463768115942029</v>
      </c>
      <c r="Y83" s="447">
        <f t="shared" ca="1" si="24"/>
        <v>-4.4370643136771628</v>
      </c>
      <c r="Z83" s="448">
        <f t="shared" ca="1" si="29"/>
        <v>15.401277855695808</v>
      </c>
      <c r="AA83" s="115"/>
      <c r="AB83" s="440">
        <v>7</v>
      </c>
      <c r="AC83" s="451" t="str">
        <f t="shared" ref="AC83:AJ83" ca="1" si="40">VLOOKUP($AB$83,$Q$77:$Z$98,S$5,FALSE)</f>
        <v>7.V. Not Private Households</v>
      </c>
      <c r="AD83" s="434">
        <f t="shared" ca="1" si="40"/>
        <v>14</v>
      </c>
      <c r="AE83" s="435">
        <f t="shared" ca="1" si="40"/>
        <v>3.010752688172043</v>
      </c>
      <c r="AF83" s="434">
        <f t="shared" ca="1" si="40"/>
        <v>80</v>
      </c>
      <c r="AG83" s="447">
        <f t="shared" ca="1" si="40"/>
        <v>0.8094708084589699</v>
      </c>
      <c r="AH83" s="447">
        <f t="shared" ca="1" si="40"/>
        <v>17.5</v>
      </c>
      <c r="AI83" s="447">
        <f t="shared" ca="1" si="40"/>
        <v>5.2974447464467138</v>
      </c>
      <c r="AJ83" s="448">
        <f t="shared" ca="1" si="40"/>
        <v>371.94086021505382</v>
      </c>
      <c r="AK83" s="115"/>
      <c r="AL83" s="440">
        <v>7</v>
      </c>
      <c r="AM83" s="451" t="str">
        <f t="shared" ref="AM83:AT83" si="41">VLOOKUP($AB$83,$R$77:$Z$98,R$5,FALSE)</f>
        <v>7.V. Not Private Households</v>
      </c>
      <c r="AN83" s="434">
        <f t="shared" si="41"/>
        <v>14</v>
      </c>
      <c r="AO83" s="435">
        <f t="shared" si="41"/>
        <v>3.010752688172043</v>
      </c>
      <c r="AP83" s="434">
        <f t="shared" ca="1" si="41"/>
        <v>80</v>
      </c>
      <c r="AQ83" s="447">
        <f t="shared" ca="1" si="41"/>
        <v>0.8094708084589699</v>
      </c>
      <c r="AR83" s="447">
        <f t="shared" ca="1" si="41"/>
        <v>17.5</v>
      </c>
      <c r="AS83" s="447">
        <f t="shared" ca="1" si="41"/>
        <v>5.2974447464467138</v>
      </c>
      <c r="AT83" s="448">
        <f t="shared" ca="1" si="41"/>
        <v>371.94086021505382</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6.T. Constrained Pensioners</v>
      </c>
      <c r="AD84" s="434">
        <f t="shared" ca="1" si="42"/>
        <v>16</v>
      </c>
      <c r="AE84" s="435">
        <f t="shared" ca="1" si="42"/>
        <v>3.4408602150537635</v>
      </c>
      <c r="AF84" s="434">
        <f t="shared" ca="1" si="42"/>
        <v>288</v>
      </c>
      <c r="AG84" s="447">
        <f t="shared" ca="1" si="42"/>
        <v>2.9140949104522917</v>
      </c>
      <c r="AH84" s="447">
        <f t="shared" ca="1" si="42"/>
        <v>5.5555555555555554</v>
      </c>
      <c r="AI84" s="447">
        <f t="shared" ca="1" si="42"/>
        <v>0.67532635838297805</v>
      </c>
      <c r="AJ84" s="448">
        <f t="shared" ca="1" si="42"/>
        <v>118.07646356033455</v>
      </c>
      <c r="AK84" s="115"/>
      <c r="AL84" s="440">
        <v>8</v>
      </c>
      <c r="AM84" s="451" t="str">
        <f t="shared" ref="AM84:AT84" si="43">VLOOKUP($AB$84,$R$77:$Z$98,R$5,FALSE)</f>
        <v>3.J. Aspiring Communities</v>
      </c>
      <c r="AN84" s="434">
        <f t="shared" si="43"/>
        <v>11</v>
      </c>
      <c r="AO84" s="435">
        <f t="shared" si="43"/>
        <v>2.3655913978494625</v>
      </c>
      <c r="AP84" s="434">
        <f t="shared" ca="1" si="43"/>
        <v>363</v>
      </c>
      <c r="AQ84" s="447">
        <f t="shared" ca="1" si="43"/>
        <v>3.6729737933825759</v>
      </c>
      <c r="AR84" s="447">
        <f t="shared" ca="1" si="43"/>
        <v>3.0303030303030303</v>
      </c>
      <c r="AS84" s="447">
        <f t="shared" ca="1" si="43"/>
        <v>-1.4988083979135607</v>
      </c>
      <c r="AT84" s="448">
        <f t="shared" ca="1" si="43"/>
        <v>64.405343760182475</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58</v>
      </c>
      <c r="H85" s="435">
        <f t="shared" si="18"/>
        <v>12.473118279569892</v>
      </c>
      <c r="I85" s="434">
        <f t="shared" ca="1" si="18"/>
        <v>99</v>
      </c>
      <c r="J85" s="447">
        <f t="shared" ca="1" si="18"/>
        <v>1.0017201254679753</v>
      </c>
      <c r="K85" s="447">
        <f t="shared" ca="1" si="18"/>
        <v>58.585858585858588</v>
      </c>
      <c r="L85" s="447">
        <f t="shared" ca="1" si="18"/>
        <v>24.840241065592227</v>
      </c>
      <c r="M85" s="448">
        <f t="shared" ca="1" si="18"/>
        <v>1245.1699793635278</v>
      </c>
      <c r="N85" s="436"/>
      <c r="O85" s="449"/>
      <c r="P85" s="437" t="str">
        <f t="shared" si="28"/>
        <v>3.I</v>
      </c>
      <c r="Q85" s="437">
        <f ca="1">RANK(Z85,$Z$77:$Z$98,0)+COUNTIF($Z$77:Z85,Z85)-1</f>
        <v>3</v>
      </c>
      <c r="R85" s="437">
        <f>RANK(U85,$U$77:$U$98,0)+COUNTIF($U$77:U85,U85)-1</f>
        <v>2</v>
      </c>
      <c r="S85" s="450" t="s">
        <v>132</v>
      </c>
      <c r="T85" s="434">
        <f t="shared" si="19"/>
        <v>58</v>
      </c>
      <c r="U85" s="435">
        <f t="shared" si="20"/>
        <v>12.473118279569892</v>
      </c>
      <c r="V85" s="434">
        <f t="shared" ca="1" si="21"/>
        <v>99</v>
      </c>
      <c r="W85" s="447">
        <f t="shared" ca="1" si="22"/>
        <v>1.0017201254679753</v>
      </c>
      <c r="X85" s="447">
        <f t="shared" ca="1" si="23"/>
        <v>58.585858585858588</v>
      </c>
      <c r="Y85" s="447">
        <f t="shared" ca="1" si="24"/>
        <v>24.840241065592227</v>
      </c>
      <c r="Z85" s="448">
        <f t="shared" ca="1" si="29"/>
        <v>1245.1699793635278</v>
      </c>
      <c r="AA85" s="115"/>
      <c r="AB85" s="440">
        <v>9</v>
      </c>
      <c r="AC85" s="451" t="str">
        <f t="shared" ref="AC85:AJ85" ca="1" si="44">VLOOKUP($AB$85,$Q$77:$Z$98,S$5,FALSE)</f>
        <v>3.J. Aspiring Communities</v>
      </c>
      <c r="AD85" s="434">
        <f t="shared" ca="1" si="44"/>
        <v>11</v>
      </c>
      <c r="AE85" s="435">
        <f t="shared" ca="1" si="44"/>
        <v>2.3655913978494625</v>
      </c>
      <c r="AF85" s="434">
        <f t="shared" ca="1" si="44"/>
        <v>363</v>
      </c>
      <c r="AG85" s="447">
        <f t="shared" ca="1" si="44"/>
        <v>3.6729737933825759</v>
      </c>
      <c r="AH85" s="447">
        <f t="shared" ca="1" si="44"/>
        <v>3.0303030303030303</v>
      </c>
      <c r="AI85" s="447">
        <f t="shared" ca="1" si="44"/>
        <v>-1.4988083979135607</v>
      </c>
      <c r="AJ85" s="448">
        <f t="shared" ca="1" si="44"/>
        <v>64.405343760182475</v>
      </c>
      <c r="AK85" s="115"/>
      <c r="AL85" s="440">
        <v>9</v>
      </c>
      <c r="AM85" s="451" t="str">
        <f t="shared" ref="AM85:AT85" si="45">VLOOKUP($AB$85,$R$77:$Z$98,R$5,FALSE)</f>
        <v>5.R. Hard-Up Households</v>
      </c>
      <c r="AN85" s="434">
        <f t="shared" si="45"/>
        <v>9</v>
      </c>
      <c r="AO85" s="435">
        <f t="shared" si="45"/>
        <v>1.935483870967742</v>
      </c>
      <c r="AP85" s="434">
        <f t="shared" ca="1" si="45"/>
        <v>594</v>
      </c>
      <c r="AQ85" s="447">
        <f t="shared" ca="1" si="45"/>
        <v>6.0103207528078517</v>
      </c>
      <c r="AR85" s="447">
        <f t="shared" ca="1" si="45"/>
        <v>1.5151515151515151</v>
      </c>
      <c r="AS85" s="447">
        <f t="shared" ca="1" si="45"/>
        <v>-3.6969859172204975</v>
      </c>
      <c r="AT85" s="448">
        <f t="shared" ca="1" si="45"/>
        <v>32.202671880091238</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11</v>
      </c>
      <c r="H86" s="435">
        <f t="shared" si="18"/>
        <v>2.3655913978494625</v>
      </c>
      <c r="I86" s="434">
        <f t="shared" ca="1" si="18"/>
        <v>363</v>
      </c>
      <c r="J86" s="447">
        <f t="shared" ca="1" si="18"/>
        <v>3.6729737933825759</v>
      </c>
      <c r="K86" s="447">
        <f t="shared" ca="1" si="18"/>
        <v>3.0303030303030303</v>
      </c>
      <c r="L86" s="447">
        <f t="shared" ca="1" si="18"/>
        <v>-1.4988083979135607</v>
      </c>
      <c r="M86" s="448">
        <f t="shared" ca="1" si="18"/>
        <v>64.405343760182475</v>
      </c>
      <c r="N86" s="436"/>
      <c r="O86" s="449"/>
      <c r="P86" s="437" t="str">
        <f t="shared" si="28"/>
        <v>3.J</v>
      </c>
      <c r="Q86" s="437">
        <f ca="1">RANK(Z86,$Z$77:$Z$98,0)+COUNTIF($Z$77:Z86,Z86)-1</f>
        <v>9</v>
      </c>
      <c r="R86" s="437">
        <f>RANK(U86,$U$77:$U$98,0)+COUNTIF($U$77:U86,U86)-1</f>
        <v>8</v>
      </c>
      <c r="S86" s="450" t="s">
        <v>135</v>
      </c>
      <c r="T86" s="434">
        <f t="shared" si="19"/>
        <v>11</v>
      </c>
      <c r="U86" s="435">
        <f t="shared" si="20"/>
        <v>2.3655913978494625</v>
      </c>
      <c r="V86" s="434">
        <f t="shared" ca="1" si="21"/>
        <v>363</v>
      </c>
      <c r="W86" s="447">
        <f t="shared" ca="1" si="22"/>
        <v>3.6729737933825759</v>
      </c>
      <c r="X86" s="447">
        <f t="shared" ca="1" si="23"/>
        <v>3.0303030303030303</v>
      </c>
      <c r="Y86" s="447">
        <f t="shared" ca="1" si="24"/>
        <v>-1.4988083979135607</v>
      </c>
      <c r="Z86" s="448">
        <f t="shared" ca="1" si="29"/>
        <v>64.405343760182475</v>
      </c>
      <c r="AA86" s="115"/>
      <c r="AB86" s="440">
        <v>10</v>
      </c>
      <c r="AC86" s="451" t="str">
        <f t="shared" ref="AC86:AJ86" ca="1" si="46">VLOOKUP($AB$86,$Q$77:$Z$98,S$5,FALSE)</f>
        <v>5.R. Hard-Up Households</v>
      </c>
      <c r="AD86" s="434">
        <f t="shared" ca="1" si="46"/>
        <v>9</v>
      </c>
      <c r="AE86" s="435">
        <f t="shared" ca="1" si="46"/>
        <v>1.935483870967742</v>
      </c>
      <c r="AF86" s="434">
        <f t="shared" ca="1" si="46"/>
        <v>594</v>
      </c>
      <c r="AG86" s="447">
        <f t="shared" ca="1" si="46"/>
        <v>6.0103207528078517</v>
      </c>
      <c r="AH86" s="447">
        <f t="shared" ca="1" si="46"/>
        <v>1.5151515151515151</v>
      </c>
      <c r="AI86" s="447">
        <f t="shared" ca="1" si="46"/>
        <v>-3.6969859172204975</v>
      </c>
      <c r="AJ86" s="448">
        <f t="shared" ca="1" si="46"/>
        <v>32.202671880091238</v>
      </c>
      <c r="AK86" s="115"/>
      <c r="AL86" s="440">
        <v>10</v>
      </c>
      <c r="AM86" s="451" t="str">
        <f t="shared" ref="AM86:AT86" si="47">VLOOKUP($AB$86,$R$77:$Z$98,R$5,FALSE)</f>
        <v>1.C. Upmarket Families</v>
      </c>
      <c r="AN86" s="434">
        <f t="shared" si="47"/>
        <v>7</v>
      </c>
      <c r="AO86" s="435">
        <f t="shared" si="47"/>
        <v>1.5053763440860215</v>
      </c>
      <c r="AP86" s="434">
        <f t="shared" ca="1" si="47"/>
        <v>611</v>
      </c>
      <c r="AQ86" s="447">
        <f t="shared" ca="1" si="47"/>
        <v>6.182333299605383</v>
      </c>
      <c r="AR86" s="447">
        <f t="shared" ca="1" si="47"/>
        <v>1.1456628477905073</v>
      </c>
      <c r="AS86" s="447">
        <f t="shared" ca="1" si="47"/>
        <v>-4.1876591749174645</v>
      </c>
      <c r="AT86" s="448">
        <f t="shared" ca="1" si="47"/>
        <v>24.349647149921687</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4</v>
      </c>
      <c r="H87" s="435">
        <f t="shared" si="18"/>
        <v>0.86021505376344087</v>
      </c>
      <c r="I87" s="434">
        <f t="shared" ca="1" si="18"/>
        <v>967</v>
      </c>
      <c r="J87" s="447">
        <f t="shared" ca="1" si="18"/>
        <v>9.7844783972477991</v>
      </c>
      <c r="K87" s="447">
        <f t="shared" ca="1" si="18"/>
        <v>0.41365046535677358</v>
      </c>
      <c r="L87" s="447">
        <f t="shared" ca="1" si="18"/>
        <v>-6.4772309461865678</v>
      </c>
      <c r="M87" s="448">
        <f t="shared" ca="1" si="18"/>
        <v>8.7916291378946099</v>
      </c>
      <c r="N87" s="436"/>
      <c r="O87" s="449"/>
      <c r="P87" s="437" t="str">
        <f t="shared" si="28"/>
        <v>4.K</v>
      </c>
      <c r="Q87" s="437">
        <f ca="1">RANK(Z87,$Z$77:$Z$98,0)+COUNTIF($Z$77:Z87,Z87)-1</f>
        <v>16</v>
      </c>
      <c r="R87" s="437">
        <f>RANK(U87,$U$77:$U$98,0)+COUNTIF($U$77:U87,U87)-1</f>
        <v>15</v>
      </c>
      <c r="S87" s="450" t="s">
        <v>139</v>
      </c>
      <c r="T87" s="434">
        <f t="shared" si="19"/>
        <v>4</v>
      </c>
      <c r="U87" s="435">
        <f t="shared" si="20"/>
        <v>0.86021505376344087</v>
      </c>
      <c r="V87" s="434">
        <f t="shared" ca="1" si="21"/>
        <v>967</v>
      </c>
      <c r="W87" s="447">
        <f t="shared" ca="1" si="22"/>
        <v>9.7844783972477991</v>
      </c>
      <c r="X87" s="447">
        <f t="shared" ca="1" si="23"/>
        <v>0.41365046535677358</v>
      </c>
      <c r="Y87" s="447">
        <f t="shared" ca="1" si="24"/>
        <v>-6.4772309461865678</v>
      </c>
      <c r="Z87" s="448">
        <f t="shared" ca="1" si="29"/>
        <v>8.7916291378946099</v>
      </c>
      <c r="AA87" s="115"/>
      <c r="AB87" s="440">
        <v>11</v>
      </c>
      <c r="AC87" s="451" t="str">
        <f t="shared" ref="AC87:AJ87" ca="1" si="48">VLOOKUP($AB$87,$Q$77:$Z$98,S$5,FALSE)</f>
        <v>1.C. Upmarket Families</v>
      </c>
      <c r="AD87" s="434">
        <f t="shared" ca="1" si="48"/>
        <v>7</v>
      </c>
      <c r="AE87" s="435">
        <f t="shared" ca="1" si="48"/>
        <v>1.5053763440860215</v>
      </c>
      <c r="AF87" s="434">
        <f t="shared" ca="1" si="48"/>
        <v>611</v>
      </c>
      <c r="AG87" s="447">
        <f t="shared" ca="1" si="48"/>
        <v>6.182333299605383</v>
      </c>
      <c r="AH87" s="447">
        <f t="shared" ca="1" si="48"/>
        <v>1.1456628477905073</v>
      </c>
      <c r="AI87" s="447">
        <f t="shared" ca="1" si="48"/>
        <v>-4.1876591749174645</v>
      </c>
      <c r="AJ87" s="448">
        <f t="shared" ca="1" si="48"/>
        <v>24.349647149921687</v>
      </c>
      <c r="AK87" s="115"/>
      <c r="AL87" s="440">
        <v>11</v>
      </c>
      <c r="AM87" s="451" t="str">
        <f t="shared" ref="AM87:AT87" si="49">VLOOKUP($AB$87,$R$77:$Z$98,R$5,FALSE)</f>
        <v xml:space="preserve">3.F. Mature Success </v>
      </c>
      <c r="AN87" s="434">
        <f t="shared" si="49"/>
        <v>6</v>
      </c>
      <c r="AO87" s="435">
        <f t="shared" si="49"/>
        <v>1.2903225806451613</v>
      </c>
      <c r="AP87" s="434">
        <f t="shared" ca="1" si="49"/>
        <v>1351</v>
      </c>
      <c r="AQ87" s="447">
        <f t="shared" ca="1" si="49"/>
        <v>13.669938277850854</v>
      </c>
      <c r="AR87" s="447">
        <f t="shared" ca="1" si="49"/>
        <v>0.44411547002220575</v>
      </c>
      <c r="AS87" s="447">
        <f t="shared" ca="1" si="49"/>
        <v>-7.7708645116562653</v>
      </c>
      <c r="AT87" s="448">
        <f t="shared" ca="1" si="49"/>
        <v>9.4391251402784082</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0</v>
      </c>
      <c r="H88" s="435">
        <f t="shared" si="18"/>
        <v>0</v>
      </c>
      <c r="I88" s="434">
        <f t="shared" ca="1" si="18"/>
        <v>747</v>
      </c>
      <c r="J88" s="447">
        <f t="shared" ca="1" si="18"/>
        <v>7.5584336739856317</v>
      </c>
      <c r="K88" s="447">
        <f t="shared" ca="1" si="18"/>
        <v>0</v>
      </c>
      <c r="L88" s="447">
        <f t="shared" ca="1" si="18"/>
        <v>-6.166073992124752</v>
      </c>
      <c r="M88" s="448">
        <f t="shared" ca="1" si="18"/>
        <v>0</v>
      </c>
      <c r="N88" s="436"/>
      <c r="O88" s="449"/>
      <c r="P88" s="437" t="str">
        <f t="shared" si="28"/>
        <v>4.L</v>
      </c>
      <c r="Q88" s="437">
        <f ca="1">RANK(Z88,$Z$77:$Z$98,0)+COUNTIF($Z$77:Z88,Z88)-1</f>
        <v>21</v>
      </c>
      <c r="R88" s="437">
        <f>RANK(U88,$U$77:$U$98,0)+COUNTIF($U$77:U88,U88)-1</f>
        <v>21</v>
      </c>
      <c r="S88" s="450" t="s">
        <v>143</v>
      </c>
      <c r="T88" s="434">
        <f t="shared" si="19"/>
        <v>0</v>
      </c>
      <c r="U88" s="435">
        <f t="shared" si="20"/>
        <v>0</v>
      </c>
      <c r="V88" s="434">
        <f t="shared" ca="1" si="21"/>
        <v>747</v>
      </c>
      <c r="W88" s="447">
        <f t="shared" ca="1" si="22"/>
        <v>7.5584336739856317</v>
      </c>
      <c r="X88" s="447">
        <f t="shared" ca="1" si="23"/>
        <v>0</v>
      </c>
      <c r="Y88" s="447">
        <f t="shared" ca="1" si="24"/>
        <v>-6.166073992124752</v>
      </c>
      <c r="Z88" s="448">
        <f t="shared" ca="1" si="29"/>
        <v>0</v>
      </c>
      <c r="AA88" s="115"/>
      <c r="AB88" s="440">
        <v>12</v>
      </c>
      <c r="AC88" s="451" t="str">
        <f t="shared" ref="AC88:AJ88" ca="1" si="50">VLOOKUP($AB$88,$Q$77:$Z$98,S$5,FALSE)</f>
        <v>4.O. Stable Seniors</v>
      </c>
      <c r="AD88" s="434">
        <f t="shared" ca="1" si="50"/>
        <v>5</v>
      </c>
      <c r="AE88" s="435">
        <f t="shared" ca="1" si="50"/>
        <v>1.0752688172043012</v>
      </c>
      <c r="AF88" s="434">
        <f t="shared" ca="1" si="50"/>
        <v>475</v>
      </c>
      <c r="AG88" s="447">
        <f t="shared" ca="1" si="50"/>
        <v>4.8062329252251335</v>
      </c>
      <c r="AH88" s="447">
        <f t="shared" ca="1" si="50"/>
        <v>1.0526315789473684</v>
      </c>
      <c r="AI88" s="447">
        <f t="shared" ca="1" si="50"/>
        <v>-3.7613252008914984</v>
      </c>
      <c r="AJ88" s="448">
        <f t="shared" ca="1" si="50"/>
        <v>22.37238256932655</v>
      </c>
      <c r="AK88" s="115"/>
      <c r="AL88" s="440">
        <v>12</v>
      </c>
      <c r="AM88" s="451" t="str">
        <f t="shared" ref="AM88:AT88" si="51">VLOOKUP($AB$88,$R$77:$Z$98,R$5,FALSE)</f>
        <v>4.O. Stable Seniors</v>
      </c>
      <c r="AN88" s="434">
        <f t="shared" si="51"/>
        <v>5</v>
      </c>
      <c r="AO88" s="435">
        <f t="shared" si="51"/>
        <v>1.0752688172043012</v>
      </c>
      <c r="AP88" s="434">
        <f t="shared" ca="1" si="51"/>
        <v>475</v>
      </c>
      <c r="AQ88" s="447">
        <f t="shared" ca="1" si="51"/>
        <v>4.8062329252251335</v>
      </c>
      <c r="AR88" s="447">
        <f t="shared" ca="1" si="51"/>
        <v>1.0526315789473684</v>
      </c>
      <c r="AS88" s="447">
        <f t="shared" ca="1" si="51"/>
        <v>-3.7613252008914984</v>
      </c>
      <c r="AT88" s="448">
        <f t="shared" ca="1" si="51"/>
        <v>22.37238256932655</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41</v>
      </c>
      <c r="H89" s="435">
        <f t="shared" si="18"/>
        <v>8.8172043010752681</v>
      </c>
      <c r="I89" s="434">
        <f t="shared" ca="1" si="18"/>
        <v>192</v>
      </c>
      <c r="J89" s="447">
        <f t="shared" ca="1" si="18"/>
        <v>1.9427299403015279</v>
      </c>
      <c r="K89" s="447">
        <f t="shared" ca="1" si="18"/>
        <v>21.354166666666664</v>
      </c>
      <c r="L89" s="447">
        <f t="shared" ca="1" si="18"/>
        <v>10.740385194159547</v>
      </c>
      <c r="M89" s="448">
        <f t="shared" ca="1" si="18"/>
        <v>453.85640681003582</v>
      </c>
      <c r="N89" s="436"/>
      <c r="O89" s="449"/>
      <c r="P89" s="437" t="str">
        <f t="shared" si="28"/>
        <v>4.M</v>
      </c>
      <c r="Q89" s="437">
        <f ca="1">RANK(Z89,$Z$77:$Z$98,0)+COUNTIF($Z$77:Z89,Z89)-1</f>
        <v>5</v>
      </c>
      <c r="R89" s="437">
        <f>RANK(U89,$U$77:$U$98,0)+COUNTIF($U$77:U89,U89)-1</f>
        <v>4</v>
      </c>
      <c r="S89" s="450" t="s">
        <v>146</v>
      </c>
      <c r="T89" s="434">
        <f t="shared" si="19"/>
        <v>41</v>
      </c>
      <c r="U89" s="435">
        <f t="shared" si="20"/>
        <v>8.8172043010752681</v>
      </c>
      <c r="V89" s="434">
        <f t="shared" ca="1" si="21"/>
        <v>192</v>
      </c>
      <c r="W89" s="447">
        <f t="shared" ca="1" si="22"/>
        <v>1.9427299403015279</v>
      </c>
      <c r="X89" s="447">
        <f t="shared" ca="1" si="23"/>
        <v>21.354166666666664</v>
      </c>
      <c r="Y89" s="447">
        <f t="shared" ca="1" si="24"/>
        <v>10.740385194159547</v>
      </c>
      <c r="Z89" s="448">
        <f t="shared" ca="1" si="29"/>
        <v>453.85640681003582</v>
      </c>
      <c r="AA89" s="115"/>
      <c r="AB89" s="440">
        <v>13</v>
      </c>
      <c r="AC89" s="451" t="str">
        <f t="shared" ref="AC89:AJ89" ca="1" si="52">VLOOKUP($AB$89,$Q$77:$Z$98,S$5,FALSE)</f>
        <v>2.D. Commuter-Belt Wealth</v>
      </c>
      <c r="AD89" s="434">
        <f t="shared" ca="1" si="52"/>
        <v>20</v>
      </c>
      <c r="AE89" s="435">
        <f t="shared" ca="1" si="52"/>
        <v>4.3010752688172049</v>
      </c>
      <c r="AF89" s="434">
        <f t="shared" ca="1" si="52"/>
        <v>1993</v>
      </c>
      <c r="AG89" s="447">
        <f t="shared" ca="1" si="52"/>
        <v>20.16594151573409</v>
      </c>
      <c r="AH89" s="447">
        <f t="shared" ca="1" si="52"/>
        <v>1.0035122930255895</v>
      </c>
      <c r="AI89" s="447">
        <f t="shared" ca="1" si="52"/>
        <v>-8.5262789250665687</v>
      </c>
      <c r="AJ89" s="448">
        <f t="shared" ca="1" si="52"/>
        <v>21.328412885961082</v>
      </c>
      <c r="AK89" s="115"/>
      <c r="AL89" s="440">
        <v>13</v>
      </c>
      <c r="AM89" s="451" t="str">
        <f t="shared" ref="AM89:AT89" si="53">VLOOKUP($AB$89,$R$77:$Z$98,R$5,FALSE)</f>
        <v xml:space="preserve">2.E. Prosperous Professionals </v>
      </c>
      <c r="AN89" s="434">
        <f t="shared" si="53"/>
        <v>4</v>
      </c>
      <c r="AO89" s="435">
        <f t="shared" si="53"/>
        <v>0.86021505376344087</v>
      </c>
      <c r="AP89" s="434">
        <f t="shared" ca="1" si="53"/>
        <v>5</v>
      </c>
      <c r="AQ89" s="447">
        <f t="shared" ca="1" si="53"/>
        <v>5.0591925528685619E-2</v>
      </c>
      <c r="AR89" s="447">
        <f t="shared" ca="1" si="53"/>
        <v>80</v>
      </c>
      <c r="AS89" s="447">
        <f t="shared" ca="1" si="53"/>
        <v>7.7638773277064939</v>
      </c>
      <c r="AT89" s="448">
        <f t="shared" ca="1" si="53"/>
        <v>1700.3010752688174</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3.G. Settled Suburbia</v>
      </c>
      <c r="AD90" s="434">
        <f t="shared" ca="1" si="54"/>
        <v>4</v>
      </c>
      <c r="AE90" s="435">
        <f t="shared" ca="1" si="54"/>
        <v>0.86021505376344087</v>
      </c>
      <c r="AF90" s="434">
        <f t="shared" ca="1" si="54"/>
        <v>552</v>
      </c>
      <c r="AG90" s="447">
        <f t="shared" ca="1" si="54"/>
        <v>5.5853485783668928</v>
      </c>
      <c r="AH90" s="447">
        <f t="shared" ca="1" si="54"/>
        <v>0.72463768115942029</v>
      </c>
      <c r="AI90" s="447">
        <f t="shared" ca="1" si="54"/>
        <v>-4.4370643136771628</v>
      </c>
      <c r="AJ90" s="448">
        <f t="shared" ca="1" si="54"/>
        <v>15.401277855695808</v>
      </c>
      <c r="AK90" s="115"/>
      <c r="AL90" s="440">
        <v>14</v>
      </c>
      <c r="AM90" s="451" t="str">
        <f t="shared" ref="AM90:AT90" si="55">VLOOKUP($AB$90,$R$77:$Z$98,R$5,FALSE)</f>
        <v>3.G. Settled Suburbia</v>
      </c>
      <c r="AN90" s="434">
        <f t="shared" si="55"/>
        <v>4</v>
      </c>
      <c r="AO90" s="435">
        <f t="shared" si="55"/>
        <v>0.86021505376344087</v>
      </c>
      <c r="AP90" s="434">
        <f t="shared" ca="1" si="55"/>
        <v>552</v>
      </c>
      <c r="AQ90" s="447">
        <f t="shared" ca="1" si="55"/>
        <v>5.5853485783668928</v>
      </c>
      <c r="AR90" s="447">
        <f t="shared" ca="1" si="55"/>
        <v>0.72463768115942029</v>
      </c>
      <c r="AS90" s="447">
        <f t="shared" ca="1" si="55"/>
        <v>-4.4370643136771628</v>
      </c>
      <c r="AT90" s="448">
        <f t="shared" ca="1" si="55"/>
        <v>15.401277855695808</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5</v>
      </c>
      <c r="H91" s="435">
        <f t="shared" si="18"/>
        <v>1.0752688172043012</v>
      </c>
      <c r="I91" s="434">
        <f t="shared" ca="1" si="18"/>
        <v>475</v>
      </c>
      <c r="J91" s="447">
        <f t="shared" ca="1" si="18"/>
        <v>4.8062329252251335</v>
      </c>
      <c r="K91" s="447">
        <f t="shared" ca="1" si="18"/>
        <v>1.0526315789473684</v>
      </c>
      <c r="L91" s="447">
        <f t="shared" ca="1" si="18"/>
        <v>-3.7613252008914984</v>
      </c>
      <c r="M91" s="448">
        <f t="shared" ca="1" si="18"/>
        <v>22.37238256932655</v>
      </c>
      <c r="N91" s="436"/>
      <c r="O91" s="449"/>
      <c r="P91" s="437" t="str">
        <f t="shared" si="28"/>
        <v>4.O</v>
      </c>
      <c r="Q91" s="437">
        <f ca="1">RANK(Z91,$Z$77:$Z$98,0)+COUNTIF($Z$77:Z91,Z91)-1</f>
        <v>12</v>
      </c>
      <c r="R91" s="437">
        <f>RANK(U91,$U$77:$U$98,0)+COUNTIF($U$77:U91,U91)-1</f>
        <v>12</v>
      </c>
      <c r="S91" s="450" t="s">
        <v>152</v>
      </c>
      <c r="T91" s="434">
        <f t="shared" si="19"/>
        <v>5</v>
      </c>
      <c r="U91" s="435">
        <f t="shared" si="20"/>
        <v>1.0752688172043012</v>
      </c>
      <c r="V91" s="434">
        <f t="shared" ca="1" si="21"/>
        <v>475</v>
      </c>
      <c r="W91" s="447">
        <f t="shared" ca="1" si="22"/>
        <v>4.8062329252251335</v>
      </c>
      <c r="X91" s="447">
        <f t="shared" ca="1" si="23"/>
        <v>1.0526315789473684</v>
      </c>
      <c r="Y91" s="447">
        <f t="shared" ca="1" si="24"/>
        <v>-3.7613252008914984</v>
      </c>
      <c r="Z91" s="448">
        <f t="shared" ca="1" si="29"/>
        <v>22.37238256932655</v>
      </c>
      <c r="AA91" s="115"/>
      <c r="AB91" s="440">
        <v>15</v>
      </c>
      <c r="AC91" s="451" t="str">
        <f t="shared" ref="AC91:AJ91" ca="1" si="56">VLOOKUP($AB$91,$Q$77:$Z$98,S$5,FALSE)</f>
        <v xml:space="preserve">3.F. Mature Success </v>
      </c>
      <c r="AD91" s="434">
        <f t="shared" ca="1" si="56"/>
        <v>6</v>
      </c>
      <c r="AE91" s="435">
        <f t="shared" ca="1" si="56"/>
        <v>1.2903225806451613</v>
      </c>
      <c r="AF91" s="434">
        <f t="shared" ca="1" si="56"/>
        <v>1351</v>
      </c>
      <c r="AG91" s="447">
        <f t="shared" ca="1" si="56"/>
        <v>13.669938277850854</v>
      </c>
      <c r="AH91" s="447">
        <f t="shared" ca="1" si="56"/>
        <v>0.44411547002220575</v>
      </c>
      <c r="AI91" s="447">
        <f t="shared" ca="1" si="56"/>
        <v>-7.7708645116562653</v>
      </c>
      <c r="AJ91" s="448">
        <f t="shared" ca="1" si="56"/>
        <v>9.4391251402784082</v>
      </c>
      <c r="AK91" s="115"/>
      <c r="AL91" s="440">
        <v>15</v>
      </c>
      <c r="AM91" s="451" t="str">
        <f t="shared" ref="AM91:AT91" si="57">VLOOKUP($AB$91,$R$77:$Z$98,R$5,FALSE)</f>
        <v>4.K. Semi-Rural Maturity</v>
      </c>
      <c r="AN91" s="434">
        <f t="shared" si="57"/>
        <v>4</v>
      </c>
      <c r="AO91" s="435">
        <f t="shared" si="57"/>
        <v>0.86021505376344087</v>
      </c>
      <c r="AP91" s="434">
        <f t="shared" ca="1" si="57"/>
        <v>967</v>
      </c>
      <c r="AQ91" s="447">
        <f t="shared" ca="1" si="57"/>
        <v>9.7844783972477991</v>
      </c>
      <c r="AR91" s="447">
        <f t="shared" ca="1" si="57"/>
        <v>0.41365046535677358</v>
      </c>
      <c r="AS91" s="447">
        <f t="shared" ca="1" si="57"/>
        <v>-6.4772309461865678</v>
      </c>
      <c r="AT91" s="448">
        <f t="shared" ca="1" si="57"/>
        <v>8.7916291378946099</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217</v>
      </c>
      <c r="H92" s="435">
        <f t="shared" si="18"/>
        <v>46.666666666666664</v>
      </c>
      <c r="I92" s="434">
        <f t="shared" ca="1" si="18"/>
        <v>420</v>
      </c>
      <c r="J92" s="447">
        <f t="shared" ca="1" si="18"/>
        <v>4.2497217444095927</v>
      </c>
      <c r="K92" s="447">
        <f t="shared" ca="1" si="18"/>
        <v>51.666666666666671</v>
      </c>
      <c r="L92" s="447">
        <f t="shared" ca="1" si="18"/>
        <v>45.343557652161671</v>
      </c>
      <c r="M92" s="448">
        <f t="shared" ca="1" si="18"/>
        <v>1098.1111111111111</v>
      </c>
      <c r="N92" s="436"/>
      <c r="O92" s="449"/>
      <c r="P92" s="437" t="str">
        <f t="shared" si="28"/>
        <v>5.P</v>
      </c>
      <c r="Q92" s="437">
        <f ca="1">RANK(Z92,$Z$77:$Z$98,0)+COUNTIF($Z$77:Z92,Z92)-1</f>
        <v>4</v>
      </c>
      <c r="R92" s="437">
        <f>RANK(U92,$U$77:$U$98,0)+COUNTIF($U$77:U92,U92)-1</f>
        <v>1</v>
      </c>
      <c r="S92" s="450" t="s">
        <v>156</v>
      </c>
      <c r="T92" s="434">
        <f t="shared" si="19"/>
        <v>217</v>
      </c>
      <c r="U92" s="435">
        <f t="shared" si="20"/>
        <v>46.666666666666664</v>
      </c>
      <c r="V92" s="434">
        <f t="shared" ca="1" si="21"/>
        <v>420</v>
      </c>
      <c r="W92" s="447">
        <f t="shared" ca="1" si="22"/>
        <v>4.2497217444095927</v>
      </c>
      <c r="X92" s="447">
        <f t="shared" ca="1" si="23"/>
        <v>51.666666666666671</v>
      </c>
      <c r="Y92" s="447">
        <f t="shared" ca="1" si="24"/>
        <v>45.343557652161671</v>
      </c>
      <c r="Z92" s="448">
        <f t="shared" ca="1" si="29"/>
        <v>1098.1111111111111</v>
      </c>
      <c r="AA92" s="115"/>
      <c r="AB92" s="440">
        <v>16</v>
      </c>
      <c r="AC92" s="451" t="str">
        <f t="shared" ref="AC92:AJ92" ca="1" si="58">VLOOKUP($AB$92,$Q$77:$Z$98,S$5,FALSE)</f>
        <v>4.K. Semi-Rural Maturity</v>
      </c>
      <c r="AD92" s="434">
        <f t="shared" ca="1" si="58"/>
        <v>4</v>
      </c>
      <c r="AE92" s="435">
        <f t="shared" ca="1" si="58"/>
        <v>0.86021505376344087</v>
      </c>
      <c r="AF92" s="434">
        <f t="shared" ca="1" si="58"/>
        <v>967</v>
      </c>
      <c r="AG92" s="447">
        <f t="shared" ca="1" si="58"/>
        <v>9.7844783972477991</v>
      </c>
      <c r="AH92" s="447">
        <f t="shared" ca="1" si="58"/>
        <v>0.41365046535677358</v>
      </c>
      <c r="AI92" s="447">
        <f t="shared" ca="1" si="58"/>
        <v>-6.4772309461865678</v>
      </c>
      <c r="AJ92" s="448">
        <f t="shared" ca="1" si="58"/>
        <v>8.7916291378946099</v>
      </c>
      <c r="AK92" s="115"/>
      <c r="AL92" s="440">
        <v>16</v>
      </c>
      <c r="AM92" s="451" t="str">
        <f t="shared" ref="AM92:AT92" si="59">VLOOKUP($AB$92,$R$77:$Z$98,R$5,FALSE)</f>
        <v>1.B. Flourishing Capital</v>
      </c>
      <c r="AN92" s="434">
        <f t="shared" si="59"/>
        <v>3</v>
      </c>
      <c r="AO92" s="435">
        <f t="shared" si="59"/>
        <v>0.64516129032258063</v>
      </c>
      <c r="AP92" s="434">
        <f t="shared" ca="1" si="59"/>
        <v>3</v>
      </c>
      <c r="AQ92" s="447">
        <f t="shared" ca="1" si="59"/>
        <v>3.0355155317211373E-2</v>
      </c>
      <c r="AR92" s="447">
        <f t="shared" ca="1" si="59"/>
        <v>100</v>
      </c>
      <c r="AS92" s="447">
        <f t="shared" ca="1" si="59"/>
        <v>7.6105205806108467</v>
      </c>
      <c r="AT92" s="448">
        <f t="shared" ca="1" si="59"/>
        <v>2125.3763440860216</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2</v>
      </c>
      <c r="H93" s="435">
        <f t="shared" si="18"/>
        <v>0.43010752688172044</v>
      </c>
      <c r="I93" s="434">
        <f t="shared" ca="1" si="18"/>
        <v>533</v>
      </c>
      <c r="J93" s="447">
        <f t="shared" ca="1" si="18"/>
        <v>5.3930992613578876</v>
      </c>
      <c r="K93" s="447">
        <f t="shared" ca="1" si="18"/>
        <v>0.37523452157598497</v>
      </c>
      <c r="L93" s="447">
        <f t="shared" ca="1" si="18"/>
        <v>-4.7379384414415107</v>
      </c>
      <c r="M93" s="448">
        <f t="shared" ca="1" si="18"/>
        <v>7.9751457564203427</v>
      </c>
      <c r="N93" s="436"/>
      <c r="O93" s="449"/>
      <c r="P93" s="437" t="str">
        <f t="shared" si="28"/>
        <v>5.Q</v>
      </c>
      <c r="Q93" s="437">
        <f ca="1">RANK(Z93,$Z$77:$Z$98,0)+COUNTIF($Z$77:Z93,Z93)-1</f>
        <v>17</v>
      </c>
      <c r="R93" s="437">
        <f>RANK(U93,$U$77:$U$98,0)+COUNTIF($U$77:U93,U93)-1</f>
        <v>17</v>
      </c>
      <c r="S93" s="450" t="s">
        <v>159</v>
      </c>
      <c r="T93" s="434">
        <f t="shared" si="19"/>
        <v>2</v>
      </c>
      <c r="U93" s="435">
        <f t="shared" si="20"/>
        <v>0.43010752688172044</v>
      </c>
      <c r="V93" s="434">
        <f t="shared" ca="1" si="21"/>
        <v>533</v>
      </c>
      <c r="W93" s="447">
        <f t="shared" ca="1" si="22"/>
        <v>5.3930992613578876</v>
      </c>
      <c r="X93" s="447">
        <f t="shared" ca="1" si="23"/>
        <v>0.37523452157598497</v>
      </c>
      <c r="Y93" s="447">
        <f t="shared" ca="1" si="24"/>
        <v>-4.7379384414415107</v>
      </c>
      <c r="Z93" s="448">
        <f t="shared" ca="1" si="29"/>
        <v>7.9751457564203427</v>
      </c>
      <c r="AA93" s="115"/>
      <c r="AB93" s="440">
        <v>17</v>
      </c>
      <c r="AC93" s="451" t="str">
        <f t="shared" ref="AC93:AJ93" ca="1" si="60">VLOOKUP($AB$93,$Q$77:$Z$98,S$5,FALSE)</f>
        <v>5.Q. Limited Budgets</v>
      </c>
      <c r="AD93" s="434">
        <f t="shared" ca="1" si="60"/>
        <v>2</v>
      </c>
      <c r="AE93" s="435">
        <f t="shared" ca="1" si="60"/>
        <v>0.43010752688172044</v>
      </c>
      <c r="AF93" s="434">
        <f t="shared" ca="1" si="60"/>
        <v>533</v>
      </c>
      <c r="AG93" s="447">
        <f t="shared" ca="1" si="60"/>
        <v>5.3930992613578876</v>
      </c>
      <c r="AH93" s="447">
        <f t="shared" ca="1" si="60"/>
        <v>0.37523452157598497</v>
      </c>
      <c r="AI93" s="447">
        <f t="shared" ca="1" si="60"/>
        <v>-4.7379384414415107</v>
      </c>
      <c r="AJ93" s="448">
        <f t="shared" ca="1" si="60"/>
        <v>7.9751457564203427</v>
      </c>
      <c r="AK93" s="115"/>
      <c r="AL93" s="440">
        <v>17</v>
      </c>
      <c r="AM93" s="451" t="str">
        <f t="shared" ref="AM93:AT93" si="61">VLOOKUP($AB$93,$R$77:$Z$98,R$5,FALSE)</f>
        <v>5.Q. Limited Budgets</v>
      </c>
      <c r="AN93" s="434">
        <f t="shared" si="61"/>
        <v>2</v>
      </c>
      <c r="AO93" s="435">
        <f t="shared" si="61"/>
        <v>0.43010752688172044</v>
      </c>
      <c r="AP93" s="434">
        <f t="shared" ca="1" si="61"/>
        <v>533</v>
      </c>
      <c r="AQ93" s="447">
        <f t="shared" ca="1" si="61"/>
        <v>5.3930992613578876</v>
      </c>
      <c r="AR93" s="447">
        <f t="shared" ca="1" si="61"/>
        <v>0.37523452157598497</v>
      </c>
      <c r="AS93" s="447">
        <f t="shared" ca="1" si="61"/>
        <v>-4.7379384414415107</v>
      </c>
      <c r="AT93" s="448">
        <f t="shared" ca="1" si="61"/>
        <v>7.9751457564203427</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9</v>
      </c>
      <c r="H94" s="435">
        <f t="shared" si="18"/>
        <v>1.935483870967742</v>
      </c>
      <c r="I94" s="434">
        <f t="shared" ca="1" si="18"/>
        <v>594</v>
      </c>
      <c r="J94" s="447">
        <f t="shared" ca="1" si="18"/>
        <v>6.0103207528078517</v>
      </c>
      <c r="K94" s="447">
        <f t="shared" ca="1" si="18"/>
        <v>1.5151515151515151</v>
      </c>
      <c r="L94" s="447">
        <f t="shared" ca="1" si="18"/>
        <v>-3.6969859172204975</v>
      </c>
      <c r="M94" s="448">
        <f t="shared" ca="1" si="18"/>
        <v>32.202671880091238</v>
      </c>
      <c r="N94" s="436"/>
      <c r="O94" s="449"/>
      <c r="P94" s="437" t="str">
        <f t="shared" si="28"/>
        <v>5.R</v>
      </c>
      <c r="Q94" s="437">
        <f ca="1">RANK(Z94,$Z$77:$Z$98,0)+COUNTIF($Z$77:Z94,Z94)-1</f>
        <v>10</v>
      </c>
      <c r="R94" s="437">
        <f>RANK(U94,$U$77:$U$98,0)+COUNTIF($U$77:U94,U94)-1</f>
        <v>9</v>
      </c>
      <c r="S94" s="450" t="s">
        <v>283</v>
      </c>
      <c r="T94" s="434">
        <f t="shared" si="19"/>
        <v>9</v>
      </c>
      <c r="U94" s="435">
        <f t="shared" si="20"/>
        <v>1.935483870967742</v>
      </c>
      <c r="V94" s="434">
        <f t="shared" ca="1" si="21"/>
        <v>594</v>
      </c>
      <c r="W94" s="447">
        <f t="shared" ca="1" si="22"/>
        <v>6.0103207528078517</v>
      </c>
      <c r="X94" s="447">
        <f t="shared" ca="1" si="23"/>
        <v>1.5151515151515151</v>
      </c>
      <c r="Y94" s="447">
        <f t="shared" ca="1" si="24"/>
        <v>-3.6969859172204975</v>
      </c>
      <c r="Z94" s="448">
        <f t="shared" ca="1" si="29"/>
        <v>32.202671880091238</v>
      </c>
      <c r="AA94" s="115"/>
      <c r="AB94" s="440">
        <v>18</v>
      </c>
      <c r="AC94" s="451" t="str">
        <f t="shared" ref="AC94:AJ94" ca="1" si="62">VLOOKUP($AB$94,$Q$77:$Z$98,S$5,FALSE)</f>
        <v>6.S. Cash-Strapped Families</v>
      </c>
      <c r="AD94" s="434">
        <f t="shared" ca="1" si="62"/>
        <v>1</v>
      </c>
      <c r="AE94" s="435">
        <f t="shared" ca="1" si="62"/>
        <v>0.21505376344086022</v>
      </c>
      <c r="AF94" s="434">
        <f t="shared" ca="1" si="62"/>
        <v>371</v>
      </c>
      <c r="AG94" s="447">
        <f t="shared" ca="1" si="62"/>
        <v>3.7539208742284731</v>
      </c>
      <c r="AH94" s="447">
        <f t="shared" ca="1" si="62"/>
        <v>0.26954177897574128</v>
      </c>
      <c r="AI94" s="447">
        <f t="shared" ca="1" si="62"/>
        <v>-4.0147328428368558</v>
      </c>
      <c r="AJ94" s="448">
        <f t="shared" ca="1" si="62"/>
        <v>5.728777207779034</v>
      </c>
      <c r="AK94" s="115"/>
      <c r="AL94" s="440">
        <v>18</v>
      </c>
      <c r="AM94" s="451" t="str">
        <f t="shared" ref="AM94:AT94" si="63">VLOOKUP($AB$94,$R$77:$Z$98,R$5,FALSE)</f>
        <v>6.S. Cash-Strapped Families</v>
      </c>
      <c r="AN94" s="434">
        <f t="shared" si="63"/>
        <v>1</v>
      </c>
      <c r="AO94" s="435">
        <f t="shared" si="63"/>
        <v>0.21505376344086022</v>
      </c>
      <c r="AP94" s="434">
        <f t="shared" ca="1" si="63"/>
        <v>371</v>
      </c>
      <c r="AQ94" s="447">
        <f t="shared" ca="1" si="63"/>
        <v>3.7539208742284731</v>
      </c>
      <c r="AR94" s="447">
        <f t="shared" ca="1" si="63"/>
        <v>0.26954177897574128</v>
      </c>
      <c r="AS94" s="447">
        <f t="shared" ca="1" si="63"/>
        <v>-4.0147328428368558</v>
      </c>
      <c r="AT94" s="448">
        <f t="shared" ca="1" si="63"/>
        <v>5.728777207779034</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1</v>
      </c>
      <c r="H95" s="435">
        <f t="shared" si="18"/>
        <v>0.21505376344086022</v>
      </c>
      <c r="I95" s="434">
        <f t="shared" ca="1" si="18"/>
        <v>371</v>
      </c>
      <c r="J95" s="447">
        <f t="shared" ca="1" si="18"/>
        <v>3.7539208742284731</v>
      </c>
      <c r="K95" s="447">
        <f t="shared" ca="1" si="18"/>
        <v>0.26954177897574128</v>
      </c>
      <c r="L95" s="447">
        <f t="shared" ca="1" si="18"/>
        <v>-4.0147328428368558</v>
      </c>
      <c r="M95" s="448">
        <f t="shared" ca="1" si="18"/>
        <v>5.728777207779034</v>
      </c>
      <c r="N95" s="436"/>
      <c r="O95" s="449"/>
      <c r="P95" s="437" t="str">
        <f t="shared" si="28"/>
        <v>6.S</v>
      </c>
      <c r="Q95" s="437">
        <f ca="1">RANK(Z95,$Z$77:$Z$98,0)+COUNTIF($Z$77:Z95,Z95)-1</f>
        <v>18</v>
      </c>
      <c r="R95" s="437">
        <f>RANK(U95,$U$77:$U$98,0)+COUNTIF($U$77:U95,U95)-1</f>
        <v>18</v>
      </c>
      <c r="S95" s="450" t="s">
        <v>166</v>
      </c>
      <c r="T95" s="434">
        <f t="shared" si="19"/>
        <v>1</v>
      </c>
      <c r="U95" s="435">
        <f t="shared" si="20"/>
        <v>0.21505376344086022</v>
      </c>
      <c r="V95" s="434">
        <f t="shared" ca="1" si="21"/>
        <v>371</v>
      </c>
      <c r="W95" s="447">
        <f t="shared" ca="1" si="22"/>
        <v>3.7539208742284731</v>
      </c>
      <c r="X95" s="447">
        <f t="shared" ca="1" si="23"/>
        <v>0.26954177897574128</v>
      </c>
      <c r="Y95" s="447">
        <f t="shared" ca="1" si="24"/>
        <v>-4.0147328428368558</v>
      </c>
      <c r="Z95" s="448">
        <f t="shared" ca="1" si="29"/>
        <v>5.728777207779034</v>
      </c>
      <c r="AA95" s="115"/>
      <c r="AB95" s="440">
        <v>19</v>
      </c>
      <c r="AC95" s="451" t="str">
        <f t="shared" ref="AC95:AJ95" ca="1" si="64">VLOOKUP($AB$95,$Q$77:$Z$98,S$5,FALSE)</f>
        <v>1.A. Exclusive Addresses</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1.A. Exclusive Addresses</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16</v>
      </c>
      <c r="H96" s="435">
        <f t="shared" si="18"/>
        <v>3.4408602150537635</v>
      </c>
      <c r="I96" s="434">
        <f t="shared" ca="1" si="18"/>
        <v>288</v>
      </c>
      <c r="J96" s="447">
        <f t="shared" ca="1" si="18"/>
        <v>2.9140949104522917</v>
      </c>
      <c r="K96" s="447">
        <f t="shared" ca="1" si="18"/>
        <v>5.5555555555555554</v>
      </c>
      <c r="L96" s="447">
        <f t="shared" ca="1" si="18"/>
        <v>0.67532635838297805</v>
      </c>
      <c r="M96" s="448">
        <f t="shared" ca="1" si="18"/>
        <v>118.07646356033455</v>
      </c>
      <c r="N96" s="436"/>
      <c r="O96" s="449"/>
      <c r="P96" s="437" t="str">
        <f t="shared" si="28"/>
        <v>6.T</v>
      </c>
      <c r="Q96" s="437">
        <f ca="1">RANK(Z96,$Z$77:$Z$98,0)+COUNTIF($Z$77:Z96,Z96)-1</f>
        <v>8</v>
      </c>
      <c r="R96" s="437">
        <f>RANK(U96,$U$77:$U$98,0)+COUNTIF($U$77:U96,U96)-1</f>
        <v>6</v>
      </c>
      <c r="S96" s="450" t="s">
        <v>169</v>
      </c>
      <c r="T96" s="434">
        <f t="shared" si="19"/>
        <v>16</v>
      </c>
      <c r="U96" s="435">
        <f t="shared" si="20"/>
        <v>3.4408602150537635</v>
      </c>
      <c r="V96" s="434">
        <f t="shared" ca="1" si="21"/>
        <v>288</v>
      </c>
      <c r="W96" s="447">
        <f t="shared" ca="1" si="22"/>
        <v>2.9140949104522917</v>
      </c>
      <c r="X96" s="447">
        <f t="shared" ca="1" si="23"/>
        <v>5.5555555555555554</v>
      </c>
      <c r="Y96" s="447">
        <f t="shared" ca="1" si="24"/>
        <v>0.67532635838297805</v>
      </c>
      <c r="Z96" s="448">
        <f t="shared" ca="1" si="29"/>
        <v>118.07646356033455</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43</v>
      </c>
      <c r="H97" s="435">
        <f t="shared" si="18"/>
        <v>9.2473118279569881</v>
      </c>
      <c r="I97" s="434">
        <f t="shared" ca="1" si="18"/>
        <v>239</v>
      </c>
      <c r="J97" s="447">
        <f t="shared" ca="1" si="18"/>
        <v>2.418294040271173</v>
      </c>
      <c r="K97" s="447">
        <f t="shared" ca="1" si="18"/>
        <v>17.99163179916318</v>
      </c>
      <c r="L97" s="447">
        <f t="shared" ca="1" si="18"/>
        <v>9.5861884964648301</v>
      </c>
      <c r="M97" s="448">
        <f t="shared" ca="1" si="18"/>
        <v>382.38988617447239</v>
      </c>
      <c r="N97" s="436"/>
      <c r="O97" s="449"/>
      <c r="P97" s="437" t="str">
        <f t="shared" si="28"/>
        <v>6.U</v>
      </c>
      <c r="Q97" s="437">
        <f ca="1">RANK(Z97,$Z$77:$Z$98,0)+COUNTIF($Z$77:Z97,Z97)-1</f>
        <v>6</v>
      </c>
      <c r="R97" s="437">
        <f>RANK(U97,$U$77:$U$98,0)+COUNTIF($U$77:U97,U97)-1</f>
        <v>3</v>
      </c>
      <c r="S97" s="450" t="s">
        <v>172</v>
      </c>
      <c r="T97" s="434">
        <f t="shared" si="19"/>
        <v>43</v>
      </c>
      <c r="U97" s="435">
        <f t="shared" si="20"/>
        <v>9.2473118279569881</v>
      </c>
      <c r="V97" s="434">
        <f t="shared" ca="1" si="21"/>
        <v>239</v>
      </c>
      <c r="W97" s="447">
        <f t="shared" ca="1" si="22"/>
        <v>2.418294040271173</v>
      </c>
      <c r="X97" s="447">
        <f t="shared" ca="1" si="23"/>
        <v>17.99163179916318</v>
      </c>
      <c r="Y97" s="447">
        <f t="shared" ca="1" si="24"/>
        <v>9.5861884964648301</v>
      </c>
      <c r="Z97" s="448">
        <f t="shared" ca="1" si="29"/>
        <v>382.38988617447239</v>
      </c>
      <c r="AA97" s="115"/>
      <c r="AB97" s="440">
        <v>21</v>
      </c>
      <c r="AC97" s="451" t="str">
        <f t="shared" ref="AC97:AJ97" ca="1" si="68">VLOOKUP($AB$97,$Q$77:$Z$98,S$5,FALSE)</f>
        <v>4.L. Traditional Homeowners</v>
      </c>
      <c r="AD97" s="434">
        <f t="shared" ca="1" si="68"/>
        <v>0</v>
      </c>
      <c r="AE97" s="435">
        <f t="shared" ca="1" si="68"/>
        <v>0</v>
      </c>
      <c r="AF97" s="434">
        <f t="shared" ca="1" si="68"/>
        <v>747</v>
      </c>
      <c r="AG97" s="447">
        <f t="shared" ca="1" si="68"/>
        <v>7.5584336739856317</v>
      </c>
      <c r="AH97" s="447">
        <f t="shared" ca="1" si="68"/>
        <v>0</v>
      </c>
      <c r="AI97" s="447">
        <f t="shared" ca="1" si="68"/>
        <v>-6.166073992124752</v>
      </c>
      <c r="AJ97" s="448">
        <f t="shared" ca="1" si="68"/>
        <v>0</v>
      </c>
      <c r="AK97" s="115"/>
      <c r="AL97" s="440">
        <v>21</v>
      </c>
      <c r="AM97" s="451" t="str">
        <f t="shared" ref="AM97:AT97" si="69">VLOOKUP($AB$97,$R$77:$Z$98,R$5,FALSE)</f>
        <v>4.L. Traditional Homeowners</v>
      </c>
      <c r="AN97" s="434">
        <f t="shared" si="69"/>
        <v>0</v>
      </c>
      <c r="AO97" s="435">
        <f t="shared" si="69"/>
        <v>0</v>
      </c>
      <c r="AP97" s="434">
        <f t="shared" ca="1" si="69"/>
        <v>747</v>
      </c>
      <c r="AQ97" s="447">
        <f t="shared" ca="1" si="69"/>
        <v>7.5584336739856317</v>
      </c>
      <c r="AR97" s="447">
        <f t="shared" ca="1" si="69"/>
        <v>0</v>
      </c>
      <c r="AS97" s="447">
        <f t="shared" ca="1" si="69"/>
        <v>-6.166073992124752</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14</v>
      </c>
      <c r="H98" s="435">
        <f t="shared" si="18"/>
        <v>3.010752688172043</v>
      </c>
      <c r="I98" s="434">
        <f t="shared" ca="1" si="18"/>
        <v>80</v>
      </c>
      <c r="J98" s="447">
        <f t="shared" ca="1" si="18"/>
        <v>0.8094708084589699</v>
      </c>
      <c r="K98" s="447">
        <f t="shared" ca="1" si="18"/>
        <v>17.5</v>
      </c>
      <c r="L98" s="447">
        <f t="shared" ca="1" si="18"/>
        <v>5.2974447464467138</v>
      </c>
      <c r="M98" s="448">
        <f t="shared" ca="1" si="18"/>
        <v>371.94086021505382</v>
      </c>
      <c r="N98" s="436"/>
      <c r="O98" s="449"/>
      <c r="P98" s="437" t="str">
        <f t="shared" si="28"/>
        <v>7.V</v>
      </c>
      <c r="Q98" s="437">
        <f ca="1">RANK(Z98,$Z$77:$Z$98,0)+COUNTIF($Z$77:Z98,Z98)-1</f>
        <v>7</v>
      </c>
      <c r="R98" s="437">
        <f>RANK(U98,$U$77:$U$98,0)+COUNTIF($U$77:U98,U98)-1</f>
        <v>7</v>
      </c>
      <c r="S98" s="450" t="s">
        <v>176</v>
      </c>
      <c r="T98" s="434">
        <f t="shared" si="19"/>
        <v>14</v>
      </c>
      <c r="U98" s="435">
        <f t="shared" si="20"/>
        <v>3.010752688172043</v>
      </c>
      <c r="V98" s="434">
        <f t="shared" ca="1" si="21"/>
        <v>80</v>
      </c>
      <c r="W98" s="447">
        <f t="shared" ca="1" si="22"/>
        <v>0.8094708084589699</v>
      </c>
      <c r="X98" s="447">
        <f t="shared" ca="1" si="23"/>
        <v>17.5</v>
      </c>
      <c r="Y98" s="447">
        <f t="shared" ca="1" si="24"/>
        <v>5.2974447464467138</v>
      </c>
      <c r="Z98" s="448">
        <f t="shared" ca="1" si="29"/>
        <v>371.94086021505382</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10</v>
      </c>
      <c r="H102" s="447">
        <f t="shared" si="72"/>
        <v>2.1505376344086025</v>
      </c>
      <c r="I102" s="434">
        <f t="shared" si="72"/>
        <v>614</v>
      </c>
      <c r="J102" s="447">
        <f t="shared" si="72"/>
        <v>6.2126884549225947</v>
      </c>
      <c r="K102" s="447">
        <f t="shared" si="72"/>
        <v>1.6286644951140066</v>
      </c>
      <c r="L102" s="447">
        <f t="shared" si="72"/>
        <v>-3.6288639732137802</v>
      </c>
      <c r="M102" s="454">
        <f t="shared" si="72"/>
        <v>34.615249903681132</v>
      </c>
      <c r="N102" s="455"/>
      <c r="O102" s="445"/>
      <c r="P102" s="437" t="str">
        <f>LEFT(S102,1)</f>
        <v>1</v>
      </c>
      <c r="Q102" s="456">
        <f>RANK(Z102,$Z$102:$Z$108,0)+COUNTIF($Z$102:Z102,Z102)-1</f>
        <v>6</v>
      </c>
      <c r="R102" s="456">
        <f>RANK(U102,$U$102:$U$108,0)+COUNTIF($U102:U108,U102)-1</f>
        <v>7</v>
      </c>
      <c r="S102" s="457" t="s">
        <v>104</v>
      </c>
      <c r="T102" s="434">
        <f t="shared" ref="T102:T108" si="73">SUMIF($O$8:$O$71,$P102,T$8:T$71)</f>
        <v>10</v>
      </c>
      <c r="U102" s="447">
        <f t="shared" ref="U102:U108" si="74">IF(SUM($T$102:$T$108)&gt;0,T102/SUM($T$102:$T$108)*100,0)</f>
        <v>2.1505376344086025</v>
      </c>
      <c r="V102" s="434">
        <f t="shared" ref="V102:V108" si="75">SUMIF($O$8:$O$71,$P102,V$8:V$71)</f>
        <v>614</v>
      </c>
      <c r="W102" s="447">
        <f t="shared" ref="W102:W108" si="76">IF(SUM($V$102:$V$108)&gt;0,V102/SUM($V$102:$V$108)*100,0)</f>
        <v>6.2126884549225947</v>
      </c>
      <c r="X102" s="447">
        <f t="shared" ref="X102:X108" si="77">IF(V102&gt;0,T102/V102*100,0)</f>
        <v>1.6286644951140066</v>
      </c>
      <c r="Y102" s="447">
        <f t="shared" ref="Y102:Y108" si="78">IF(AND((SQRT((W102*(100-W102))/SUM($T$102:$T$108)))&gt;0, SUM($T$102:$T$108)&gt;0),(U102-W102)/(SQRT((W102*(100-W102))/SUM($T$102:$T$108))),0)</f>
        <v>-3.6288639732137802</v>
      </c>
      <c r="Z102" s="454">
        <f>IF(AND(W102&gt;0,SUM(X102)&gt;0),(U102/W102)*100,0)</f>
        <v>34.615249903681132</v>
      </c>
      <c r="AA102" s="115"/>
      <c r="AB102" s="440">
        <v>1</v>
      </c>
      <c r="AC102" s="458" t="str">
        <f t="shared" ref="AC102:AJ102" si="79">VLOOKUP($AB$102,$Q$102:$Z$108,S5,FALSE)</f>
        <v>7. Not Private Households</v>
      </c>
      <c r="AD102" s="434">
        <f t="shared" si="79"/>
        <v>14</v>
      </c>
      <c r="AE102" s="447">
        <f t="shared" si="79"/>
        <v>3.010752688172043</v>
      </c>
      <c r="AF102" s="434">
        <f t="shared" si="79"/>
        <v>80</v>
      </c>
      <c r="AG102" s="447">
        <f t="shared" si="79"/>
        <v>0.8094708084589699</v>
      </c>
      <c r="AH102" s="447">
        <f t="shared" si="79"/>
        <v>17.5</v>
      </c>
      <c r="AI102" s="447">
        <f t="shared" si="79"/>
        <v>5.2974447464467138</v>
      </c>
      <c r="AJ102" s="454">
        <f t="shared" si="79"/>
        <v>371.94086021505382</v>
      </c>
      <c r="AK102" s="115"/>
      <c r="AL102" s="440">
        <v>1</v>
      </c>
      <c r="AM102" s="458" t="str">
        <f t="shared" ref="AM102:AT102" si="80">VLOOKUP($AL$102,$R$102:$Z$108,R$5,FALSE)</f>
        <v>5. Stretched Society</v>
      </c>
      <c r="AN102" s="434">
        <f t="shared" si="80"/>
        <v>228</v>
      </c>
      <c r="AO102" s="447">
        <f t="shared" si="80"/>
        <v>49.032258064516128</v>
      </c>
      <c r="AP102" s="434">
        <f t="shared" si="80"/>
        <v>1547</v>
      </c>
      <c r="AQ102" s="447">
        <f t="shared" si="80"/>
        <v>15.653141758575332</v>
      </c>
      <c r="AR102" s="447">
        <f t="shared" si="80"/>
        <v>14.738202973497092</v>
      </c>
      <c r="AS102" s="447">
        <f t="shared" si="80"/>
        <v>19.809161684547721</v>
      </c>
      <c r="AT102" s="454">
        <f t="shared" si="80"/>
        <v>313.24227954208976</v>
      </c>
      <c r="BK102" s="31"/>
      <c r="BM102" s="441"/>
    </row>
    <row r="103" spans="6:69" ht="15" customHeight="1" x14ac:dyDescent="0.25">
      <c r="F103" s="433" t="str">
        <f t="shared" si="72"/>
        <v>2. Established Affluence</v>
      </c>
      <c r="G103" s="434">
        <f t="shared" si="72"/>
        <v>24</v>
      </c>
      <c r="H103" s="447">
        <f t="shared" si="72"/>
        <v>5.161290322580645</v>
      </c>
      <c r="I103" s="434">
        <f t="shared" si="72"/>
        <v>1998</v>
      </c>
      <c r="J103" s="447">
        <f t="shared" si="72"/>
        <v>20.216533441262776</v>
      </c>
      <c r="K103" s="447">
        <f t="shared" si="72"/>
        <v>1.2012012012012012</v>
      </c>
      <c r="L103" s="447">
        <f t="shared" si="72"/>
        <v>-8.0835932786554725</v>
      </c>
      <c r="M103" s="454">
        <f t="shared" si="72"/>
        <v>25.530046175207467</v>
      </c>
      <c r="N103" s="455"/>
      <c r="O103" s="445"/>
      <c r="P103" s="437" t="str">
        <f t="shared" ref="P103:P108" si="81">LEFT(S103,1)</f>
        <v>2</v>
      </c>
      <c r="Q103" s="456">
        <f>RANK(Z103,$Z$102:$Z$108,0)+COUNTIF($Z$102:Z103,Z103)-1</f>
        <v>7</v>
      </c>
      <c r="R103" s="456">
        <f>RANK(U103,$U$102:$U$108,0)+COUNTIF($U103:U109,U103)-1</f>
        <v>5</v>
      </c>
      <c r="S103" s="457" t="s">
        <v>115</v>
      </c>
      <c r="T103" s="434">
        <f t="shared" si="73"/>
        <v>24</v>
      </c>
      <c r="U103" s="447">
        <f t="shared" si="74"/>
        <v>5.161290322580645</v>
      </c>
      <c r="V103" s="434">
        <f t="shared" si="75"/>
        <v>1998</v>
      </c>
      <c r="W103" s="447">
        <f t="shared" si="76"/>
        <v>20.216533441262776</v>
      </c>
      <c r="X103" s="447">
        <f t="shared" si="77"/>
        <v>1.2012012012012012</v>
      </c>
      <c r="Y103" s="447">
        <f t="shared" si="78"/>
        <v>-8.0835932786554725</v>
      </c>
      <c r="Z103" s="454">
        <f t="shared" ref="Z103:Z108" si="82">IF(AND(W103&gt;0,SUM(X103)&gt;0),(U103/W103)*100,0)</f>
        <v>25.530046175207467</v>
      </c>
      <c r="AA103" s="115"/>
      <c r="AB103" s="440">
        <v>2</v>
      </c>
      <c r="AC103" s="458" t="str">
        <f t="shared" ref="AC103:AJ103" si="83">VLOOKUP($AB$103,$Q$102:$Z$108,S5,FALSE)</f>
        <v>5. Stretched Society</v>
      </c>
      <c r="AD103" s="434">
        <f t="shared" si="83"/>
        <v>228</v>
      </c>
      <c r="AE103" s="447">
        <f t="shared" si="83"/>
        <v>49.032258064516128</v>
      </c>
      <c r="AF103" s="434">
        <f t="shared" si="83"/>
        <v>1547</v>
      </c>
      <c r="AG103" s="447">
        <f t="shared" si="83"/>
        <v>15.653141758575332</v>
      </c>
      <c r="AH103" s="447">
        <f t="shared" si="83"/>
        <v>14.738202973497092</v>
      </c>
      <c r="AI103" s="447">
        <f t="shared" si="83"/>
        <v>19.809161684547721</v>
      </c>
      <c r="AJ103" s="454">
        <f t="shared" si="83"/>
        <v>313.24227954208976</v>
      </c>
      <c r="AK103" s="115"/>
      <c r="AL103" s="440">
        <v>2</v>
      </c>
      <c r="AM103" s="458" t="str">
        <f t="shared" ref="AM103:AT103" si="84">VLOOKUP($AL$103,$R$102:$Z$108,R$5,FALSE)</f>
        <v>3. Thriving Neighbourhoods</v>
      </c>
      <c r="AN103" s="434">
        <f t="shared" si="84"/>
        <v>79</v>
      </c>
      <c r="AO103" s="447">
        <f t="shared" si="84"/>
        <v>16.989247311827956</v>
      </c>
      <c r="AP103" s="434">
        <f t="shared" si="84"/>
        <v>2365</v>
      </c>
      <c r="AQ103" s="447">
        <f t="shared" si="84"/>
        <v>23.929980775068298</v>
      </c>
      <c r="AR103" s="447">
        <f t="shared" si="84"/>
        <v>3.3403805496828753</v>
      </c>
      <c r="AS103" s="447">
        <f t="shared" si="84"/>
        <v>-3.5079541276816015</v>
      </c>
      <c r="AT103" s="454">
        <f t="shared" si="84"/>
        <v>70.995658005410448</v>
      </c>
      <c r="BK103" s="31"/>
      <c r="BM103" s="441"/>
    </row>
    <row r="104" spans="6:69" ht="15" customHeight="1" x14ac:dyDescent="0.25">
      <c r="F104" s="433" t="str">
        <f t="shared" si="72"/>
        <v>3. Thriving Neighbourhoods</v>
      </c>
      <c r="G104" s="434">
        <f t="shared" si="72"/>
        <v>79</v>
      </c>
      <c r="H104" s="447">
        <f t="shared" si="72"/>
        <v>16.989247311827956</v>
      </c>
      <c r="I104" s="434">
        <f t="shared" si="72"/>
        <v>2365</v>
      </c>
      <c r="J104" s="447">
        <f t="shared" si="72"/>
        <v>23.929980775068298</v>
      </c>
      <c r="K104" s="447">
        <f t="shared" si="72"/>
        <v>3.3403805496828753</v>
      </c>
      <c r="L104" s="447">
        <f t="shared" si="72"/>
        <v>-3.5079541276816015</v>
      </c>
      <c r="M104" s="454">
        <f t="shared" si="72"/>
        <v>70.995658005410448</v>
      </c>
      <c r="N104" s="455"/>
      <c r="O104" s="445"/>
      <c r="P104" s="437" t="str">
        <f t="shared" si="81"/>
        <v>3</v>
      </c>
      <c r="Q104" s="456">
        <f>RANK(Z104,$Z$102:$Z$108,0)+COUNTIF($Z$102:Z104,Z104)-1</f>
        <v>4</v>
      </c>
      <c r="R104" s="456">
        <f>RANK(U104,$U$102:$U$108,0)+COUNTIF($U104:U110,U104)-1</f>
        <v>2</v>
      </c>
      <c r="S104" s="457" t="s">
        <v>122</v>
      </c>
      <c r="T104" s="434">
        <f t="shared" si="73"/>
        <v>79</v>
      </c>
      <c r="U104" s="447">
        <f t="shared" si="74"/>
        <v>16.989247311827956</v>
      </c>
      <c r="V104" s="434">
        <f t="shared" si="75"/>
        <v>2365</v>
      </c>
      <c r="W104" s="447">
        <f t="shared" si="76"/>
        <v>23.929980775068298</v>
      </c>
      <c r="X104" s="447">
        <f t="shared" si="77"/>
        <v>3.3403805496828753</v>
      </c>
      <c r="Y104" s="447">
        <f t="shared" si="78"/>
        <v>-3.5079541276816015</v>
      </c>
      <c r="Z104" s="454">
        <f t="shared" si="82"/>
        <v>70.995658005410448</v>
      </c>
      <c r="AA104" s="115"/>
      <c r="AB104" s="440">
        <v>3</v>
      </c>
      <c r="AC104" s="458" t="str">
        <f t="shared" ref="AC104:AJ104" si="85">VLOOKUP($AB$104,$Q$102:$Z$108,S5,FALSE)</f>
        <v>6. Low Income Living</v>
      </c>
      <c r="AD104" s="434">
        <f t="shared" si="85"/>
        <v>60</v>
      </c>
      <c r="AE104" s="447">
        <f t="shared" si="85"/>
        <v>12.903225806451612</v>
      </c>
      <c r="AF104" s="434">
        <f t="shared" si="85"/>
        <v>898</v>
      </c>
      <c r="AG104" s="447">
        <f t="shared" si="85"/>
        <v>9.0863098249519378</v>
      </c>
      <c r="AH104" s="447">
        <f t="shared" si="85"/>
        <v>6.6815144766146997</v>
      </c>
      <c r="AI104" s="447">
        <f t="shared" si="85"/>
        <v>2.8637207283251085</v>
      </c>
      <c r="AJ104" s="454">
        <f t="shared" si="85"/>
        <v>142.00732811265175</v>
      </c>
      <c r="AK104" s="115"/>
      <c r="AL104" s="440">
        <v>3</v>
      </c>
      <c r="AM104" s="458" t="str">
        <f t="shared" ref="AM104:AT104" si="86">VLOOKUP($AL$104,$R$102:$Z$108,R$5,FALSE)</f>
        <v>6. Low Income Living</v>
      </c>
      <c r="AN104" s="434">
        <f t="shared" si="86"/>
        <v>60</v>
      </c>
      <c r="AO104" s="447">
        <f t="shared" si="86"/>
        <v>12.903225806451612</v>
      </c>
      <c r="AP104" s="434">
        <f t="shared" si="86"/>
        <v>898</v>
      </c>
      <c r="AQ104" s="447">
        <f t="shared" si="86"/>
        <v>9.0863098249519378</v>
      </c>
      <c r="AR104" s="447">
        <f t="shared" si="86"/>
        <v>6.6815144766146997</v>
      </c>
      <c r="AS104" s="447">
        <f t="shared" si="86"/>
        <v>2.8637207283251085</v>
      </c>
      <c r="AT104" s="454">
        <f t="shared" si="86"/>
        <v>142.00732811265175</v>
      </c>
      <c r="BK104" s="31"/>
      <c r="BM104" s="441"/>
    </row>
    <row r="105" spans="6:69" ht="15" customHeight="1" x14ac:dyDescent="0.25">
      <c r="F105" s="433" t="str">
        <f t="shared" si="72"/>
        <v>4. Steadfast Communities</v>
      </c>
      <c r="G105" s="434">
        <f t="shared" si="72"/>
        <v>50</v>
      </c>
      <c r="H105" s="447">
        <f t="shared" si="72"/>
        <v>10.75268817204301</v>
      </c>
      <c r="I105" s="434">
        <f t="shared" si="72"/>
        <v>2381</v>
      </c>
      <c r="J105" s="447">
        <f t="shared" si="72"/>
        <v>24.091874936760092</v>
      </c>
      <c r="K105" s="447">
        <f t="shared" si="72"/>
        <v>2.0999580008399832</v>
      </c>
      <c r="L105" s="447">
        <f t="shared" si="72"/>
        <v>-6.7263025406928039</v>
      </c>
      <c r="M105" s="454">
        <f t="shared" si="72"/>
        <v>44.632010585594742</v>
      </c>
      <c r="N105" s="455"/>
      <c r="O105" s="445"/>
      <c r="P105" s="437" t="str">
        <f t="shared" si="81"/>
        <v>4</v>
      </c>
      <c r="Q105" s="456">
        <f>RANK(Z105,$Z$102:$Z$108,0)+COUNTIF($Z$102:Z105,Z105)-1</f>
        <v>5</v>
      </c>
      <c r="R105" s="456">
        <f>RANK(U105,$U$102:$U$108,0)+COUNTIF($U105:U111,U105)-1</f>
        <v>4</v>
      </c>
      <c r="S105" s="457" t="s">
        <v>138</v>
      </c>
      <c r="T105" s="434">
        <f t="shared" si="73"/>
        <v>50</v>
      </c>
      <c r="U105" s="433">
        <f t="shared" si="74"/>
        <v>10.75268817204301</v>
      </c>
      <c r="V105" s="434">
        <f t="shared" si="75"/>
        <v>2381</v>
      </c>
      <c r="W105" s="447">
        <f t="shared" si="76"/>
        <v>24.091874936760092</v>
      </c>
      <c r="X105" s="447">
        <f t="shared" si="77"/>
        <v>2.0999580008399832</v>
      </c>
      <c r="Y105" s="447">
        <f t="shared" si="78"/>
        <v>-6.7263025406928039</v>
      </c>
      <c r="Z105" s="454">
        <f t="shared" si="82"/>
        <v>44.632010585594742</v>
      </c>
      <c r="AA105" s="115"/>
      <c r="AB105" s="440">
        <v>4</v>
      </c>
      <c r="AC105" s="458" t="str">
        <f t="shared" ref="AC105:AJ105" si="87">VLOOKUP($AB$105,$Q$102:$Z$108,S5,FALSE)</f>
        <v>3. Thriving Neighbourhoods</v>
      </c>
      <c r="AD105" s="434">
        <f t="shared" si="87"/>
        <v>79</v>
      </c>
      <c r="AE105" s="447">
        <f t="shared" si="87"/>
        <v>16.989247311827956</v>
      </c>
      <c r="AF105" s="434">
        <f t="shared" si="87"/>
        <v>2365</v>
      </c>
      <c r="AG105" s="447">
        <f t="shared" si="87"/>
        <v>23.929980775068298</v>
      </c>
      <c r="AH105" s="447">
        <f t="shared" si="87"/>
        <v>3.3403805496828753</v>
      </c>
      <c r="AI105" s="447">
        <f t="shared" si="87"/>
        <v>-3.5079541276816015</v>
      </c>
      <c r="AJ105" s="454">
        <f t="shared" si="87"/>
        <v>70.995658005410448</v>
      </c>
      <c r="AK105" s="115"/>
      <c r="AL105" s="440">
        <v>4</v>
      </c>
      <c r="AM105" s="458" t="str">
        <f t="shared" ref="AM105:AT105" si="88">VLOOKUP($AL$105,$R$102:$Z$108,R$5,FALSE)</f>
        <v>4. Steadfast Communities</v>
      </c>
      <c r="AN105" s="434">
        <f t="shared" si="88"/>
        <v>50</v>
      </c>
      <c r="AO105" s="447">
        <f t="shared" si="88"/>
        <v>10.75268817204301</v>
      </c>
      <c r="AP105" s="434">
        <f t="shared" si="88"/>
        <v>2381</v>
      </c>
      <c r="AQ105" s="447">
        <f t="shared" si="88"/>
        <v>24.091874936760092</v>
      </c>
      <c r="AR105" s="447">
        <f t="shared" si="88"/>
        <v>2.0999580008399832</v>
      </c>
      <c r="AS105" s="447">
        <f t="shared" si="88"/>
        <v>-6.7263025406928039</v>
      </c>
      <c r="AT105" s="454">
        <f t="shared" si="88"/>
        <v>44.632010585594742</v>
      </c>
      <c r="BK105" s="31"/>
      <c r="BM105" s="441"/>
    </row>
    <row r="106" spans="6:69" ht="15" customHeight="1" x14ac:dyDescent="0.25">
      <c r="F106" s="433" t="str">
        <f t="shared" si="72"/>
        <v>5. Stretched Society</v>
      </c>
      <c r="G106" s="434">
        <f t="shared" si="72"/>
        <v>228</v>
      </c>
      <c r="H106" s="447">
        <f t="shared" si="72"/>
        <v>49.032258064516128</v>
      </c>
      <c r="I106" s="434">
        <f t="shared" si="72"/>
        <v>1547</v>
      </c>
      <c r="J106" s="447">
        <f t="shared" si="72"/>
        <v>15.653141758575332</v>
      </c>
      <c r="K106" s="447">
        <f t="shared" si="72"/>
        <v>14.738202973497092</v>
      </c>
      <c r="L106" s="447">
        <f t="shared" si="72"/>
        <v>19.809161684547721</v>
      </c>
      <c r="M106" s="454">
        <f t="shared" si="72"/>
        <v>313.24227954208976</v>
      </c>
      <c r="N106" s="455"/>
      <c r="O106" s="445"/>
      <c r="P106" s="437" t="str">
        <f t="shared" si="81"/>
        <v>5</v>
      </c>
      <c r="Q106" s="456">
        <f>RANK(Z106,$Z$102:$Z$108,0)+COUNTIF($Z$102:Z106,Z106)-1</f>
        <v>2</v>
      </c>
      <c r="R106" s="456">
        <f>RANK(U106,$U$102:$U$108,0)+COUNTIF($U106:U112,U106)-1</f>
        <v>1</v>
      </c>
      <c r="S106" s="457" t="s">
        <v>155</v>
      </c>
      <c r="T106" s="434">
        <f t="shared" si="73"/>
        <v>228</v>
      </c>
      <c r="U106" s="447">
        <f t="shared" si="74"/>
        <v>49.032258064516128</v>
      </c>
      <c r="V106" s="434">
        <f t="shared" si="75"/>
        <v>1547</v>
      </c>
      <c r="W106" s="447">
        <f t="shared" si="76"/>
        <v>15.653141758575332</v>
      </c>
      <c r="X106" s="447">
        <f t="shared" si="77"/>
        <v>14.738202973497092</v>
      </c>
      <c r="Y106" s="447">
        <f t="shared" si="78"/>
        <v>19.809161684547721</v>
      </c>
      <c r="Z106" s="454">
        <f t="shared" si="82"/>
        <v>313.24227954208976</v>
      </c>
      <c r="AA106" s="115"/>
      <c r="AB106" s="440">
        <v>5</v>
      </c>
      <c r="AC106" s="458" t="str">
        <f t="shared" ref="AC106:AJ106" si="89">VLOOKUP($AB$106,$Q$102:$Z$108,S5,FALSE)</f>
        <v>4. Steadfast Communities</v>
      </c>
      <c r="AD106" s="434">
        <f t="shared" si="89"/>
        <v>50</v>
      </c>
      <c r="AE106" s="447">
        <f t="shared" si="89"/>
        <v>10.75268817204301</v>
      </c>
      <c r="AF106" s="434">
        <f t="shared" si="89"/>
        <v>2381</v>
      </c>
      <c r="AG106" s="447">
        <f t="shared" si="89"/>
        <v>24.091874936760092</v>
      </c>
      <c r="AH106" s="447">
        <f t="shared" si="89"/>
        <v>2.0999580008399832</v>
      </c>
      <c r="AI106" s="447">
        <f t="shared" si="89"/>
        <v>-6.7263025406928039</v>
      </c>
      <c r="AJ106" s="454">
        <f t="shared" si="89"/>
        <v>44.632010585594742</v>
      </c>
      <c r="AK106" s="115"/>
      <c r="AL106" s="440">
        <v>5</v>
      </c>
      <c r="AM106" s="458" t="str">
        <f t="shared" ref="AM106:AT106" si="90">VLOOKUP($AL$106,$R$102:$Z$108,R$5,FALSE)</f>
        <v>2. Established Affluence</v>
      </c>
      <c r="AN106" s="434">
        <f t="shared" si="90"/>
        <v>24</v>
      </c>
      <c r="AO106" s="447">
        <f t="shared" si="90"/>
        <v>5.161290322580645</v>
      </c>
      <c r="AP106" s="434">
        <f t="shared" si="90"/>
        <v>1998</v>
      </c>
      <c r="AQ106" s="447">
        <f t="shared" si="90"/>
        <v>20.216533441262776</v>
      </c>
      <c r="AR106" s="447">
        <f t="shared" si="90"/>
        <v>1.2012012012012012</v>
      </c>
      <c r="AS106" s="447">
        <f t="shared" si="90"/>
        <v>-8.0835932786554725</v>
      </c>
      <c r="AT106" s="454">
        <f t="shared" si="90"/>
        <v>25.530046175207467</v>
      </c>
      <c r="BK106" s="31"/>
      <c r="BM106" s="441"/>
    </row>
    <row r="107" spans="6:69" ht="15" customHeight="1" x14ac:dyDescent="0.25">
      <c r="F107" s="433" t="str">
        <f t="shared" si="72"/>
        <v>6. Low Income Living</v>
      </c>
      <c r="G107" s="434">
        <f t="shared" si="72"/>
        <v>60</v>
      </c>
      <c r="H107" s="447">
        <f t="shared" si="72"/>
        <v>12.903225806451612</v>
      </c>
      <c r="I107" s="434">
        <f t="shared" si="72"/>
        <v>898</v>
      </c>
      <c r="J107" s="447">
        <f t="shared" si="72"/>
        <v>9.0863098249519378</v>
      </c>
      <c r="K107" s="447">
        <f t="shared" si="72"/>
        <v>6.6815144766146997</v>
      </c>
      <c r="L107" s="447">
        <f t="shared" si="72"/>
        <v>2.8637207283251085</v>
      </c>
      <c r="M107" s="454">
        <f t="shared" si="72"/>
        <v>142.00732811265175</v>
      </c>
      <c r="N107" s="455"/>
      <c r="O107" s="445"/>
      <c r="P107" s="437" t="str">
        <f t="shared" si="81"/>
        <v>6</v>
      </c>
      <c r="Q107" s="456">
        <f>RANK(Z107,$Z$102:$Z$108,0)+COUNTIF($Z$102:Z107,Z107)-1</f>
        <v>3</v>
      </c>
      <c r="R107" s="456">
        <f>RANK(U107,$U$102:$U$108,0)+COUNTIF($U107:U113,U107)-1</f>
        <v>3</v>
      </c>
      <c r="S107" s="457" t="s">
        <v>165</v>
      </c>
      <c r="T107" s="434">
        <f t="shared" si="73"/>
        <v>60</v>
      </c>
      <c r="U107" s="447">
        <f t="shared" si="74"/>
        <v>12.903225806451612</v>
      </c>
      <c r="V107" s="434">
        <f t="shared" si="75"/>
        <v>898</v>
      </c>
      <c r="W107" s="447">
        <f t="shared" si="76"/>
        <v>9.0863098249519378</v>
      </c>
      <c r="X107" s="447">
        <f t="shared" si="77"/>
        <v>6.6815144766146997</v>
      </c>
      <c r="Y107" s="447">
        <f t="shared" si="78"/>
        <v>2.8637207283251085</v>
      </c>
      <c r="Z107" s="454">
        <f t="shared" si="82"/>
        <v>142.00732811265175</v>
      </c>
      <c r="AA107" s="115"/>
      <c r="AB107" s="440">
        <v>6</v>
      </c>
      <c r="AC107" s="458" t="str">
        <f t="shared" ref="AC107:AJ107" si="91">VLOOKUP($AB$107,$Q$102:$Z$108,S5,FALSE)</f>
        <v>1. Luxury Lifestyles</v>
      </c>
      <c r="AD107" s="434">
        <f t="shared" si="91"/>
        <v>10</v>
      </c>
      <c r="AE107" s="447">
        <f t="shared" si="91"/>
        <v>2.1505376344086025</v>
      </c>
      <c r="AF107" s="434">
        <f t="shared" si="91"/>
        <v>614</v>
      </c>
      <c r="AG107" s="447">
        <f t="shared" si="91"/>
        <v>6.2126884549225947</v>
      </c>
      <c r="AH107" s="447">
        <f t="shared" si="91"/>
        <v>1.6286644951140066</v>
      </c>
      <c r="AI107" s="447">
        <f t="shared" si="91"/>
        <v>-3.6288639732137802</v>
      </c>
      <c r="AJ107" s="454">
        <f t="shared" si="91"/>
        <v>34.615249903681132</v>
      </c>
      <c r="AK107" s="115"/>
      <c r="AL107" s="440">
        <v>6</v>
      </c>
      <c r="AM107" s="458" t="str">
        <f t="shared" ref="AM107:AT107" si="92">VLOOKUP($AL$107,$R$102:$Z$108,R$5,FALSE)</f>
        <v>7. Not Private Households</v>
      </c>
      <c r="AN107" s="434">
        <f t="shared" si="92"/>
        <v>14</v>
      </c>
      <c r="AO107" s="447">
        <f t="shared" si="92"/>
        <v>3.010752688172043</v>
      </c>
      <c r="AP107" s="434">
        <f t="shared" si="92"/>
        <v>80</v>
      </c>
      <c r="AQ107" s="447">
        <f t="shared" si="92"/>
        <v>0.8094708084589699</v>
      </c>
      <c r="AR107" s="447">
        <f t="shared" si="92"/>
        <v>17.5</v>
      </c>
      <c r="AS107" s="447">
        <f t="shared" si="92"/>
        <v>5.2974447464467138</v>
      </c>
      <c r="AT107" s="454">
        <f t="shared" si="92"/>
        <v>371.94086021505382</v>
      </c>
      <c r="BK107" s="31"/>
      <c r="BM107" s="441"/>
    </row>
    <row r="108" spans="6:69" ht="15" customHeight="1" x14ac:dyDescent="0.25">
      <c r="F108" s="433" t="str">
        <f t="shared" si="72"/>
        <v>7. Not Private Households</v>
      </c>
      <c r="G108" s="434">
        <f t="shared" si="72"/>
        <v>14</v>
      </c>
      <c r="H108" s="447">
        <f t="shared" si="72"/>
        <v>3.010752688172043</v>
      </c>
      <c r="I108" s="434">
        <f t="shared" si="72"/>
        <v>80</v>
      </c>
      <c r="J108" s="447">
        <f t="shared" si="72"/>
        <v>0.8094708084589699</v>
      </c>
      <c r="K108" s="447">
        <f t="shared" si="72"/>
        <v>17.5</v>
      </c>
      <c r="L108" s="447">
        <f t="shared" si="72"/>
        <v>5.2974447464467138</v>
      </c>
      <c r="M108" s="454">
        <f t="shared" si="72"/>
        <v>371.94086021505382</v>
      </c>
      <c r="N108" s="455"/>
      <c r="O108" s="445"/>
      <c r="P108" s="437" t="str">
        <f t="shared" si="81"/>
        <v>7</v>
      </c>
      <c r="Q108" s="456">
        <f>RANK(Z108,$Z$102:$Z$108,0)+COUNTIF($Z$102:Z108,Z108)-1</f>
        <v>1</v>
      </c>
      <c r="R108" s="456">
        <f>RANK(U108,$U$102:$U$108,0)+COUNTIF($U108:U114,U108)-1</f>
        <v>6</v>
      </c>
      <c r="S108" s="457" t="s">
        <v>175</v>
      </c>
      <c r="T108" s="434">
        <f t="shared" si="73"/>
        <v>14</v>
      </c>
      <c r="U108" s="447">
        <f t="shared" si="74"/>
        <v>3.010752688172043</v>
      </c>
      <c r="V108" s="434">
        <f t="shared" si="75"/>
        <v>80</v>
      </c>
      <c r="W108" s="447">
        <f t="shared" si="76"/>
        <v>0.8094708084589699</v>
      </c>
      <c r="X108" s="447">
        <f t="shared" si="77"/>
        <v>17.5</v>
      </c>
      <c r="Y108" s="447">
        <f t="shared" si="78"/>
        <v>5.2974447464467138</v>
      </c>
      <c r="Z108" s="454">
        <f t="shared" si="82"/>
        <v>371.94086021505382</v>
      </c>
      <c r="AA108" s="115"/>
      <c r="AB108" s="440">
        <v>7</v>
      </c>
      <c r="AC108" s="458" t="str">
        <f t="shared" ref="AC108:AJ108" si="93">VLOOKUP($AB$108,$Q$102:$Z$108,S5,FALSE)</f>
        <v>2. Established Affluence</v>
      </c>
      <c r="AD108" s="434">
        <f t="shared" si="93"/>
        <v>24</v>
      </c>
      <c r="AE108" s="447">
        <f t="shared" si="93"/>
        <v>5.161290322580645</v>
      </c>
      <c r="AF108" s="434">
        <f t="shared" si="93"/>
        <v>1998</v>
      </c>
      <c r="AG108" s="447">
        <f t="shared" si="93"/>
        <v>20.216533441262776</v>
      </c>
      <c r="AH108" s="447">
        <f t="shared" si="93"/>
        <v>1.2012012012012012</v>
      </c>
      <c r="AI108" s="447">
        <f t="shared" si="93"/>
        <v>-8.0835932786554725</v>
      </c>
      <c r="AJ108" s="454">
        <f t="shared" si="93"/>
        <v>25.530046175207467</v>
      </c>
      <c r="AK108" s="115"/>
      <c r="AL108" s="440">
        <v>7</v>
      </c>
      <c r="AM108" s="458" t="str">
        <f t="shared" ref="AM108:AT108" si="94">VLOOKUP($AL$108,$R$102:$Z$108,R$5,FALSE)</f>
        <v>1. Luxury Lifestyles</v>
      </c>
      <c r="AN108" s="434">
        <f t="shared" si="94"/>
        <v>10</v>
      </c>
      <c r="AO108" s="447">
        <f t="shared" si="94"/>
        <v>2.1505376344086025</v>
      </c>
      <c r="AP108" s="434">
        <f t="shared" si="94"/>
        <v>614</v>
      </c>
      <c r="AQ108" s="447">
        <f t="shared" si="94"/>
        <v>6.2126884549225947</v>
      </c>
      <c r="AR108" s="447">
        <f t="shared" si="94"/>
        <v>1.6286644951140066</v>
      </c>
      <c r="AS108" s="447">
        <f t="shared" si="94"/>
        <v>-3.6288639732137802</v>
      </c>
      <c r="AT108" s="454">
        <f t="shared" si="94"/>
        <v>34.615249903681132</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70991-8DD4-432C-BC6F-625911B0C4BC}">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3</v>
      </c>
      <c r="BC5" s="570">
        <f>'Input Sheet'!T79</f>
        <v>7</v>
      </c>
      <c r="BD5" s="571">
        <f>'Input Sheet'!T80</f>
        <v>20</v>
      </c>
      <c r="BE5" s="571">
        <f>'Input Sheet'!T81</f>
        <v>4</v>
      </c>
      <c r="BF5" s="571">
        <f>'Input Sheet'!T82</f>
        <v>6</v>
      </c>
      <c r="BG5" s="571">
        <f>'Input Sheet'!T83</f>
        <v>4</v>
      </c>
      <c r="BH5" s="571">
        <f>'Input Sheet'!T84</f>
        <v>0</v>
      </c>
      <c r="BI5" s="571">
        <f>'Input Sheet'!T85</f>
        <v>58</v>
      </c>
      <c r="BJ5" s="571">
        <f>'Input Sheet'!T86</f>
        <v>11</v>
      </c>
      <c r="BK5" s="571">
        <f>'Input Sheet'!T87</f>
        <v>4</v>
      </c>
      <c r="BL5" s="571">
        <f>'Input Sheet'!T88</f>
        <v>0</v>
      </c>
      <c r="BM5" s="571">
        <f>'Input Sheet'!T89</f>
        <v>41</v>
      </c>
      <c r="BN5" s="571">
        <f>'Input Sheet'!T90</f>
        <v>0</v>
      </c>
      <c r="BO5" s="571">
        <f>'Input Sheet'!T91</f>
        <v>5</v>
      </c>
      <c r="BP5" s="571">
        <f>'Input Sheet'!T92</f>
        <v>217</v>
      </c>
      <c r="BQ5" s="571">
        <f>'Input Sheet'!T93</f>
        <v>2</v>
      </c>
      <c r="BR5" s="571">
        <f>'Input Sheet'!T94</f>
        <v>9</v>
      </c>
      <c r="BS5" s="572">
        <f>'Input Sheet'!T95</f>
        <v>1</v>
      </c>
      <c r="BT5" s="572">
        <f>'Input Sheet'!T96</f>
        <v>16</v>
      </c>
      <c r="BU5" s="572">
        <f>'Input Sheet'!T97</f>
        <v>43</v>
      </c>
      <c r="BV5" s="572">
        <f>'Input Sheet'!T98</f>
        <v>14</v>
      </c>
      <c r="BW5" s="573">
        <f>SUM(BA5:BV5)</f>
        <v>465</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4.8436491601447737E-2</v>
      </c>
      <c r="DM6" s="614">
        <f ca="1">IF(DK6="","",VLOOKUP($DK$4&amp;DK6,$D$8:$BY$874,74,FALSE))</f>
        <v>103.99922269519266</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0.12394670052875519</v>
      </c>
      <c r="DM7" s="614">
        <f t="shared" ref="DM7:DM65" ca="1" si="2">IF(DK7="","",VLOOKUP($DK$4&amp;DK7,$D$8:$BY$874,74,FALSE))</f>
        <v>81.751220645561418</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0.150744141</v>
      </c>
      <c r="BC8" s="638">
        <f>BC$5*K8</f>
        <v>0.26706399999999997</v>
      </c>
      <c r="BD8" s="639">
        <f>BD$5*M8</f>
        <v>0.86893313999999999</v>
      </c>
      <c r="BE8" s="639">
        <f>BE$5*O8</f>
        <v>0.206852272</v>
      </c>
      <c r="BF8" s="640">
        <f>BF$5*Q8</f>
        <v>0.24026344800000002</v>
      </c>
      <c r="BG8" s="640">
        <f>BG$5*S8</f>
        <v>0.19442542800000001</v>
      </c>
      <c r="BH8" s="640">
        <f>BH$5*U8</f>
        <v>0</v>
      </c>
      <c r="BI8" s="640">
        <f>BI$5*W8</f>
        <v>2.755950736</v>
      </c>
      <c r="BJ8" s="640">
        <f>BJ$5*Y8</f>
        <v>0.59152335</v>
      </c>
      <c r="BK8" s="641">
        <f>BK$5*AA8</f>
        <v>0.171073376</v>
      </c>
      <c r="BL8" s="641">
        <f>BL$5*AC8</f>
        <v>0</v>
      </c>
      <c r="BM8" s="641">
        <f>BM$5*AE8</f>
        <v>2.525529439</v>
      </c>
      <c r="BN8" s="641">
        <f>BN$5*AG8</f>
        <v>0</v>
      </c>
      <c r="BO8" s="641">
        <f>BO$5*AI8</f>
        <v>0.22019016</v>
      </c>
      <c r="BP8" s="642">
        <f>BP$5*AK8</f>
        <v>10.513755679000001</v>
      </c>
      <c r="BQ8" s="642">
        <f>BQ$5*AM8</f>
        <v>0.11498391400000001</v>
      </c>
      <c r="BR8" s="642">
        <f>BR$5*AO8</f>
        <v>0.52742583899999995</v>
      </c>
      <c r="BS8" s="641">
        <f>BS$5*AQ8</f>
        <v>6.7435925999999993E-2</v>
      </c>
      <c r="BT8" s="641">
        <f>BT$5*AS8</f>
        <v>0.668768272</v>
      </c>
      <c r="BU8" s="641">
        <f>BU$5*AU8</f>
        <v>2.3348083669999999</v>
      </c>
      <c r="BV8" s="642">
        <f>BV$5*AW8</f>
        <v>0.10324109599999999</v>
      </c>
      <c r="BW8" s="643">
        <f t="shared" ref="BW8:BW15" si="5">SUM(BA8:BV8)</f>
        <v>22.522968583000004</v>
      </c>
      <c r="BX8" s="644">
        <f>BW8/SUM($BW$8:$BW$15)</f>
        <v>4.8436491601447737E-2</v>
      </c>
      <c r="BY8" s="645">
        <f t="shared" ref="BY8:BY15" ca="1" si="6">IF(CZ8&gt;0,BX8/CZ8*100,"")</f>
        <v>103.99922269519266</v>
      </c>
      <c r="BZ8" s="608" t="str">
        <f>VLOOKUP(1,$AY$8:$AZ$15,2,FALSE)</f>
        <v>Age 35 - 49</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0.12099594985840867</v>
      </c>
      <c r="DM8" s="614">
        <f t="shared" ca="1" si="2"/>
        <v>173.51793139298428</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4</v>
      </c>
      <c r="AZ9" s="568" t="str">
        <f t="shared" si="4"/>
        <v>Age 5 - 17</v>
      </c>
      <c r="BA9" s="647">
        <f t="shared" ref="BA9:BA15" si="33">BA$5*G9</f>
        <v>0</v>
      </c>
      <c r="BB9" s="647">
        <f t="shared" ref="BB9:BB15" si="34">BB$5*I9</f>
        <v>0.43078323299999999</v>
      </c>
      <c r="BC9" s="647">
        <f t="shared" ref="BC9:BC15" si="35">BC$5*K9</f>
        <v>1.191578654</v>
      </c>
      <c r="BD9" s="648">
        <f t="shared" ref="BD9:BD15" si="36">BD$5*M9</f>
        <v>3.1830633000000002</v>
      </c>
      <c r="BE9" s="648">
        <f t="shared" ref="BE9:BE15" si="37">BE$5*O9</f>
        <v>0.60448570800000001</v>
      </c>
      <c r="BF9" s="649">
        <f t="shared" ref="BF9:BF15" si="38">BF$5*Q9</f>
        <v>0.86285680200000003</v>
      </c>
      <c r="BG9" s="649">
        <f t="shared" ref="BG9:BG15" si="39">BG$5*S9</f>
        <v>0.63121505200000005</v>
      </c>
      <c r="BH9" s="649">
        <f t="shared" ref="BH9:BH15" si="40">BH$5*U9</f>
        <v>0</v>
      </c>
      <c r="BI9" s="649">
        <f t="shared" ref="BI9:BI15" si="41">BI$5*W9</f>
        <v>6.3618664159999998</v>
      </c>
      <c r="BJ9" s="649">
        <f t="shared" ref="BJ9:BJ15" si="42">BJ$5*Y9</f>
        <v>1.7199519589999999</v>
      </c>
      <c r="BK9" s="650">
        <f t="shared" ref="BK9:BK15" si="43">BK$5*AA9</f>
        <v>0.55480195200000004</v>
      </c>
      <c r="BL9" s="650">
        <f t="shared" ref="BL9:BL15" si="44">BL$5*AC9</f>
        <v>0</v>
      </c>
      <c r="BM9" s="650">
        <f t="shared" ref="BM9:BM15" si="45">BM$5*AE9</f>
        <v>7.2427182650000006</v>
      </c>
      <c r="BN9" s="650">
        <f t="shared" ref="BN9:BN15" si="46">BN$5*AG9</f>
        <v>0</v>
      </c>
      <c r="BO9" s="650">
        <f t="shared" ref="BO9:BO15" si="47">BO$5*AI9</f>
        <v>0.67075094000000002</v>
      </c>
      <c r="BP9" s="651">
        <f t="shared" ref="BP9:BP15" si="48">BP$5*AK9</f>
        <v>23.410045064000002</v>
      </c>
      <c r="BQ9" s="651">
        <f t="shared" ref="BQ9:BQ15" si="49">BQ$5*AM9</f>
        <v>0.35490682200000001</v>
      </c>
      <c r="BR9" s="651">
        <f t="shared" ref="BR9:BR15" si="50">BR$5*AO9</f>
        <v>1.5449761529999999</v>
      </c>
      <c r="BS9" s="650">
        <f t="shared" ref="BS9:BS15" si="51">BS$5*AQ9</f>
        <v>0.19716473500000001</v>
      </c>
      <c r="BT9" s="650">
        <f t="shared" ref="BT9:BT15" si="52">BT$5*AS9</f>
        <v>1.8312018880000001</v>
      </c>
      <c r="BU9" s="650">
        <f t="shared" ref="BU9:BU15" si="53">BU$5*AU9</f>
        <v>5.7074472329999999</v>
      </c>
      <c r="BV9" s="651">
        <f t="shared" ref="BV9:BV15" si="54">BV$5*AW9</f>
        <v>1.1354015400000002</v>
      </c>
      <c r="BW9" s="652">
        <f t="shared" si="5"/>
        <v>57.635215716000005</v>
      </c>
      <c r="BX9" s="653">
        <f t="shared" ref="BX9:BX15" si="55">BW9/SUM($BW$8:$BW$15)</f>
        <v>0.12394670052875519</v>
      </c>
      <c r="BY9" s="645">
        <f t="shared" ca="1" si="6"/>
        <v>81.751220645561418</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0.18899638677322178</v>
      </c>
      <c r="DM9" s="614">
        <f t="shared" ca="1" si="2"/>
        <v>165.60027032370601</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5</v>
      </c>
      <c r="AZ10" s="568" t="str">
        <f t="shared" si="4"/>
        <v>Age 18 - 24</v>
      </c>
      <c r="BA10" s="647">
        <f t="shared" si="33"/>
        <v>0</v>
      </c>
      <c r="BB10" s="647">
        <f t="shared" si="34"/>
        <v>0.224527218</v>
      </c>
      <c r="BC10" s="647">
        <f t="shared" si="35"/>
        <v>0.37564724399999999</v>
      </c>
      <c r="BD10" s="648">
        <f t="shared" si="36"/>
        <v>1.13452708</v>
      </c>
      <c r="BE10" s="648">
        <f t="shared" si="37"/>
        <v>0.31311219600000001</v>
      </c>
      <c r="BF10" s="649">
        <f t="shared" si="38"/>
        <v>0.33885756</v>
      </c>
      <c r="BG10" s="649">
        <f t="shared" si="39"/>
        <v>0.25616043599999999</v>
      </c>
      <c r="BH10" s="649">
        <f t="shared" si="40"/>
        <v>0</v>
      </c>
      <c r="BI10" s="649">
        <f t="shared" si="41"/>
        <v>6.4922408460000005</v>
      </c>
      <c r="BJ10" s="649">
        <f t="shared" si="42"/>
        <v>0.70149042699999997</v>
      </c>
      <c r="BK10" s="650">
        <f t="shared" si="43"/>
        <v>0.23288362800000001</v>
      </c>
      <c r="BL10" s="650">
        <f t="shared" si="44"/>
        <v>0</v>
      </c>
      <c r="BM10" s="650">
        <f t="shared" si="45"/>
        <v>3.2374515119999998</v>
      </c>
      <c r="BN10" s="650">
        <f t="shared" si="46"/>
        <v>0</v>
      </c>
      <c r="BO10" s="650">
        <f t="shared" si="47"/>
        <v>0.29418712499999999</v>
      </c>
      <c r="BP10" s="651">
        <f t="shared" si="48"/>
        <v>31.591082859</v>
      </c>
      <c r="BQ10" s="651">
        <f t="shared" si="49"/>
        <v>0.149055716</v>
      </c>
      <c r="BR10" s="651">
        <f t="shared" si="50"/>
        <v>0.71276598000000002</v>
      </c>
      <c r="BS10" s="650">
        <f t="shared" si="51"/>
        <v>8.6119829999999994E-2</v>
      </c>
      <c r="BT10" s="650">
        <f t="shared" si="52"/>
        <v>1.053450912</v>
      </c>
      <c r="BU10" s="650">
        <f t="shared" si="53"/>
        <v>4.2695258999999997</v>
      </c>
      <c r="BV10" s="651">
        <f t="shared" si="54"/>
        <v>4.8000301859999999</v>
      </c>
      <c r="BW10" s="652">
        <f t="shared" si="5"/>
        <v>56.263116655000005</v>
      </c>
      <c r="BX10" s="653">
        <f t="shared" si="55"/>
        <v>0.12099594985840867</v>
      </c>
      <c r="BY10" s="645">
        <f t="shared" ca="1" si="6"/>
        <v>173.51793139298428</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0.20092483386757606</v>
      </c>
      <c r="DM10" s="614">
        <f t="shared" ca="1" si="2"/>
        <v>108.08885436857952</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2</v>
      </c>
      <c r="AZ11" s="568" t="str">
        <f t="shared" si="4"/>
        <v>Age 25 - 34</v>
      </c>
      <c r="BA11" s="647">
        <f t="shared" si="33"/>
        <v>0</v>
      </c>
      <c r="BB11" s="647">
        <f t="shared" si="34"/>
        <v>0.51639648900000001</v>
      </c>
      <c r="BC11" s="647">
        <f t="shared" si="35"/>
        <v>0.47225119200000004</v>
      </c>
      <c r="BD11" s="648">
        <f t="shared" si="36"/>
        <v>1.73763562</v>
      </c>
      <c r="BE11" s="648">
        <f t="shared" si="37"/>
        <v>0.63372861599999997</v>
      </c>
      <c r="BF11" s="649">
        <f t="shared" si="38"/>
        <v>0.53340172200000002</v>
      </c>
      <c r="BG11" s="649">
        <f t="shared" si="39"/>
        <v>0.43417426399999998</v>
      </c>
      <c r="BH11" s="649">
        <f t="shared" si="40"/>
        <v>0</v>
      </c>
      <c r="BI11" s="649">
        <f t="shared" si="41"/>
        <v>13.598081265999999</v>
      </c>
      <c r="BJ11" s="649">
        <f t="shared" si="42"/>
        <v>1.4064294749999999</v>
      </c>
      <c r="BK11" s="650">
        <f t="shared" si="43"/>
        <v>0.41307482400000001</v>
      </c>
      <c r="BL11" s="650">
        <f t="shared" si="44"/>
        <v>0</v>
      </c>
      <c r="BM11" s="650">
        <f t="shared" si="45"/>
        <v>6.2648460840000002</v>
      </c>
      <c r="BN11" s="650">
        <f t="shared" si="46"/>
        <v>0</v>
      </c>
      <c r="BO11" s="650">
        <f t="shared" si="47"/>
        <v>0.57203415000000002</v>
      </c>
      <c r="BP11" s="651">
        <f t="shared" si="48"/>
        <v>49.217712061</v>
      </c>
      <c r="BQ11" s="651">
        <f t="shared" si="49"/>
        <v>0.26571795399999998</v>
      </c>
      <c r="BR11" s="651">
        <f t="shared" si="50"/>
        <v>1.3271844419999999</v>
      </c>
      <c r="BS11" s="650">
        <f t="shared" si="51"/>
        <v>0.15312817100000001</v>
      </c>
      <c r="BT11" s="650">
        <f t="shared" si="52"/>
        <v>2.1473461280000001</v>
      </c>
      <c r="BU11" s="650">
        <f t="shared" si="53"/>
        <v>6.8333721760000001</v>
      </c>
      <c r="BV11" s="651">
        <f t="shared" si="54"/>
        <v>1.3568051700000001</v>
      </c>
      <c r="BW11" s="652">
        <f t="shared" si="5"/>
        <v>87.883319803999996</v>
      </c>
      <c r="BX11" s="653">
        <f t="shared" si="55"/>
        <v>0.18899638677322178</v>
      </c>
      <c r="BY11" s="645">
        <f t="shared" ca="1" si="6"/>
        <v>165.60027032370601</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0.16621846981733043</v>
      </c>
      <c r="DM11" s="614">
        <f t="shared" ca="1" si="2"/>
        <v>77.448693629034295</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1</v>
      </c>
      <c r="AZ12" s="568" t="str">
        <f t="shared" si="4"/>
        <v>Age 35 - 49</v>
      </c>
      <c r="BA12" s="647">
        <f t="shared" si="33"/>
        <v>0</v>
      </c>
      <c r="BB12" s="647">
        <f t="shared" si="34"/>
        <v>0.69294948899999997</v>
      </c>
      <c r="BC12" s="647">
        <f t="shared" si="35"/>
        <v>1.2952265270000001</v>
      </c>
      <c r="BD12" s="648">
        <f t="shared" si="36"/>
        <v>3.8518434400000001</v>
      </c>
      <c r="BE12" s="648">
        <f t="shared" si="37"/>
        <v>0.90690389999999999</v>
      </c>
      <c r="BF12" s="649">
        <f t="shared" si="38"/>
        <v>1.0476139440000001</v>
      </c>
      <c r="BG12" s="649">
        <f t="shared" si="39"/>
        <v>0.78810179999999996</v>
      </c>
      <c r="BH12" s="649">
        <f t="shared" si="40"/>
        <v>0</v>
      </c>
      <c r="BI12" s="649">
        <f t="shared" si="41"/>
        <v>12.966610789999999</v>
      </c>
      <c r="BJ12" s="649">
        <f t="shared" si="42"/>
        <v>2.232490667</v>
      </c>
      <c r="BK12" s="650">
        <f t="shared" si="43"/>
        <v>0.68399670800000001</v>
      </c>
      <c r="BL12" s="650">
        <f t="shared" si="44"/>
        <v>0</v>
      </c>
      <c r="BM12" s="650">
        <f t="shared" si="45"/>
        <v>8.5782236469999997</v>
      </c>
      <c r="BN12" s="650">
        <f t="shared" si="46"/>
        <v>0</v>
      </c>
      <c r="BO12" s="650">
        <f t="shared" si="47"/>
        <v>0.86003696500000004</v>
      </c>
      <c r="BP12" s="651">
        <f t="shared" si="48"/>
        <v>45.107147029000004</v>
      </c>
      <c r="BQ12" s="651">
        <f t="shared" si="49"/>
        <v>0.37627518799999998</v>
      </c>
      <c r="BR12" s="651">
        <f t="shared" si="50"/>
        <v>1.7282059110000001</v>
      </c>
      <c r="BS12" s="650">
        <f t="shared" si="51"/>
        <v>0.19713576899999999</v>
      </c>
      <c r="BT12" s="650">
        <f t="shared" si="52"/>
        <v>2.718911104</v>
      </c>
      <c r="BU12" s="650">
        <f t="shared" si="53"/>
        <v>8.3578605499999998</v>
      </c>
      <c r="BV12" s="651">
        <f t="shared" si="54"/>
        <v>1.040514272</v>
      </c>
      <c r="BW12" s="652">
        <f t="shared" si="5"/>
        <v>93.430047699999989</v>
      </c>
      <c r="BX12" s="653">
        <f t="shared" si="55"/>
        <v>0.20092483386757606</v>
      </c>
      <c r="BY12" s="645">
        <f t="shared" ca="1" si="6"/>
        <v>108.08885436857952</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7.476038033337043E-2</v>
      </c>
      <c r="DM12" s="614">
        <f t="shared" ca="1" si="2"/>
        <v>66.681545715699599</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3</v>
      </c>
      <c r="AZ13" s="568" t="str">
        <f t="shared" si="4"/>
        <v>Age 50 - 64</v>
      </c>
      <c r="BA13" s="647">
        <f t="shared" si="33"/>
        <v>0</v>
      </c>
      <c r="BB13" s="647">
        <f t="shared" si="34"/>
        <v>0.57447313200000005</v>
      </c>
      <c r="BC13" s="647">
        <f t="shared" si="35"/>
        <v>1.7558267649999999</v>
      </c>
      <c r="BD13" s="648">
        <f t="shared" si="36"/>
        <v>4.7480886599999996</v>
      </c>
      <c r="BE13" s="648">
        <f t="shared" si="37"/>
        <v>0.74682327999999998</v>
      </c>
      <c r="BF13" s="649">
        <f t="shared" si="38"/>
        <v>1.42184328</v>
      </c>
      <c r="BG13" s="649">
        <f t="shared" si="39"/>
        <v>0.85652015199999998</v>
      </c>
      <c r="BH13" s="649">
        <f t="shared" si="40"/>
        <v>0</v>
      </c>
      <c r="BI13" s="649">
        <f t="shared" si="41"/>
        <v>8.9395399419999997</v>
      </c>
      <c r="BJ13" s="649">
        <f t="shared" si="42"/>
        <v>2.2691811670000002</v>
      </c>
      <c r="BK13" s="650">
        <f t="shared" si="43"/>
        <v>0.89795097199999996</v>
      </c>
      <c r="BL13" s="650">
        <f t="shared" si="44"/>
        <v>0</v>
      </c>
      <c r="BM13" s="650">
        <f t="shared" si="45"/>
        <v>7.2508076059999995</v>
      </c>
      <c r="BN13" s="650">
        <f t="shared" si="46"/>
        <v>0</v>
      </c>
      <c r="BO13" s="650">
        <f t="shared" si="47"/>
        <v>1.108703685</v>
      </c>
      <c r="BP13" s="651">
        <f t="shared" si="48"/>
        <v>32.243429561000006</v>
      </c>
      <c r="BQ13" s="651">
        <f t="shared" si="49"/>
        <v>0.37796313199999998</v>
      </c>
      <c r="BR13" s="651">
        <f t="shared" si="50"/>
        <v>1.6971249420000001</v>
      </c>
      <c r="BS13" s="650">
        <f t="shared" si="51"/>
        <v>0.170342719</v>
      </c>
      <c r="BT13" s="650">
        <f t="shared" si="52"/>
        <v>3.2828065120000001</v>
      </c>
      <c r="BU13" s="650">
        <f t="shared" si="53"/>
        <v>7.8927776240000007</v>
      </c>
      <c r="BV13" s="651">
        <f t="shared" si="54"/>
        <v>1.0573852939999999</v>
      </c>
      <c r="BW13" s="652">
        <f t="shared" si="5"/>
        <v>77.291588425</v>
      </c>
      <c r="BX13" s="653">
        <f t="shared" si="55"/>
        <v>0.16621846981733043</v>
      </c>
      <c r="BY13" s="645">
        <f t="shared" ca="1" si="6"/>
        <v>77.448693629034295</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7.5720787219889701E-2</v>
      </c>
      <c r="DM13" s="614">
        <f t="shared" ca="1" si="2"/>
        <v>71.888554566935611</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7</v>
      </c>
      <c r="AZ14" s="568" t="str">
        <f t="shared" si="4"/>
        <v>Age 65 - 74</v>
      </c>
      <c r="BA14" s="647">
        <f t="shared" si="33"/>
        <v>0</v>
      </c>
      <c r="BB14" s="647">
        <f t="shared" si="34"/>
        <v>0.22974628200000002</v>
      </c>
      <c r="BC14" s="647">
        <f t="shared" si="35"/>
        <v>0.87510453099999996</v>
      </c>
      <c r="BD14" s="648">
        <f t="shared" si="36"/>
        <v>2.3913621199999997</v>
      </c>
      <c r="BE14" s="648">
        <f t="shared" si="37"/>
        <v>0.31506219600000002</v>
      </c>
      <c r="BF14" s="649">
        <f t="shared" si="38"/>
        <v>0.80444252999999999</v>
      </c>
      <c r="BG14" s="649">
        <f t="shared" si="39"/>
        <v>0.43526293599999999</v>
      </c>
      <c r="BH14" s="649">
        <f t="shared" si="40"/>
        <v>0</v>
      </c>
      <c r="BI14" s="649">
        <f t="shared" si="41"/>
        <v>3.6301448319999996</v>
      </c>
      <c r="BJ14" s="649">
        <f t="shared" si="42"/>
        <v>1.09622799</v>
      </c>
      <c r="BK14" s="650">
        <f t="shared" si="43"/>
        <v>0.52944491599999999</v>
      </c>
      <c r="BL14" s="650">
        <f t="shared" si="44"/>
        <v>0</v>
      </c>
      <c r="BM14" s="650">
        <f t="shared" si="45"/>
        <v>3.0851050239999998</v>
      </c>
      <c r="BN14" s="650">
        <f t="shared" si="46"/>
        <v>0</v>
      </c>
      <c r="BO14" s="650">
        <f t="shared" si="47"/>
        <v>0.65008530499999995</v>
      </c>
      <c r="BP14" s="651">
        <f t="shared" si="48"/>
        <v>13.046694472</v>
      </c>
      <c r="BQ14" s="651">
        <f t="shared" si="49"/>
        <v>0.18307659000000001</v>
      </c>
      <c r="BR14" s="651">
        <f t="shared" si="50"/>
        <v>0.78862511700000004</v>
      </c>
      <c r="BS14" s="650">
        <f t="shared" si="51"/>
        <v>7.1373850000000003E-2</v>
      </c>
      <c r="BT14" s="650">
        <f t="shared" si="52"/>
        <v>2.0175341599999999</v>
      </c>
      <c r="BU14" s="650">
        <f t="shared" si="53"/>
        <v>3.8373781359999999</v>
      </c>
      <c r="BV14" s="651">
        <f t="shared" si="54"/>
        <v>0.77690585000000001</v>
      </c>
      <c r="BW14" s="652">
        <f t="shared" si="5"/>
        <v>34.763576836999995</v>
      </c>
      <c r="BX14" s="653">
        <f t="shared" si="55"/>
        <v>7.476038033337043E-2</v>
      </c>
      <c r="BY14" s="645">
        <f t="shared" ca="1" si="6"/>
        <v>66.681545715699599</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0.180380016</v>
      </c>
      <c r="BC15" s="657">
        <f t="shared" si="35"/>
        <v>0.76730109400000002</v>
      </c>
      <c r="BD15" s="658">
        <f t="shared" si="36"/>
        <v>2.0845466400000001</v>
      </c>
      <c r="BE15" s="658">
        <f t="shared" si="37"/>
        <v>0.27303182399999998</v>
      </c>
      <c r="BF15" s="659">
        <f t="shared" si="38"/>
        <v>0.75072070800000001</v>
      </c>
      <c r="BG15" s="659">
        <f t="shared" si="39"/>
        <v>0.40413993199999998</v>
      </c>
      <c r="BH15" s="659">
        <f t="shared" si="40"/>
        <v>0</v>
      </c>
      <c r="BI15" s="659">
        <f t="shared" si="41"/>
        <v>3.2555651719999998</v>
      </c>
      <c r="BJ15" s="659">
        <f t="shared" si="42"/>
        <v>0.98270497599999995</v>
      </c>
      <c r="BK15" s="660">
        <f t="shared" si="43"/>
        <v>0.51677361600000005</v>
      </c>
      <c r="BL15" s="660">
        <f t="shared" si="44"/>
        <v>0</v>
      </c>
      <c r="BM15" s="660">
        <f t="shared" si="45"/>
        <v>2.8153184229999999</v>
      </c>
      <c r="BN15" s="660">
        <f t="shared" si="46"/>
        <v>0</v>
      </c>
      <c r="BO15" s="660">
        <f t="shared" si="47"/>
        <v>0.62401166500000005</v>
      </c>
      <c r="BP15" s="661">
        <f t="shared" si="48"/>
        <v>11.870133058</v>
      </c>
      <c r="BQ15" s="661">
        <f t="shared" si="49"/>
        <v>0.17802067999999999</v>
      </c>
      <c r="BR15" s="661">
        <f t="shared" si="50"/>
        <v>0.67369160699999997</v>
      </c>
      <c r="BS15" s="660">
        <f t="shared" si="51"/>
        <v>5.7299000000000003E-2</v>
      </c>
      <c r="BT15" s="660">
        <f t="shared" si="52"/>
        <v>2.279981008</v>
      </c>
      <c r="BU15" s="660">
        <f t="shared" si="53"/>
        <v>3.7668300140000004</v>
      </c>
      <c r="BV15" s="661">
        <f t="shared" si="54"/>
        <v>3.7297166060000002</v>
      </c>
      <c r="BW15" s="662">
        <f t="shared" si="5"/>
        <v>35.210166039000001</v>
      </c>
      <c r="BX15" s="663">
        <f t="shared" si="55"/>
        <v>7.5720787219889701E-2</v>
      </c>
      <c r="BY15" s="645">
        <f t="shared" ca="1" si="6"/>
        <v>71.888554566935611</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2.7816683790000001</v>
      </c>
      <c r="BC18" s="665">
        <f t="shared" ref="BC18:BC21" si="58">BC$5*K18</f>
        <v>5.9938761819999993</v>
      </c>
      <c r="BD18" s="648">
        <f t="shared" ref="BD18:BD21" si="59">BD$5*M18</f>
        <v>17.38794072</v>
      </c>
      <c r="BE18" s="648">
        <f t="shared" ref="BE18:BE21" si="60">BE$5*O18</f>
        <v>3.8278558399999998</v>
      </c>
      <c r="BF18" s="666">
        <f t="shared" ref="BF18:BF21" si="61">BF$5*Q18</f>
        <v>5.0635569720000007</v>
      </c>
      <c r="BG18" s="666">
        <f t="shared" ref="BG18:BG21" si="62">BG$5*S18</f>
        <v>3.6494236600000001</v>
      </c>
      <c r="BH18" s="666">
        <f t="shared" ref="BH18:BH21" si="63">BH$5*U18</f>
        <v>0</v>
      </c>
      <c r="BI18" s="666">
        <f t="shared" ref="BI18:BI21" si="64">BI$5*W18</f>
        <v>50.994103788000004</v>
      </c>
      <c r="BJ18" s="666">
        <f t="shared" ref="BJ18:BJ21" si="65">BJ$5*Y18</f>
        <v>9.9104911290000004</v>
      </c>
      <c r="BK18" s="650">
        <f t="shared" ref="BK18:BK21" si="66">BK$5*AA18</f>
        <v>2.9390926880000001</v>
      </c>
      <c r="BL18" s="650">
        <f t="shared" ref="BL18:BL21" si="67">BL$5*AC18</f>
        <v>0</v>
      </c>
      <c r="BM18" s="650">
        <f t="shared" ref="BM18:BM21" si="68">BM$5*AE18</f>
        <v>39.332460054000002</v>
      </c>
      <c r="BN18" s="650">
        <f t="shared" ref="BN18:BN21" si="69">BN$5*AG18</f>
        <v>0</v>
      </c>
      <c r="BO18" s="650">
        <f t="shared" ref="BO18:BO21" si="70">BO$5*AI18</f>
        <v>3.4491790350000002</v>
      </c>
      <c r="BP18" s="667">
        <f t="shared" ref="BP18:BP21" si="71">BP$5*AK18</f>
        <v>181.787354448</v>
      </c>
      <c r="BQ18" s="667">
        <f t="shared" ref="BQ18:BQ21" si="72">BQ$5*AM18</f>
        <v>1.726901612</v>
      </c>
      <c r="BR18" s="667">
        <f t="shared" ref="BR18:BR21" si="73">BR$5*AO18</f>
        <v>6.313148172</v>
      </c>
      <c r="BS18" s="650">
        <f t="shared" ref="BS18:BS21" si="74">BS$5*AQ18</f>
        <v>0.820093403</v>
      </c>
      <c r="BT18" s="650">
        <f t="shared" ref="BT18:BT21" si="75">BT$5*AS18</f>
        <v>12.042931232000001</v>
      </c>
      <c r="BU18" s="650">
        <f t="shared" ref="BU18:BU21" si="76">BU$5*AU18</f>
        <v>33.585493569999997</v>
      </c>
      <c r="BV18" s="667">
        <f t="shared" ref="BV18:BV21" si="77">BV$5*AW18</f>
        <v>11.959918418000001</v>
      </c>
      <c r="BW18" s="652">
        <f>SUM(BA18:BV18)</f>
        <v>393.56548930200006</v>
      </c>
      <c r="BX18" s="606">
        <f>BW18/SUM($BW$18:$BW$21)</f>
        <v>0.84637739602439754</v>
      </c>
      <c r="BY18" s="645">
        <f ca="1">IF(CZ18&gt;0,BX18/CZ18*100,"")</f>
        <v>102.02590638432171</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3.6487040999999998E-2</v>
      </c>
      <c r="BC19" s="665">
        <f t="shared" si="58"/>
        <v>8.551396700000001E-2</v>
      </c>
      <c r="BD19" s="648">
        <f t="shared" si="59"/>
        <v>0.43425906000000003</v>
      </c>
      <c r="BE19" s="648">
        <f t="shared" si="60"/>
        <v>5.9207983999999998E-2</v>
      </c>
      <c r="BF19" s="666">
        <f t="shared" si="61"/>
        <v>0.24075472800000003</v>
      </c>
      <c r="BG19" s="666">
        <f t="shared" si="62"/>
        <v>6.2010823999999999E-2</v>
      </c>
      <c r="BH19" s="666">
        <f t="shared" si="63"/>
        <v>0</v>
      </c>
      <c r="BI19" s="666">
        <f t="shared" si="64"/>
        <v>1.1909983319999999</v>
      </c>
      <c r="BJ19" s="666">
        <f t="shared" si="65"/>
        <v>0.30274137299999998</v>
      </c>
      <c r="BK19" s="650">
        <f t="shared" si="66"/>
        <v>0.416820368</v>
      </c>
      <c r="BL19" s="650">
        <f t="shared" si="67"/>
        <v>0</v>
      </c>
      <c r="BM19" s="650">
        <f t="shared" si="68"/>
        <v>1.053404636</v>
      </c>
      <c r="BN19" s="650">
        <f t="shared" si="69"/>
        <v>0</v>
      </c>
      <c r="BO19" s="650">
        <f t="shared" si="70"/>
        <v>0.45326312000000002</v>
      </c>
      <c r="BP19" s="667">
        <f t="shared" si="71"/>
        <v>7.0145608050000003</v>
      </c>
      <c r="BQ19" s="667">
        <f t="shared" si="72"/>
        <v>0.15277865600000001</v>
      </c>
      <c r="BR19" s="667">
        <f t="shared" si="73"/>
        <v>0.87053953500000003</v>
      </c>
      <c r="BS19" s="650">
        <f t="shared" si="74"/>
        <v>5.9392126000000003E-2</v>
      </c>
      <c r="BT19" s="650">
        <f t="shared" si="75"/>
        <v>0.88798532799999996</v>
      </c>
      <c r="BU19" s="650">
        <f t="shared" si="76"/>
        <v>2.1162192859999998</v>
      </c>
      <c r="BV19" s="667">
        <f t="shared" si="77"/>
        <v>0.20135449599999999</v>
      </c>
      <c r="BW19" s="652">
        <f>SUM(BA19:BV19)</f>
        <v>15.638291665000002</v>
      </c>
      <c r="BX19" s="606">
        <f t="shared" ref="BX19" si="100">BW19/SUM($BW$18:$BW$21)</f>
        <v>3.3630734750567159E-2</v>
      </c>
      <c r="BY19" s="645">
        <f ca="1">IF(CZ19&gt;0,BX19/CZ19*100,"")</f>
        <v>69.027549948968954</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0.16240458599999999</v>
      </c>
      <c r="BC20" s="665">
        <f t="shared" si="58"/>
        <v>0.87504872</v>
      </c>
      <c r="BD20" s="648">
        <f t="shared" si="59"/>
        <v>1.9952259400000001</v>
      </c>
      <c r="BE20" s="648">
        <f t="shared" si="60"/>
        <v>9.7539007999999996E-2</v>
      </c>
      <c r="BF20" s="666">
        <f t="shared" si="61"/>
        <v>0.51175480200000001</v>
      </c>
      <c r="BG20" s="666">
        <f t="shared" si="62"/>
        <v>0.24641644800000001</v>
      </c>
      <c r="BH20" s="666">
        <f t="shared" si="63"/>
        <v>0</v>
      </c>
      <c r="BI20" s="666">
        <f t="shared" si="64"/>
        <v>5.2947504580000002</v>
      </c>
      <c r="BJ20" s="666">
        <f t="shared" si="65"/>
        <v>0.74268563600000004</v>
      </c>
      <c r="BK20" s="650">
        <f t="shared" si="66"/>
        <v>0.29244989999999998</v>
      </c>
      <c r="BL20" s="650">
        <f t="shared" si="67"/>
        <v>0</v>
      </c>
      <c r="BM20" s="650">
        <f t="shared" si="68"/>
        <v>0.34057925100000003</v>
      </c>
      <c r="BN20" s="650">
        <f t="shared" si="69"/>
        <v>0</v>
      </c>
      <c r="BO20" s="650">
        <f t="shared" si="70"/>
        <v>0.64782661000000008</v>
      </c>
      <c r="BP20" s="667">
        <f t="shared" si="71"/>
        <v>26.640877557</v>
      </c>
      <c r="BQ20" s="667">
        <f t="shared" si="72"/>
        <v>6.6769757999999998E-2</v>
      </c>
      <c r="BR20" s="667">
        <f t="shared" si="73"/>
        <v>1.515932982</v>
      </c>
      <c r="BS20" s="650">
        <f t="shared" si="74"/>
        <v>5.6661823E-2</v>
      </c>
      <c r="BT20" s="650">
        <f t="shared" si="75"/>
        <v>2.4313137280000001</v>
      </c>
      <c r="BU20" s="650">
        <f t="shared" si="76"/>
        <v>6.2922345909999997</v>
      </c>
      <c r="BV20" s="667">
        <f t="shared" si="77"/>
        <v>1.4188193600000001</v>
      </c>
      <c r="BW20" s="652">
        <f>SUM(BA20:BV20)</f>
        <v>49.629291158000001</v>
      </c>
      <c r="BX20" s="606">
        <f>BW20/SUM($BW$18:$BW$21)</f>
        <v>0.10672965836344542</v>
      </c>
      <c r="BY20" s="645">
        <f ca="1">IF(CZ20&gt;0,BX20/CZ20*100,"")</f>
        <v>116.3758257348002</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1.9439993999999999E-2</v>
      </c>
      <c r="BC21" s="665">
        <f t="shared" si="58"/>
        <v>4.5561130999999998E-2</v>
      </c>
      <c r="BD21" s="648">
        <f t="shared" si="59"/>
        <v>0.18257427999999998</v>
      </c>
      <c r="BE21" s="648">
        <f t="shared" si="60"/>
        <v>1.5397167999999999E-2</v>
      </c>
      <c r="BF21" s="666">
        <f t="shared" si="61"/>
        <v>0.183933498</v>
      </c>
      <c r="BG21" s="666">
        <f t="shared" si="62"/>
        <v>4.2149067999999998E-2</v>
      </c>
      <c r="BH21" s="666">
        <f t="shared" si="63"/>
        <v>0</v>
      </c>
      <c r="BI21" s="666">
        <f t="shared" si="64"/>
        <v>0.52014742199999997</v>
      </c>
      <c r="BJ21" s="666">
        <f t="shared" si="65"/>
        <v>4.4081861999999999E-2</v>
      </c>
      <c r="BK21" s="650">
        <f t="shared" si="66"/>
        <v>0.35163704800000001</v>
      </c>
      <c r="BL21" s="650">
        <f t="shared" si="67"/>
        <v>0</v>
      </c>
      <c r="BM21" s="650">
        <f t="shared" si="68"/>
        <v>0.27355605900000002</v>
      </c>
      <c r="BN21" s="650">
        <f t="shared" si="69"/>
        <v>0</v>
      </c>
      <c r="BO21" s="650">
        <f t="shared" si="70"/>
        <v>0.44973123499999995</v>
      </c>
      <c r="BP21" s="667">
        <f t="shared" si="71"/>
        <v>1.5572074069999999</v>
      </c>
      <c r="BQ21" s="667">
        <f t="shared" si="72"/>
        <v>5.3549974E-2</v>
      </c>
      <c r="BR21" s="667">
        <f t="shared" si="73"/>
        <v>0.30037931099999998</v>
      </c>
      <c r="BS21" s="650">
        <f t="shared" si="74"/>
        <v>6.3852647999999998E-2</v>
      </c>
      <c r="BT21" s="650">
        <f t="shared" si="75"/>
        <v>0.63776971199999999</v>
      </c>
      <c r="BU21" s="650">
        <f t="shared" si="76"/>
        <v>1.00605251</v>
      </c>
      <c r="BV21" s="667">
        <f t="shared" si="77"/>
        <v>0.41990772599999998</v>
      </c>
      <c r="BW21" s="652">
        <f>SUM(BA21:BV21)</f>
        <v>6.1669280529999995</v>
      </c>
      <c r="BX21" s="606">
        <f t="shared" ref="BX21" si="102">BW21/SUM($BW$18:$BW$21)</f>
        <v>1.3262210861589947E-2</v>
      </c>
      <c r="BY21" s="645">
        <f ca="1">IF(CZ21&gt;0,BX21/CZ21*100,"")</f>
        <v>44.211788390501042</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2.625334863</v>
      </c>
      <c r="BC23" s="665">
        <f t="shared" ref="BC23:BC27" si="106">BC$5*K23</f>
        <v>6.5445458259999993</v>
      </c>
      <c r="BD23" s="648">
        <f t="shared" ref="BD23:BD27" si="107">BD$5*M23</f>
        <v>18.957119800000001</v>
      </c>
      <c r="BE23" s="648">
        <f t="shared" ref="BE23:BE27" si="108">BE$5*O23</f>
        <v>3.4651584679999998</v>
      </c>
      <c r="BF23" s="666">
        <f t="shared" ref="BF23:BF27" si="109">BF$5*Q23</f>
        <v>5.7773778599999996</v>
      </c>
      <c r="BG23" s="666">
        <f t="shared" ref="BG23:BG27" si="110">BG$5*S23</f>
        <v>3.766874456</v>
      </c>
      <c r="BH23" s="666">
        <f t="shared" ref="BH23:BH27" si="111">BH$5*U23</f>
        <v>0</v>
      </c>
      <c r="BI23" s="666">
        <f t="shared" ref="BI23:BI27" si="112">BI$5*W23</f>
        <v>46.488220552000001</v>
      </c>
      <c r="BJ23" s="666">
        <f t="shared" ref="BJ23:BJ27" si="113">BJ$5*Y23</f>
        <v>10.338485564000001</v>
      </c>
      <c r="BK23" s="650">
        <f t="shared" ref="BK23:BK27" si="114">BK$5*AA23</f>
        <v>3.8967193760000001</v>
      </c>
      <c r="BL23" s="650">
        <f t="shared" ref="BL23:BL27" si="115">BL$5*AC23</f>
        <v>0</v>
      </c>
      <c r="BM23" s="650">
        <f t="shared" ref="BM23:BM27" si="116">BM$5*AE23</f>
        <v>36.696246604999999</v>
      </c>
      <c r="BN23" s="650">
        <f t="shared" ref="BN23:BN27" si="117">BN$5*AG23</f>
        <v>0</v>
      </c>
      <c r="BO23" s="650">
        <f t="shared" ref="BO23:BO27" si="118">BO$5*AI23</f>
        <v>4.8603821600000003</v>
      </c>
      <c r="BP23" s="667">
        <f t="shared" ref="BP23:BP27" si="119">BP$5*AK23</f>
        <v>181.89180002000001</v>
      </c>
      <c r="BQ23" s="667">
        <f t="shared" ref="BQ23:BQ27" si="120">BQ$5*AM23</f>
        <v>1.8536345279999999</v>
      </c>
      <c r="BR23" s="667">
        <f t="shared" ref="BR23:BR27" si="121">BR$5*AO23</f>
        <v>8.5078804859999995</v>
      </c>
      <c r="BS23" s="650">
        <f t="shared" ref="BS23:BS27" si="122">BS$5*AQ23</f>
        <v>0.81849325799999995</v>
      </c>
      <c r="BT23" s="650">
        <f t="shared" ref="BT23:BT27" si="123">BT$5*AS23</f>
        <v>15.4040552</v>
      </c>
      <c r="BU23" s="650">
        <f t="shared" ref="BU23:BU27" si="124">BU$5*AU23</f>
        <v>36.651056922999999</v>
      </c>
      <c r="BV23" s="667">
        <f t="shared" ref="BV23:BV27" si="125">BV$5*AW23</f>
        <v>12.13228464</v>
      </c>
      <c r="BW23" s="652">
        <f>SUM(BA23:BV23)</f>
        <v>400.67567058499998</v>
      </c>
      <c r="BX23" s="606">
        <f>BW23/SUM($BW$23:$BW$27)</f>
        <v>0.86166810860334719</v>
      </c>
      <c r="BY23" s="645">
        <f ca="1">IF(CZ23&gt;0,BX23/CZ23*100,"")</f>
        <v>92.082666025902654</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5.7516324000000001E-2</v>
      </c>
      <c r="BC24" s="665">
        <f t="shared" si="106"/>
        <v>8.5597490999999998E-2</v>
      </c>
      <c r="BD24" s="648">
        <f t="shared" si="107"/>
        <v>0.22407819999999998</v>
      </c>
      <c r="BE24" s="648">
        <f t="shared" si="108"/>
        <v>9.2393156000000004E-2</v>
      </c>
      <c r="BF24" s="666">
        <f t="shared" si="109"/>
        <v>5.6189214000000001E-2</v>
      </c>
      <c r="BG24" s="666">
        <f t="shared" si="110"/>
        <v>6.5931595999999995E-2</v>
      </c>
      <c r="BH24" s="666">
        <f t="shared" si="111"/>
        <v>0</v>
      </c>
      <c r="BI24" s="666">
        <f t="shared" si="112"/>
        <v>1.7755846239999999</v>
      </c>
      <c r="BJ24" s="666">
        <f t="shared" si="113"/>
        <v>0.12511836700000001</v>
      </c>
      <c r="BK24" s="650">
        <f t="shared" si="114"/>
        <v>1.2894940000000001E-2</v>
      </c>
      <c r="BL24" s="650">
        <f t="shared" si="115"/>
        <v>0</v>
      </c>
      <c r="BM24" s="650">
        <f t="shared" si="116"/>
        <v>0.8008438160000001</v>
      </c>
      <c r="BN24" s="650">
        <f t="shared" si="117"/>
        <v>0</v>
      </c>
      <c r="BO24" s="650">
        <f t="shared" si="118"/>
        <v>3.4220445000000002E-2</v>
      </c>
      <c r="BP24" s="667">
        <f t="shared" si="119"/>
        <v>4.1652499000000001</v>
      </c>
      <c r="BQ24" s="667">
        <f t="shared" si="120"/>
        <v>3.1895314000000001E-2</v>
      </c>
      <c r="BR24" s="667">
        <f t="shared" si="121"/>
        <v>0.14339159099999998</v>
      </c>
      <c r="BS24" s="650">
        <f t="shared" si="122"/>
        <v>2.8179645999999999E-2</v>
      </c>
      <c r="BT24" s="650">
        <f t="shared" si="123"/>
        <v>0.22375097599999999</v>
      </c>
      <c r="BU24" s="650">
        <f t="shared" si="124"/>
        <v>1.214000854</v>
      </c>
      <c r="BV24" s="667">
        <f t="shared" si="125"/>
        <v>0.20343779400000001</v>
      </c>
      <c r="BW24" s="652">
        <f>SUM(BA24:BV24)</f>
        <v>9.3402742479999983</v>
      </c>
      <c r="BX24" s="606">
        <f t="shared" ref="BX24:BX27" si="149">BW24/SUM($BW$23:$BW$27)</f>
        <v>2.0086611281788191E-2</v>
      </c>
      <c r="BY24" s="645">
        <f ca="1">IF(CZ24&gt;0,BX24/CZ24*100,"")</f>
        <v>156.0927095472708</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0.13180524599999999</v>
      </c>
      <c r="BC25" s="665">
        <f t="shared" si="106"/>
        <v>0.27963504100000003</v>
      </c>
      <c r="BD25" s="648">
        <f t="shared" si="107"/>
        <v>0.56786219999999998</v>
      </c>
      <c r="BE25" s="648">
        <f t="shared" si="108"/>
        <v>0.35727721200000001</v>
      </c>
      <c r="BF25" s="666">
        <f t="shared" si="109"/>
        <v>0.12595332599999998</v>
      </c>
      <c r="BG25" s="666">
        <f t="shared" si="110"/>
        <v>0.103988092</v>
      </c>
      <c r="BH25" s="666">
        <f t="shared" si="111"/>
        <v>0</v>
      </c>
      <c r="BI25" s="666">
        <f t="shared" si="112"/>
        <v>5.8210872919999996</v>
      </c>
      <c r="BJ25" s="666">
        <f t="shared" si="113"/>
        <v>0.401619053</v>
      </c>
      <c r="BK25" s="650">
        <f t="shared" si="114"/>
        <v>7.4107852000000002E-2</v>
      </c>
      <c r="BL25" s="650">
        <f t="shared" si="115"/>
        <v>0</v>
      </c>
      <c r="BM25" s="650">
        <f t="shared" si="116"/>
        <v>2.3477454440000001</v>
      </c>
      <c r="BN25" s="650">
        <f t="shared" si="117"/>
        <v>0</v>
      </c>
      <c r="BO25" s="650">
        <f t="shared" si="118"/>
        <v>7.3317745000000004E-2</v>
      </c>
      <c r="BP25" s="667">
        <f t="shared" si="119"/>
        <v>16.87106211</v>
      </c>
      <c r="BQ25" s="667">
        <f t="shared" si="120"/>
        <v>6.7584043999999996E-2</v>
      </c>
      <c r="BR25" s="667">
        <f t="shared" si="121"/>
        <v>0.20071523700000002</v>
      </c>
      <c r="BS25" s="650">
        <f t="shared" si="122"/>
        <v>9.3442207999999999E-2</v>
      </c>
      <c r="BT25" s="650">
        <f t="shared" si="123"/>
        <v>0.16684879999999999</v>
      </c>
      <c r="BU25" s="650">
        <f t="shared" si="124"/>
        <v>1.5459068460000001</v>
      </c>
      <c r="BV25" s="667">
        <f t="shared" si="125"/>
        <v>0.73742758600000002</v>
      </c>
      <c r="BW25" s="652">
        <f>SUM(BA25:BV25)</f>
        <v>29.967385334000003</v>
      </c>
      <c r="BX25" s="606">
        <f t="shared" si="149"/>
        <v>6.4445989952009231E-2</v>
      </c>
      <c r="BY25" s="645">
        <f ca="1">IF(CZ25&gt;0,BX25/CZ25*100,"")</f>
        <v>197.09920456850946</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7.2327377999999998E-2</v>
      </c>
      <c r="BC26" s="665">
        <f t="shared" si="106"/>
        <v>4.1551587000000001E-2</v>
      </c>
      <c r="BD26" s="648">
        <f t="shared" si="107"/>
        <v>0.18645088000000001</v>
      </c>
      <c r="BE26" s="648">
        <f t="shared" si="108"/>
        <v>6.9316236000000003E-2</v>
      </c>
      <c r="BF26" s="666">
        <f t="shared" si="109"/>
        <v>2.7291353999999997E-2</v>
      </c>
      <c r="BG26" s="666">
        <f t="shared" si="110"/>
        <v>5.3422796000000002E-2</v>
      </c>
      <c r="BH26" s="666">
        <f t="shared" si="111"/>
        <v>0</v>
      </c>
      <c r="BI26" s="666">
        <f t="shared" si="112"/>
        <v>3.5503998779999999</v>
      </c>
      <c r="BJ26" s="666">
        <f t="shared" si="113"/>
        <v>8.6400093999999997E-2</v>
      </c>
      <c r="BK26" s="650">
        <f t="shared" si="114"/>
        <v>1.1918296E-2</v>
      </c>
      <c r="BL26" s="650">
        <f t="shared" si="115"/>
        <v>0</v>
      </c>
      <c r="BM26" s="650">
        <f t="shared" si="116"/>
        <v>0.98496620599999996</v>
      </c>
      <c r="BN26" s="650">
        <f t="shared" si="117"/>
        <v>0</v>
      </c>
      <c r="BO26" s="650">
        <f t="shared" si="118"/>
        <v>1.8293845E-2</v>
      </c>
      <c r="BP26" s="667">
        <f t="shared" si="119"/>
        <v>11.224820845</v>
      </c>
      <c r="BQ26" s="667">
        <f t="shared" si="120"/>
        <v>4.1107746000000001E-2</v>
      </c>
      <c r="BR26" s="667">
        <f t="shared" si="121"/>
        <v>0.13268354399999999</v>
      </c>
      <c r="BS26" s="650">
        <f t="shared" si="122"/>
        <v>5.2826655E-2</v>
      </c>
      <c r="BT26" s="650">
        <f t="shared" si="123"/>
        <v>0.13881752</v>
      </c>
      <c r="BU26" s="650">
        <f t="shared" si="124"/>
        <v>3.1603836420000002</v>
      </c>
      <c r="BV26" s="667">
        <f t="shared" si="125"/>
        <v>0.81219656000000007</v>
      </c>
      <c r="BW26" s="652">
        <f>SUM(BA26:BV26)</f>
        <v>20.665175061999999</v>
      </c>
      <c r="BX26" s="606">
        <f t="shared" si="149"/>
        <v>4.4441236683107004E-2</v>
      </c>
      <c r="BY26" s="645">
        <f ca="1">IF(CZ26&gt;0,BX26/CZ26*100,"")</f>
        <v>297.34905968049418</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0.11301618899999999</v>
      </c>
      <c r="BC27" s="665">
        <f t="shared" si="106"/>
        <v>4.8670054999999997E-2</v>
      </c>
      <c r="BD27" s="648">
        <f t="shared" si="107"/>
        <v>6.4488920000000005E-2</v>
      </c>
      <c r="BE27" s="648">
        <f t="shared" si="108"/>
        <v>1.5854928000000001E-2</v>
      </c>
      <c r="BF27" s="666">
        <f t="shared" si="109"/>
        <v>1.3188246000000001E-2</v>
      </c>
      <c r="BG27" s="666">
        <f t="shared" si="110"/>
        <v>9.7830599999999997E-3</v>
      </c>
      <c r="BH27" s="666">
        <f t="shared" si="111"/>
        <v>0</v>
      </c>
      <c r="BI27" s="666">
        <f t="shared" si="112"/>
        <v>0.36470759599999997</v>
      </c>
      <c r="BJ27" s="666">
        <f t="shared" si="113"/>
        <v>4.8376911000000002E-2</v>
      </c>
      <c r="BK27" s="650">
        <f t="shared" si="114"/>
        <v>4.3595359999999998E-3</v>
      </c>
      <c r="BL27" s="650">
        <f t="shared" si="115"/>
        <v>0</v>
      </c>
      <c r="BM27" s="650">
        <f t="shared" si="116"/>
        <v>0.17019788800000002</v>
      </c>
      <c r="BN27" s="650">
        <f t="shared" si="117"/>
        <v>0</v>
      </c>
      <c r="BO27" s="650">
        <f t="shared" si="118"/>
        <v>1.3785805000000002E-2</v>
      </c>
      <c r="BP27" s="667">
        <f t="shared" si="119"/>
        <v>2.8470673419999999</v>
      </c>
      <c r="BQ27" s="667">
        <f t="shared" si="120"/>
        <v>5.7783699999999997E-3</v>
      </c>
      <c r="BR27" s="667">
        <f t="shared" si="121"/>
        <v>1.5329133E-2</v>
      </c>
      <c r="BS27" s="650">
        <f t="shared" si="122"/>
        <v>7.0582329999999997E-3</v>
      </c>
      <c r="BT27" s="650">
        <f t="shared" si="123"/>
        <v>6.6527487999999996E-2</v>
      </c>
      <c r="BU27" s="650">
        <f t="shared" si="124"/>
        <v>0.42865173499999998</v>
      </c>
      <c r="BV27" s="667">
        <f t="shared" si="125"/>
        <v>0.114653434</v>
      </c>
      <c r="BW27" s="652">
        <f>SUM(BA27:BV27)</f>
        <v>4.3514948689999997</v>
      </c>
      <c r="BX27" s="606">
        <f t="shared" si="149"/>
        <v>9.3580534797481942E-3</v>
      </c>
      <c r="BY27" s="645">
        <f ca="1">IF(CZ27&gt;0,BX27/CZ27*100,"")</f>
        <v>250.64339965906993</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2.5946350649999999</v>
      </c>
      <c r="BC29" s="665">
        <f t="shared" ref="BC29:BC35" si="153">BC$5*K29</f>
        <v>6.5299953949999994</v>
      </c>
      <c r="BD29" s="648">
        <f t="shared" ref="BD29:BD35" si="154">BD$5*M29</f>
        <v>18.540232279999998</v>
      </c>
      <c r="BE29" s="648">
        <f t="shared" ref="BE29:BE35" si="155">BE$5*O29</f>
        <v>3.5491697200000001</v>
      </c>
      <c r="BF29" s="666">
        <f t="shared" ref="BF29:BF35" si="156">BF$5*Q29</f>
        <v>5.6619370980000001</v>
      </c>
      <c r="BG29" s="666">
        <f t="shared" ref="BG29:BG35" si="157">BG$5*S29</f>
        <v>3.749087796</v>
      </c>
      <c r="BH29" s="666">
        <f t="shared" ref="BH29:BH35" si="158">BH$5*U29</f>
        <v>0</v>
      </c>
      <c r="BI29" s="666">
        <f t="shared" ref="BI29:BI35" si="159">BI$5*W29</f>
        <v>46.691571161999995</v>
      </c>
      <c r="BJ29" s="666">
        <f t="shared" ref="BJ29:BJ35" si="160">BJ$5*Y29</f>
        <v>10.095623659000001</v>
      </c>
      <c r="BK29" s="650">
        <f t="shared" ref="BK29:BK35" si="161">BK$5*AA29</f>
        <v>3.814812764</v>
      </c>
      <c r="BL29" s="650">
        <f t="shared" ref="BL29:BL35" si="162">BL$5*AC29</f>
        <v>0</v>
      </c>
      <c r="BM29" s="650">
        <f t="shared" ref="BM29:BM35" si="163">BM$5*AE29</f>
        <v>36.275908536999999</v>
      </c>
      <c r="BN29" s="650">
        <f t="shared" ref="BN29:BN35" si="164">BN$5*AG29</f>
        <v>0</v>
      </c>
      <c r="BO29" s="650">
        <f t="shared" ref="BO29:BO35" si="165">BO$5*AI29</f>
        <v>4.7474831049999997</v>
      </c>
      <c r="BP29" s="667">
        <f t="shared" ref="BP29:BP35" si="166">BP$5*AK29</f>
        <v>182.45478547100001</v>
      </c>
      <c r="BQ29" s="667">
        <f t="shared" ref="BQ29:BQ35" si="167">BQ$5*AM29</f>
        <v>1.83950284</v>
      </c>
      <c r="BR29" s="667">
        <f t="shared" ref="BR29:BR35" si="168">BR$5*AO29</f>
        <v>8.2972881629999993</v>
      </c>
      <c r="BS29" s="650">
        <f t="shared" ref="BS29:BS35" si="169">BS$5*AQ29</f>
        <v>0.86053675100000004</v>
      </c>
      <c r="BT29" s="650">
        <f t="shared" ref="BT29:BT35" si="170">BT$5*AS29</f>
        <v>15.091162256</v>
      </c>
      <c r="BU29" s="650">
        <f t="shared" ref="BU29:BU35" si="171">BU$5*AU29</f>
        <v>37.530686508999999</v>
      </c>
      <c r="BV29" s="667">
        <f t="shared" ref="BV29:BV35" si="172">BV$5*AW29</f>
        <v>12.56196984</v>
      </c>
      <c r="BW29" s="673">
        <f t="shared" ref="BW29:BW35" si="173">SUM(BA29:BV29)</f>
        <v>400.8863884110001</v>
      </c>
      <c r="BX29" s="674">
        <f>BW29/SUM($BW$29:$BW$35)</f>
        <v>0.86212126608228101</v>
      </c>
      <c r="BY29" s="645">
        <f t="shared" ref="BY29:BY35" ca="1" si="174">IF(CZ29&gt;0,BX29/CZ29*100,"")</f>
        <v>93.300013642349228</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4.1761463999999998E-2</v>
      </c>
      <c r="BC30" s="665">
        <f t="shared" si="153"/>
        <v>6.4562820000000007E-2</v>
      </c>
      <c r="BD30" s="648">
        <f t="shared" si="154"/>
        <v>0.18071319999999999</v>
      </c>
      <c r="BE30" s="648">
        <f t="shared" si="155"/>
        <v>5.0439852E-2</v>
      </c>
      <c r="BF30" s="666">
        <f t="shared" si="156"/>
        <v>9.1387343999999995E-2</v>
      </c>
      <c r="BG30" s="666">
        <f t="shared" si="157"/>
        <v>6.3718559999999994E-2</v>
      </c>
      <c r="BH30" s="666">
        <f t="shared" si="158"/>
        <v>0</v>
      </c>
      <c r="BI30" s="666">
        <f t="shared" si="159"/>
        <v>1.790082478</v>
      </c>
      <c r="BJ30" s="666">
        <f t="shared" si="160"/>
        <v>0.15440789099999999</v>
      </c>
      <c r="BK30" s="650">
        <f t="shared" si="161"/>
        <v>5.0625563999999998E-2</v>
      </c>
      <c r="BL30" s="650">
        <f t="shared" si="162"/>
        <v>0</v>
      </c>
      <c r="BM30" s="650">
        <f t="shared" si="163"/>
        <v>0.52170511500000005</v>
      </c>
      <c r="BN30" s="650">
        <f t="shared" si="164"/>
        <v>0</v>
      </c>
      <c r="BO30" s="650">
        <f t="shared" si="165"/>
        <v>6.3486855000000009E-2</v>
      </c>
      <c r="BP30" s="667">
        <f t="shared" si="166"/>
        <v>5.0290683100000004</v>
      </c>
      <c r="BQ30" s="667">
        <f t="shared" si="167"/>
        <v>2.8346862E-2</v>
      </c>
      <c r="BR30" s="667">
        <f t="shared" si="168"/>
        <v>0.190699443</v>
      </c>
      <c r="BS30" s="650">
        <f t="shared" si="169"/>
        <v>1.8217587E-2</v>
      </c>
      <c r="BT30" s="650">
        <f t="shared" si="170"/>
        <v>0.28904807999999999</v>
      </c>
      <c r="BU30" s="650">
        <f t="shared" si="171"/>
        <v>0.77421757999999996</v>
      </c>
      <c r="BV30" s="667">
        <f t="shared" si="172"/>
        <v>0.20844221999999998</v>
      </c>
      <c r="BW30" s="652">
        <f t="shared" si="173"/>
        <v>9.6109312250000016</v>
      </c>
      <c r="BX30" s="606">
        <f>BW30/SUM($BW$29:$BW$35)</f>
        <v>2.0668669317432407E-2</v>
      </c>
      <c r="BY30" s="645">
        <f t="shared" ca="1" si="174"/>
        <v>147.16630195833753</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2.9660739000000002E-2</v>
      </c>
      <c r="BC31" s="665">
        <f t="shared" si="153"/>
        <v>4.0563817000000002E-2</v>
      </c>
      <c r="BD31" s="648">
        <f t="shared" si="154"/>
        <v>7.5176400000000004E-2</v>
      </c>
      <c r="BE31" s="648">
        <f t="shared" si="155"/>
        <v>2.3673244E-2</v>
      </c>
      <c r="BF31" s="666">
        <f t="shared" si="156"/>
        <v>6.6087360000000005E-3</v>
      </c>
      <c r="BG31" s="666">
        <f t="shared" si="157"/>
        <v>8.5187160000000008E-3</v>
      </c>
      <c r="BH31" s="666">
        <f t="shared" si="158"/>
        <v>0</v>
      </c>
      <c r="BI31" s="666">
        <f t="shared" si="159"/>
        <v>0.12496094199999999</v>
      </c>
      <c r="BJ31" s="666">
        <f t="shared" si="160"/>
        <v>4.7508702999999999E-2</v>
      </c>
      <c r="BK31" s="650">
        <f t="shared" si="161"/>
        <v>4.253344E-3</v>
      </c>
      <c r="BL31" s="650">
        <f t="shared" si="162"/>
        <v>0</v>
      </c>
      <c r="BM31" s="650">
        <f t="shared" si="163"/>
        <v>4.9203280000000002E-2</v>
      </c>
      <c r="BN31" s="650">
        <f t="shared" si="164"/>
        <v>0</v>
      </c>
      <c r="BO31" s="650">
        <f t="shared" si="165"/>
        <v>9.4028050000000002E-3</v>
      </c>
      <c r="BP31" s="667">
        <f t="shared" si="166"/>
        <v>1.1656402380000002</v>
      </c>
      <c r="BQ31" s="667">
        <f t="shared" si="167"/>
        <v>2.1394959999999998E-3</v>
      </c>
      <c r="BR31" s="667">
        <f t="shared" si="168"/>
        <v>9.889353E-3</v>
      </c>
      <c r="BS31" s="650">
        <f t="shared" si="169"/>
        <v>7.0418800000000001E-4</v>
      </c>
      <c r="BT31" s="650">
        <f t="shared" si="170"/>
        <v>2.4992752E-2</v>
      </c>
      <c r="BU31" s="650">
        <f t="shared" si="171"/>
        <v>4.8284485000000002E-2</v>
      </c>
      <c r="BV31" s="667">
        <f t="shared" si="172"/>
        <v>2.9585108000000002E-2</v>
      </c>
      <c r="BW31" s="652">
        <f t="shared" si="173"/>
        <v>1.7007663460000002</v>
      </c>
      <c r="BX31" s="606">
        <f t="shared" ref="BX31:BX34" si="198">BW31/SUM($BW$29:$BW$35)</f>
        <v>3.6575620373031888E-3</v>
      </c>
      <c r="BY31" s="645">
        <f t="shared" ca="1" si="174"/>
        <v>158.19353840871418</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7.3803903000000004E-2</v>
      </c>
      <c r="BC32" s="665">
        <f t="shared" si="153"/>
        <v>2.5093467000000001E-2</v>
      </c>
      <c r="BD32" s="648">
        <f t="shared" si="154"/>
        <v>6.3181299999999996E-2</v>
      </c>
      <c r="BE32" s="648">
        <f t="shared" si="155"/>
        <v>1.5085695999999999E-2</v>
      </c>
      <c r="BF32" s="666">
        <f t="shared" si="156"/>
        <v>1.6512864000000002E-2</v>
      </c>
      <c r="BG32" s="666">
        <f t="shared" si="157"/>
        <v>8.6598000000000005E-3</v>
      </c>
      <c r="BH32" s="666">
        <f t="shared" si="158"/>
        <v>0</v>
      </c>
      <c r="BI32" s="666">
        <f t="shared" si="159"/>
        <v>0.26344928200000001</v>
      </c>
      <c r="BJ32" s="666">
        <f t="shared" si="160"/>
        <v>3.0468042000000001E-2</v>
      </c>
      <c r="BK32" s="650">
        <f t="shared" si="161"/>
        <v>1.1718091999999999E-2</v>
      </c>
      <c r="BL32" s="650">
        <f t="shared" si="162"/>
        <v>0</v>
      </c>
      <c r="BM32" s="650">
        <f t="shared" si="163"/>
        <v>0.129802843</v>
      </c>
      <c r="BN32" s="650">
        <f t="shared" si="164"/>
        <v>0</v>
      </c>
      <c r="BO32" s="650">
        <f t="shared" si="165"/>
        <v>1.5845165000000001E-2</v>
      </c>
      <c r="BP32" s="667">
        <f t="shared" si="166"/>
        <v>2.3835384159999999</v>
      </c>
      <c r="BQ32" s="667">
        <f t="shared" si="167"/>
        <v>3.79298E-3</v>
      </c>
      <c r="BR32" s="667">
        <f t="shared" si="168"/>
        <v>3.1961402999999999E-2</v>
      </c>
      <c r="BS32" s="650">
        <f t="shared" si="169"/>
        <v>8.5376500000000004E-4</v>
      </c>
      <c r="BT32" s="650">
        <f t="shared" si="170"/>
        <v>2.1817455999999999E-2</v>
      </c>
      <c r="BU32" s="650">
        <f t="shared" si="171"/>
        <v>5.8438204000000001E-2</v>
      </c>
      <c r="BV32" s="667">
        <f t="shared" si="172"/>
        <v>4.4029174000000004E-2</v>
      </c>
      <c r="BW32" s="652">
        <f t="shared" si="173"/>
        <v>3.1980518519999999</v>
      </c>
      <c r="BX32" s="606">
        <f t="shared" si="198"/>
        <v>6.8775308699589909E-3</v>
      </c>
      <c r="BY32" s="645">
        <f t="shared" ca="1" si="174"/>
        <v>213.72156696104372</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5.8037733000000001E-2</v>
      </c>
      <c r="BC33" s="665">
        <f t="shared" si="153"/>
        <v>0.13200889100000002</v>
      </c>
      <c r="BD33" s="648">
        <f t="shared" si="154"/>
        <v>0.37038914000000001</v>
      </c>
      <c r="BE33" s="648">
        <f t="shared" si="155"/>
        <v>0.13074834399999999</v>
      </c>
      <c r="BF33" s="666">
        <f t="shared" si="156"/>
        <v>5.4376632000000001E-2</v>
      </c>
      <c r="BG33" s="666">
        <f t="shared" si="157"/>
        <v>5.5925271999999998E-2</v>
      </c>
      <c r="BH33" s="666">
        <f t="shared" si="158"/>
        <v>0</v>
      </c>
      <c r="BI33" s="666">
        <f t="shared" si="159"/>
        <v>1.403298806</v>
      </c>
      <c r="BJ33" s="666">
        <f t="shared" si="160"/>
        <v>0.140921352</v>
      </c>
      <c r="BK33" s="650">
        <f t="shared" si="161"/>
        <v>4.9102852000000002E-2</v>
      </c>
      <c r="BL33" s="650">
        <f t="shared" si="162"/>
        <v>0</v>
      </c>
      <c r="BM33" s="650">
        <f t="shared" si="163"/>
        <v>1.2748483420000001</v>
      </c>
      <c r="BN33" s="650">
        <f t="shared" si="164"/>
        <v>0</v>
      </c>
      <c r="BO33" s="650">
        <f t="shared" si="165"/>
        <v>4.7738485000000004E-2</v>
      </c>
      <c r="BP33" s="667">
        <f t="shared" si="166"/>
        <v>6.9150033750000004</v>
      </c>
      <c r="BQ33" s="667">
        <f t="shared" si="167"/>
        <v>3.8466382E-2</v>
      </c>
      <c r="BR33" s="667">
        <f t="shared" si="168"/>
        <v>0.105828228</v>
      </c>
      <c r="BS33" s="650">
        <f t="shared" si="169"/>
        <v>4.6036290000000001E-2</v>
      </c>
      <c r="BT33" s="650">
        <f t="shared" si="170"/>
        <v>0.16627296</v>
      </c>
      <c r="BU33" s="650">
        <f t="shared" si="171"/>
        <v>0.64310597899999999</v>
      </c>
      <c r="BV33" s="667">
        <f t="shared" si="172"/>
        <v>0.15714656999999999</v>
      </c>
      <c r="BW33" s="652">
        <f t="shared" si="173"/>
        <v>11.789255633</v>
      </c>
      <c r="BX33" s="606">
        <f t="shared" si="198"/>
        <v>2.53532379404946E-2</v>
      </c>
      <c r="BY33" s="645">
        <f t="shared" ca="1" si="174"/>
        <v>149.88307069810989</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5.2219503E-2</v>
      </c>
      <c r="BC34" s="665">
        <f t="shared" si="153"/>
        <v>3.1752258999999998E-2</v>
      </c>
      <c r="BD34" s="648">
        <f t="shared" si="154"/>
        <v>0.23397996000000001</v>
      </c>
      <c r="BE34" s="648">
        <f t="shared" si="155"/>
        <v>6.4780307999999995E-2</v>
      </c>
      <c r="BF34" s="666">
        <f t="shared" si="156"/>
        <v>3.7077618E-2</v>
      </c>
      <c r="BG34" s="666">
        <f t="shared" si="157"/>
        <v>4.3189248E-2</v>
      </c>
      <c r="BH34" s="666">
        <f t="shared" si="158"/>
        <v>0</v>
      </c>
      <c r="BI34" s="666">
        <f t="shared" si="159"/>
        <v>0.63354252599999994</v>
      </c>
      <c r="BJ34" s="666">
        <f t="shared" si="160"/>
        <v>9.8141097999999996E-2</v>
      </c>
      <c r="BK34" s="650">
        <f t="shared" si="161"/>
        <v>1.4287052E-2</v>
      </c>
      <c r="BL34" s="650">
        <f t="shared" si="162"/>
        <v>0</v>
      </c>
      <c r="BM34" s="650">
        <f t="shared" si="163"/>
        <v>0.54962730400000004</v>
      </c>
      <c r="BN34" s="650">
        <f t="shared" si="164"/>
        <v>0</v>
      </c>
      <c r="BO34" s="650">
        <f t="shared" si="165"/>
        <v>2.5511560000000003E-2</v>
      </c>
      <c r="BP34" s="667">
        <f t="shared" si="166"/>
        <v>3.5786416120000002</v>
      </c>
      <c r="BQ34" s="667">
        <f t="shared" si="167"/>
        <v>2.5154184E-2</v>
      </c>
      <c r="BR34" s="667">
        <f t="shared" si="168"/>
        <v>0.112397706</v>
      </c>
      <c r="BS34" s="650">
        <f t="shared" si="169"/>
        <v>1.3933729000000001E-2</v>
      </c>
      <c r="BT34" s="650">
        <f t="shared" si="170"/>
        <v>4.6990832000000003E-2</v>
      </c>
      <c r="BU34" s="650">
        <f t="shared" si="171"/>
        <v>0.74837010800000003</v>
      </c>
      <c r="BV34" s="667">
        <f t="shared" si="172"/>
        <v>0.17197735800000002</v>
      </c>
      <c r="BW34" s="652">
        <f t="shared" si="173"/>
        <v>6.4815739649999999</v>
      </c>
      <c r="BX34" s="606">
        <f t="shared" si="198"/>
        <v>1.3938868752966672E-2</v>
      </c>
      <c r="BY34" s="645">
        <f t="shared" ca="1" si="174"/>
        <v>154.37302443820573</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0.14988159300000001</v>
      </c>
      <c r="BC35" s="665">
        <f t="shared" si="153"/>
        <v>0.17602335099999999</v>
      </c>
      <c r="BD35" s="648">
        <f t="shared" si="154"/>
        <v>0.53632772000000006</v>
      </c>
      <c r="BE35" s="648">
        <f t="shared" si="155"/>
        <v>0.16610284</v>
      </c>
      <c r="BF35" s="666">
        <f t="shared" si="156"/>
        <v>0.13209971400000001</v>
      </c>
      <c r="BG35" s="666">
        <f t="shared" si="157"/>
        <v>7.0900604000000006E-2</v>
      </c>
      <c r="BH35" s="666">
        <f t="shared" si="158"/>
        <v>0</v>
      </c>
      <c r="BI35" s="666">
        <f t="shared" si="159"/>
        <v>7.0930947460000002</v>
      </c>
      <c r="BJ35" s="666">
        <f t="shared" si="160"/>
        <v>0.43292924399999999</v>
      </c>
      <c r="BK35" s="650">
        <f t="shared" si="161"/>
        <v>5.5200336000000003E-2</v>
      </c>
      <c r="BL35" s="650">
        <f t="shared" si="162"/>
        <v>0</v>
      </c>
      <c r="BM35" s="650">
        <f t="shared" si="163"/>
        <v>2.1989045379999999</v>
      </c>
      <c r="BN35" s="650">
        <f t="shared" si="164"/>
        <v>0</v>
      </c>
      <c r="BO35" s="650">
        <f t="shared" si="165"/>
        <v>9.0532019999999991E-2</v>
      </c>
      <c r="BP35" s="667">
        <f t="shared" si="166"/>
        <v>15.473322360999999</v>
      </c>
      <c r="BQ35" s="667">
        <f t="shared" si="167"/>
        <v>6.2597254000000005E-2</v>
      </c>
      <c r="BR35" s="667">
        <f t="shared" si="168"/>
        <v>0.25193570399999998</v>
      </c>
      <c r="BS35" s="650">
        <f t="shared" si="169"/>
        <v>5.9717688999999997E-2</v>
      </c>
      <c r="BT35" s="650">
        <f t="shared" si="170"/>
        <v>0.35971566399999999</v>
      </c>
      <c r="BU35" s="650">
        <f t="shared" si="171"/>
        <v>3.1968970919999999</v>
      </c>
      <c r="BV35" s="667">
        <f t="shared" si="172"/>
        <v>0.82684973000000006</v>
      </c>
      <c r="BW35" s="652">
        <f t="shared" si="173"/>
        <v>31.333032199999998</v>
      </c>
      <c r="BX35" s="606">
        <f>BW35/SUM($BW$29:$BW$35)</f>
        <v>6.7382864999563197E-2</v>
      </c>
      <c r="BY35" s="645">
        <f t="shared" ca="1" si="174"/>
        <v>221.29322851692342</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1.2243960119999999</v>
      </c>
      <c r="BC37" s="665">
        <f t="shared" ref="BC37:BC44" si="202">BC$5*K37</f>
        <v>3.0209594170000003</v>
      </c>
      <c r="BD37" s="648">
        <f t="shared" ref="BD37:BD44" si="203">BD$5*M37</f>
        <v>8.0875551599999991</v>
      </c>
      <c r="BE37" s="648">
        <f t="shared" ref="BE37:BE44" si="204">BE$5*O37</f>
        <v>1.3464635519999999</v>
      </c>
      <c r="BF37" s="666">
        <f t="shared" ref="BF37:BF44" si="205">BF$5*Q37</f>
        <v>2.5114854360000001</v>
      </c>
      <c r="BG37" s="666">
        <f t="shared" ref="BG37:BG44" si="206">BG$5*S37</f>
        <v>1.602399208</v>
      </c>
      <c r="BH37" s="666">
        <f t="shared" ref="BH37:BH44" si="207">BH$5*U37</f>
        <v>0</v>
      </c>
      <c r="BI37" s="666">
        <f t="shared" ref="BI37:BI44" si="208">BI$5*W37</f>
        <v>22.857897672</v>
      </c>
      <c r="BJ37" s="666">
        <f t="shared" ref="BJ37:BJ44" si="209">BJ$5*Y37</f>
        <v>4.0549842629999997</v>
      </c>
      <c r="BK37" s="650">
        <f t="shared" ref="BK37:BK44" si="210">BK$5*AA37</f>
        <v>1.6424302559999999</v>
      </c>
      <c r="BL37" s="650">
        <f t="shared" ref="BL37:BL44" si="211">BL$5*AC37</f>
        <v>0</v>
      </c>
      <c r="BM37" s="650">
        <f t="shared" ref="BM37:BM44" si="212">BM$5*AE37</f>
        <v>13.083762847000001</v>
      </c>
      <c r="BN37" s="650">
        <f t="shared" ref="BN37:BN44" si="213">BN$5*AG37</f>
        <v>0</v>
      </c>
      <c r="BO37" s="650">
        <f t="shared" ref="BO37:BO44" si="214">BO$5*AI37</f>
        <v>2.027010465</v>
      </c>
      <c r="BP37" s="667">
        <f t="shared" ref="BP37:BP44" si="215">BP$5*AK37</f>
        <v>72.623618718000003</v>
      </c>
      <c r="BQ37" s="667">
        <f t="shared" ref="BQ37:BQ44" si="216">BQ$5*AM37</f>
        <v>0.62745627199999998</v>
      </c>
      <c r="BR37" s="667">
        <f t="shared" ref="BR37:BR44" si="217">BR$5*AO37</f>
        <v>2.713858434</v>
      </c>
      <c r="BS37" s="650">
        <f t="shared" ref="BS37:BS44" si="218">BS$5*AQ37</f>
        <v>0.37246184999999998</v>
      </c>
      <c r="BT37" s="650">
        <f t="shared" ref="BT37:BT44" si="219">BT$5*AS37</f>
        <v>6.2928400480000004</v>
      </c>
      <c r="BU37" s="650">
        <f t="shared" ref="BU37:BU44" si="220">BU$5*AU37</f>
        <v>16.886207930000001</v>
      </c>
      <c r="BV37" s="667">
        <f t="shared" ref="BV37:BV44" si="221">BV$5*AW37</f>
        <v>5.3817915200000002</v>
      </c>
      <c r="BW37" s="652">
        <f t="shared" ref="BW37:BW44" si="222">SUM(BA37:BV37)</f>
        <v>166.35757906000001</v>
      </c>
      <c r="BX37" s="606">
        <f>BW37/SUM($BW$37:$BW$44)</f>
        <v>0.35775823452070821</v>
      </c>
      <c r="BY37" s="645">
        <f t="shared" ref="BY37:BY44" ca="1" si="223">IF(CZ37&gt;0,BX37/CZ37*100,"")</f>
        <v>91.958754625509712</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8.5430279999999994E-3</v>
      </c>
      <c r="BC38" s="665">
        <f t="shared" si="202"/>
        <v>3.3597109E-2</v>
      </c>
      <c r="BD38" s="648">
        <f t="shared" si="203"/>
        <v>8.118512E-2</v>
      </c>
      <c r="BE38" s="648">
        <f t="shared" si="204"/>
        <v>2.1044956E-2</v>
      </c>
      <c r="BF38" s="666">
        <f t="shared" si="205"/>
        <v>2.5145844000000001E-2</v>
      </c>
      <c r="BG38" s="666">
        <f t="shared" si="206"/>
        <v>1.627056E-2</v>
      </c>
      <c r="BH38" s="666">
        <f t="shared" si="207"/>
        <v>0</v>
      </c>
      <c r="BI38" s="666">
        <f t="shared" si="208"/>
        <v>0.31728407000000003</v>
      </c>
      <c r="BJ38" s="666">
        <f t="shared" si="209"/>
        <v>1.5785175999999998E-2</v>
      </c>
      <c r="BK38" s="650">
        <f t="shared" si="210"/>
        <v>7.5186840000000003E-3</v>
      </c>
      <c r="BL38" s="650">
        <f t="shared" si="211"/>
        <v>0</v>
      </c>
      <c r="BM38" s="650">
        <f t="shared" si="212"/>
        <v>0.170149467</v>
      </c>
      <c r="BN38" s="650">
        <f t="shared" si="213"/>
        <v>0</v>
      </c>
      <c r="BO38" s="650">
        <f t="shared" si="214"/>
        <v>1.5081905E-2</v>
      </c>
      <c r="BP38" s="667">
        <f t="shared" si="215"/>
        <v>0.46107747700000001</v>
      </c>
      <c r="BQ38" s="667">
        <f t="shared" si="216"/>
        <v>4.1972620000000002E-3</v>
      </c>
      <c r="BR38" s="667">
        <f t="shared" si="217"/>
        <v>1.0606797000000001E-2</v>
      </c>
      <c r="BS38" s="650">
        <f t="shared" si="218"/>
        <v>2.6586040000000002E-3</v>
      </c>
      <c r="BT38" s="650">
        <f t="shared" si="219"/>
        <v>2.4015040000000001E-2</v>
      </c>
      <c r="BU38" s="650">
        <f t="shared" si="220"/>
        <v>0.11495521099999999</v>
      </c>
      <c r="BV38" s="667">
        <f t="shared" si="221"/>
        <v>9.5455051999999999E-2</v>
      </c>
      <c r="BW38" s="652">
        <f t="shared" si="222"/>
        <v>1.424571362</v>
      </c>
      <c r="BX38" s="606">
        <f t="shared" ref="BX38:BX44" si="247">BW38/SUM($BW$37:$BW$44)</f>
        <v>3.0635943267367759E-3</v>
      </c>
      <c r="BY38" s="645">
        <f t="shared" ca="1" si="223"/>
        <v>93.164052739606092</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1.392966E-2</v>
      </c>
      <c r="BC39" s="665">
        <f t="shared" si="202"/>
        <v>1.9749618E-2</v>
      </c>
      <c r="BD39" s="648">
        <f t="shared" si="203"/>
        <v>0.11596603999999999</v>
      </c>
      <c r="BE39" s="648">
        <f t="shared" si="204"/>
        <v>3.2098156000000003E-2</v>
      </c>
      <c r="BF39" s="666">
        <f t="shared" si="205"/>
        <v>3.7032677999999999E-2</v>
      </c>
      <c r="BG39" s="666">
        <f t="shared" si="206"/>
        <v>2.7691675999999998E-2</v>
      </c>
      <c r="BH39" s="666">
        <f t="shared" si="207"/>
        <v>0</v>
      </c>
      <c r="BI39" s="666">
        <f t="shared" si="208"/>
        <v>0.47750477799999996</v>
      </c>
      <c r="BJ39" s="666">
        <f t="shared" si="209"/>
        <v>8.0935085000000004E-2</v>
      </c>
      <c r="BK39" s="650">
        <f t="shared" si="210"/>
        <v>3.1357976000000003E-2</v>
      </c>
      <c r="BL39" s="650">
        <f t="shared" si="211"/>
        <v>0</v>
      </c>
      <c r="BM39" s="650">
        <f t="shared" si="212"/>
        <v>0.31978273899999998</v>
      </c>
      <c r="BN39" s="650">
        <f t="shared" si="213"/>
        <v>0</v>
      </c>
      <c r="BO39" s="650">
        <f t="shared" si="214"/>
        <v>3.9121955E-2</v>
      </c>
      <c r="BP39" s="667">
        <f t="shared" si="215"/>
        <v>3.7669023490000004</v>
      </c>
      <c r="BQ39" s="667">
        <f t="shared" si="216"/>
        <v>2.8206261999999999E-2</v>
      </c>
      <c r="BR39" s="667">
        <f t="shared" si="217"/>
        <v>8.1830547000000003E-2</v>
      </c>
      <c r="BS39" s="650">
        <f t="shared" si="218"/>
        <v>1.0974833E-2</v>
      </c>
      <c r="BT39" s="650">
        <f t="shared" si="219"/>
        <v>0.23054184</v>
      </c>
      <c r="BU39" s="650">
        <f t="shared" si="220"/>
        <v>0.77991791799999999</v>
      </c>
      <c r="BV39" s="667">
        <f t="shared" si="221"/>
        <v>0.122649072</v>
      </c>
      <c r="BW39" s="652">
        <f t="shared" si="222"/>
        <v>6.2161931819999996</v>
      </c>
      <c r="BX39" s="606">
        <f t="shared" si="247"/>
        <v>1.3368157380012687E-2</v>
      </c>
      <c r="BY39" s="645">
        <f t="shared" ca="1" si="223"/>
        <v>165.4913441308436</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2.9472617999999999E-2</v>
      </c>
      <c r="BC40" s="665">
        <f t="shared" si="202"/>
        <v>6.8779977000000006E-2</v>
      </c>
      <c r="BD40" s="648">
        <f t="shared" si="203"/>
        <v>0.21354384000000001</v>
      </c>
      <c r="BE40" s="648">
        <f t="shared" si="204"/>
        <v>0.13730283600000001</v>
      </c>
      <c r="BF40" s="666">
        <f t="shared" si="205"/>
        <v>3.7872780000000002E-2</v>
      </c>
      <c r="BG40" s="666">
        <f t="shared" si="206"/>
        <v>3.5071192000000001E-2</v>
      </c>
      <c r="BH40" s="666">
        <f t="shared" si="207"/>
        <v>0</v>
      </c>
      <c r="BI40" s="666">
        <f t="shared" si="208"/>
        <v>1.329470548</v>
      </c>
      <c r="BJ40" s="666">
        <f t="shared" si="209"/>
        <v>5.3670045E-2</v>
      </c>
      <c r="BK40" s="650">
        <f t="shared" si="210"/>
        <v>1.8289392000000002E-2</v>
      </c>
      <c r="BL40" s="650">
        <f t="shared" si="211"/>
        <v>0</v>
      </c>
      <c r="BM40" s="650">
        <f t="shared" si="212"/>
        <v>0.32648607499999999</v>
      </c>
      <c r="BN40" s="650">
        <f t="shared" si="213"/>
        <v>0</v>
      </c>
      <c r="BO40" s="650">
        <f t="shared" si="214"/>
        <v>2.2610235000000003E-2</v>
      </c>
      <c r="BP40" s="667">
        <f t="shared" si="215"/>
        <v>2.2275310400000001</v>
      </c>
      <c r="BQ40" s="667">
        <f t="shared" si="216"/>
        <v>1.1628985999999999E-2</v>
      </c>
      <c r="BR40" s="667">
        <f t="shared" si="217"/>
        <v>4.1881653000000005E-2</v>
      </c>
      <c r="BS40" s="650">
        <f t="shared" si="218"/>
        <v>1.1227483999999999E-2</v>
      </c>
      <c r="BT40" s="650">
        <f t="shared" si="219"/>
        <v>4.0478991999999998E-2</v>
      </c>
      <c r="BU40" s="650">
        <f t="shared" si="220"/>
        <v>0.21182088100000002</v>
      </c>
      <c r="BV40" s="667">
        <f t="shared" si="221"/>
        <v>0.19321629599999998</v>
      </c>
      <c r="BW40" s="652">
        <f t="shared" si="222"/>
        <v>5.0103548699999996</v>
      </c>
      <c r="BX40" s="606">
        <f t="shared" si="247"/>
        <v>1.0774956709167635E-2</v>
      </c>
      <c r="BY40" s="645">
        <f t="shared" ca="1" si="223"/>
        <v>139.79670017935359</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6.7593191999999996E-2</v>
      </c>
      <c r="BC41" s="665">
        <f t="shared" si="202"/>
        <v>6.8471032000000001E-2</v>
      </c>
      <c r="BD41" s="648">
        <f t="shared" si="203"/>
        <v>8.5404999999999995E-2</v>
      </c>
      <c r="BE41" s="648">
        <f t="shared" si="204"/>
        <v>0.127183096</v>
      </c>
      <c r="BF41" s="666">
        <f t="shared" si="205"/>
        <v>1.1489298E-2</v>
      </c>
      <c r="BG41" s="666">
        <f t="shared" si="206"/>
        <v>2.6471459999999999E-2</v>
      </c>
      <c r="BH41" s="666">
        <f t="shared" si="207"/>
        <v>0</v>
      </c>
      <c r="BI41" s="666">
        <f t="shared" si="208"/>
        <v>0.49161548200000005</v>
      </c>
      <c r="BJ41" s="666">
        <f t="shared" si="209"/>
        <v>4.4620872999999998E-2</v>
      </c>
      <c r="BK41" s="650">
        <f t="shared" si="210"/>
        <v>4.0813079999999996E-3</v>
      </c>
      <c r="BL41" s="650">
        <f t="shared" si="211"/>
        <v>0</v>
      </c>
      <c r="BM41" s="650">
        <f t="shared" si="212"/>
        <v>4.1620411999999996E-2</v>
      </c>
      <c r="BN41" s="650">
        <f t="shared" si="213"/>
        <v>0</v>
      </c>
      <c r="BO41" s="650">
        <f t="shared" si="214"/>
        <v>4.8704350000000002E-3</v>
      </c>
      <c r="BP41" s="667">
        <f t="shared" si="215"/>
        <v>1.2170709739999999</v>
      </c>
      <c r="BQ41" s="667">
        <f t="shared" si="216"/>
        <v>5.1494540000000004E-3</v>
      </c>
      <c r="BR41" s="667">
        <f t="shared" si="217"/>
        <v>1.7185212000000002E-2</v>
      </c>
      <c r="BS41" s="650">
        <f t="shared" si="218"/>
        <v>3.811226E-3</v>
      </c>
      <c r="BT41" s="650">
        <f t="shared" si="219"/>
        <v>5.0477007999999997E-2</v>
      </c>
      <c r="BU41" s="650">
        <f t="shared" si="220"/>
        <v>0.10047908900000001</v>
      </c>
      <c r="BV41" s="667">
        <f t="shared" si="221"/>
        <v>5.5573307999999995E-2</v>
      </c>
      <c r="BW41" s="652">
        <f t="shared" si="222"/>
        <v>2.4231678589999994</v>
      </c>
      <c r="BX41" s="606">
        <f t="shared" si="247"/>
        <v>5.211113675022268E-3</v>
      </c>
      <c r="BY41" s="645">
        <f t="shared" ca="1" si="223"/>
        <v>152.68140409175305</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8.8634370000000001E-3</v>
      </c>
      <c r="BC42" s="665">
        <f t="shared" si="202"/>
        <v>2.0372834999999999E-2</v>
      </c>
      <c r="BD42" s="648">
        <f t="shared" si="203"/>
        <v>5.8580680000000003E-2</v>
      </c>
      <c r="BE42" s="648">
        <f t="shared" si="204"/>
        <v>1.1929996E-2</v>
      </c>
      <c r="BF42" s="666">
        <f t="shared" si="205"/>
        <v>1.7460426000000001E-2</v>
      </c>
      <c r="BG42" s="666">
        <f t="shared" si="206"/>
        <v>1.1762883999999999E-2</v>
      </c>
      <c r="BH42" s="666">
        <f t="shared" si="207"/>
        <v>0</v>
      </c>
      <c r="BI42" s="666">
        <f t="shared" si="208"/>
        <v>0.16866486999999999</v>
      </c>
      <c r="BJ42" s="666">
        <f t="shared" si="209"/>
        <v>3.1999616000000002E-2</v>
      </c>
      <c r="BK42" s="650">
        <f t="shared" si="210"/>
        <v>1.0593211999999999E-2</v>
      </c>
      <c r="BL42" s="650">
        <f t="shared" si="211"/>
        <v>0</v>
      </c>
      <c r="BM42" s="650">
        <f t="shared" si="212"/>
        <v>9.3488364000000004E-2</v>
      </c>
      <c r="BN42" s="650">
        <f t="shared" si="213"/>
        <v>0</v>
      </c>
      <c r="BO42" s="650">
        <f t="shared" si="214"/>
        <v>7.1480100000000006E-3</v>
      </c>
      <c r="BP42" s="667">
        <f t="shared" si="215"/>
        <v>0.86194678499999999</v>
      </c>
      <c r="BQ42" s="667">
        <f t="shared" si="216"/>
        <v>4.9415780000000003E-3</v>
      </c>
      <c r="BR42" s="667">
        <f t="shared" si="217"/>
        <v>2.6600714999999997E-2</v>
      </c>
      <c r="BS42" s="650">
        <f t="shared" si="218"/>
        <v>2.452788E-3</v>
      </c>
      <c r="BT42" s="650">
        <f t="shared" si="219"/>
        <v>3.8427792000000002E-2</v>
      </c>
      <c r="BU42" s="650">
        <f t="shared" si="220"/>
        <v>0.20004528799999999</v>
      </c>
      <c r="BV42" s="667">
        <f t="shared" si="221"/>
        <v>4.0948740000000004E-2</v>
      </c>
      <c r="BW42" s="652">
        <f t="shared" si="222"/>
        <v>1.6162280159999998</v>
      </c>
      <c r="BX42" s="606">
        <f t="shared" si="247"/>
        <v>3.4757591740291029E-3</v>
      </c>
      <c r="BY42" s="645">
        <f t="shared" ca="1" si="223"/>
        <v>127.1384341753982</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4.6419986999999996E-2</v>
      </c>
      <c r="BC43" s="665">
        <f t="shared" si="202"/>
        <v>0.102536763</v>
      </c>
      <c r="BD43" s="648">
        <f t="shared" si="203"/>
        <v>0.15890122000000001</v>
      </c>
      <c r="BE43" s="648">
        <f t="shared" si="204"/>
        <v>3.5666995999999999E-2</v>
      </c>
      <c r="BF43" s="666">
        <f t="shared" si="205"/>
        <v>8.8149617999999999E-2</v>
      </c>
      <c r="BG43" s="666">
        <f t="shared" si="206"/>
        <v>6.2236491999999997E-2</v>
      </c>
      <c r="BH43" s="666">
        <f t="shared" si="207"/>
        <v>0</v>
      </c>
      <c r="BI43" s="666">
        <f t="shared" si="208"/>
        <v>1.469736588</v>
      </c>
      <c r="BJ43" s="666">
        <f t="shared" si="209"/>
        <v>0.16930742399999998</v>
      </c>
      <c r="BK43" s="650">
        <f t="shared" si="210"/>
        <v>5.8676664000000003E-2</v>
      </c>
      <c r="BL43" s="650">
        <f t="shared" si="211"/>
        <v>0</v>
      </c>
      <c r="BM43" s="650">
        <f t="shared" si="212"/>
        <v>0.52407126599999998</v>
      </c>
      <c r="BN43" s="650">
        <f t="shared" si="213"/>
        <v>0</v>
      </c>
      <c r="BO43" s="650">
        <f t="shared" si="214"/>
        <v>6.1156250000000002E-2</v>
      </c>
      <c r="BP43" s="667">
        <f t="shared" si="215"/>
        <v>3.3038230469999998</v>
      </c>
      <c r="BQ43" s="667">
        <f t="shared" si="216"/>
        <v>3.3863732000000001E-2</v>
      </c>
      <c r="BR43" s="667">
        <f t="shared" si="217"/>
        <v>0.12631184100000001</v>
      </c>
      <c r="BS43" s="650">
        <f t="shared" si="218"/>
        <v>1.7159905E-2</v>
      </c>
      <c r="BT43" s="650">
        <f t="shared" si="219"/>
        <v>0.31473305600000001</v>
      </c>
      <c r="BU43" s="650">
        <f t="shared" si="220"/>
        <v>1.070759383</v>
      </c>
      <c r="BV43" s="667">
        <f t="shared" si="221"/>
        <v>0.331406488</v>
      </c>
      <c r="BW43" s="673">
        <f t="shared" si="222"/>
        <v>7.9749167199999986</v>
      </c>
      <c r="BX43" s="674">
        <f t="shared" si="247"/>
        <v>1.715035853682299E-2</v>
      </c>
      <c r="BY43" s="645">
        <f t="shared" ca="1" si="223"/>
        <v>122.44331452179631</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1.600782063</v>
      </c>
      <c r="BC44" s="665">
        <f t="shared" si="202"/>
        <v>3.6655332559999998</v>
      </c>
      <c r="BD44" s="648">
        <f t="shared" si="203"/>
        <v>11.198862940000001</v>
      </c>
      <c r="BE44" s="648">
        <f t="shared" si="204"/>
        <v>2.288310412</v>
      </c>
      <c r="BF44" s="666">
        <f t="shared" si="205"/>
        <v>3.2713639260000003</v>
      </c>
      <c r="BG44" s="666">
        <f t="shared" si="206"/>
        <v>2.2180965320000001</v>
      </c>
      <c r="BH44" s="666">
        <f t="shared" si="207"/>
        <v>0</v>
      </c>
      <c r="BI44" s="666">
        <f t="shared" si="208"/>
        <v>30.887825992</v>
      </c>
      <c r="BJ44" s="666">
        <f t="shared" si="209"/>
        <v>6.548697529</v>
      </c>
      <c r="BK44" s="650">
        <f t="shared" si="210"/>
        <v>2.2270525079999999</v>
      </c>
      <c r="BL44" s="650">
        <f t="shared" si="211"/>
        <v>0</v>
      </c>
      <c r="BM44" s="650">
        <f t="shared" si="212"/>
        <v>26.440638830000001</v>
      </c>
      <c r="BN44" s="650">
        <f t="shared" si="213"/>
        <v>0</v>
      </c>
      <c r="BO44" s="650">
        <f t="shared" si="214"/>
        <v>2.8230007449999999</v>
      </c>
      <c r="BP44" s="667">
        <f t="shared" si="215"/>
        <v>132.53802961</v>
      </c>
      <c r="BQ44" s="667">
        <f t="shared" si="216"/>
        <v>1.2845564540000001</v>
      </c>
      <c r="BR44" s="667">
        <f t="shared" si="217"/>
        <v>5.9817247829999998</v>
      </c>
      <c r="BS44" s="650">
        <f t="shared" si="218"/>
        <v>0.57925330900000005</v>
      </c>
      <c r="BT44" s="650">
        <f t="shared" si="219"/>
        <v>9.0084862399999999</v>
      </c>
      <c r="BU44" s="650">
        <f t="shared" si="220"/>
        <v>23.635814300000003</v>
      </c>
      <c r="BV44" s="667">
        <f t="shared" si="221"/>
        <v>7.7789595239999993</v>
      </c>
      <c r="BW44" s="652">
        <f t="shared" si="222"/>
        <v>273.97698895300005</v>
      </c>
      <c r="BX44" s="606">
        <f t="shared" si="247"/>
        <v>0.58919782567750034</v>
      </c>
      <c r="BY44" s="645">
        <f t="shared" ca="1" si="223"/>
        <v>103.05518093313637</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4</v>
      </c>
      <c r="AZ47" s="677" t="str">
        <f t="shared" si="103"/>
        <v>Detached house</v>
      </c>
      <c r="BA47" s="638">
        <f t="shared" ref="BA47:BA51" si="249">BA$5*G47</f>
        <v>0</v>
      </c>
      <c r="BB47" s="638">
        <f t="shared" ref="BB47:BB51" si="250">BB$5*I47</f>
        <v>0.62049451200000005</v>
      </c>
      <c r="BC47" s="638">
        <f t="shared" ref="BC47:BC51" si="251">BC$5*K47</f>
        <v>4.8452637379999999</v>
      </c>
      <c r="BD47" s="639">
        <f t="shared" ref="BD47:BD51" si="252">BD$5*M47</f>
        <v>13.123499460000001</v>
      </c>
      <c r="BE47" s="639">
        <f t="shared" ref="BE47:BE51" si="253">BE$5*O47</f>
        <v>0.65597290799999997</v>
      </c>
      <c r="BF47" s="640">
        <f t="shared" ref="BF47:BF51" si="254">BF$5*Q47</f>
        <v>4.5369094380000003</v>
      </c>
      <c r="BG47" s="640">
        <f t="shared" ref="BG47:BG51" si="255">BG$5*S47</f>
        <v>0.702080484</v>
      </c>
      <c r="BH47" s="640">
        <f t="shared" ref="BH47:BH51" si="256">BH$5*U47</f>
        <v>0</v>
      </c>
      <c r="BI47" s="640">
        <f t="shared" ref="BI47:BI51" si="257">BI$5*W47</f>
        <v>7.3532460320000004</v>
      </c>
      <c r="BJ47" s="640">
        <f t="shared" ref="BJ47:BJ51" si="258">BJ$5*Y47</f>
        <v>2.8668969340000001</v>
      </c>
      <c r="BK47" s="641">
        <f t="shared" ref="BK47:BK51" si="259">BK$5*AA47</f>
        <v>2.2360932560000002</v>
      </c>
      <c r="BL47" s="641">
        <f t="shared" ref="BL47:BL51" si="260">BL$5*AC47</f>
        <v>0</v>
      </c>
      <c r="BM47" s="641">
        <f t="shared" ref="BM47:BM51" si="261">BM$5*AE47</f>
        <v>3.4235735540000003</v>
      </c>
      <c r="BN47" s="641">
        <f t="shared" ref="BN47:BN51" si="262">BN$5*AG47</f>
        <v>0</v>
      </c>
      <c r="BO47" s="641">
        <f t="shared" ref="BO47:BO51" si="263">BO$5*AI47</f>
        <v>1.306309465</v>
      </c>
      <c r="BP47" s="642">
        <f t="shared" ref="BP47:BP51" si="264">BP$5*AK47</f>
        <v>20.142860947999999</v>
      </c>
      <c r="BQ47" s="642">
        <f t="shared" ref="BQ47:BQ51" si="265">BQ$5*AM47</f>
        <v>0.18079157400000001</v>
      </c>
      <c r="BR47" s="642">
        <f t="shared" ref="BR47:BR51" si="266">BR$5*AO47</f>
        <v>0.83356420500000006</v>
      </c>
      <c r="BS47" s="641">
        <f t="shared" ref="BS47:BS51" si="267">BS$5*AQ47</f>
        <v>9.5203514000000003E-2</v>
      </c>
      <c r="BT47" s="641">
        <f t="shared" ref="BT47:BT51" si="268">BT$5*AS47</f>
        <v>2.2625152800000001</v>
      </c>
      <c r="BU47" s="641">
        <f t="shared" ref="BU47:BU51" si="269">BU$5*AU47</f>
        <v>3.0536190279999995</v>
      </c>
      <c r="BV47" s="642">
        <f t="shared" ref="BV47:BV51" si="270">BV$5*AW47</f>
        <v>4.1984039300000005</v>
      </c>
      <c r="BW47" s="643">
        <f>SUM(BA47:BV47)</f>
        <v>72.437298260000006</v>
      </c>
      <c r="BX47" s="644">
        <f>BW47/SUM($BW$47:$BW$51)</f>
        <v>0.1489900126365265</v>
      </c>
      <c r="BY47" s="645">
        <f ca="1">IF(CZ47&gt;0,BX47/CZ47*100,"")</f>
        <v>40.271509114257867</v>
      </c>
      <c r="BZ47" s="608" t="str">
        <f>VLOOKUP(1,AY47:AZ51,2,FALSE)</f>
        <v>Flat or maisonette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1</v>
      </c>
      <c r="AZ48" s="568" t="str">
        <f t="shared" si="103"/>
        <v>Flat or maisonette</v>
      </c>
      <c r="BA48" s="647">
        <f t="shared" si="249"/>
        <v>0</v>
      </c>
      <c r="BB48" s="647">
        <f t="shared" si="250"/>
        <v>0.78760595700000002</v>
      </c>
      <c r="BC48" s="647">
        <f t="shared" si="251"/>
        <v>0.35764733900000001</v>
      </c>
      <c r="BD48" s="648">
        <f t="shared" si="252"/>
        <v>0.81679738000000002</v>
      </c>
      <c r="BE48" s="648">
        <f t="shared" si="253"/>
        <v>0.77367483999999997</v>
      </c>
      <c r="BF48" s="649">
        <f t="shared" si="254"/>
        <v>0.168170706</v>
      </c>
      <c r="BG48" s="649">
        <f t="shared" si="255"/>
        <v>0.12239525599999999</v>
      </c>
      <c r="BH48" s="649">
        <f t="shared" si="256"/>
        <v>0</v>
      </c>
      <c r="BI48" s="649">
        <f t="shared" si="257"/>
        <v>30.334475077999997</v>
      </c>
      <c r="BJ48" s="649">
        <f t="shared" si="258"/>
        <v>0.56123236399999998</v>
      </c>
      <c r="BK48" s="650">
        <f t="shared" si="259"/>
        <v>0.25051953199999999</v>
      </c>
      <c r="BL48" s="650">
        <f t="shared" si="260"/>
        <v>0</v>
      </c>
      <c r="BM48" s="650">
        <f t="shared" si="261"/>
        <v>2.5369674959999999</v>
      </c>
      <c r="BN48" s="650">
        <f t="shared" si="262"/>
        <v>0</v>
      </c>
      <c r="BO48" s="650">
        <f t="shared" si="263"/>
        <v>0.31277880499999999</v>
      </c>
      <c r="BP48" s="651">
        <f t="shared" si="264"/>
        <v>135.100371903</v>
      </c>
      <c r="BQ48" s="651">
        <f t="shared" si="265"/>
        <v>0.24403164999999999</v>
      </c>
      <c r="BR48" s="651">
        <f t="shared" si="266"/>
        <v>0.66519168299999998</v>
      </c>
      <c r="BS48" s="650">
        <f t="shared" si="267"/>
        <v>0.25642000199999998</v>
      </c>
      <c r="BT48" s="650">
        <f t="shared" si="268"/>
        <v>6.3137612799999996</v>
      </c>
      <c r="BU48" s="650">
        <f t="shared" si="269"/>
        <v>30.055683382999998</v>
      </c>
      <c r="BV48" s="651">
        <f t="shared" si="270"/>
        <v>4.5472437919999997</v>
      </c>
      <c r="BW48" s="652">
        <f>SUM(BA48:BV48)</f>
        <v>214.20496844599998</v>
      </c>
      <c r="BX48" s="653">
        <f t="shared" ref="BX48:BX51" si="293">BW48/SUM($BW$47:$BW$51)</f>
        <v>0.44057966989637826</v>
      </c>
      <c r="BY48" s="645">
        <f ca="1">IF(CZ48&gt;0,BX48/CZ48*100,"")</f>
        <v>423.26754692257174</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0.69506854800000006</v>
      </c>
      <c r="BC49" s="647">
        <f t="shared" si="251"/>
        <v>1.4017609689999999</v>
      </c>
      <c r="BD49" s="648">
        <f t="shared" si="252"/>
        <v>4.65485594</v>
      </c>
      <c r="BE49" s="648">
        <f t="shared" si="253"/>
        <v>1.6900234599999999</v>
      </c>
      <c r="BF49" s="649">
        <f t="shared" si="254"/>
        <v>1.0573014060000001</v>
      </c>
      <c r="BG49" s="649">
        <f t="shared" si="255"/>
        <v>2.8863118239999999</v>
      </c>
      <c r="BH49" s="649">
        <f t="shared" si="256"/>
        <v>0</v>
      </c>
      <c r="BI49" s="649">
        <f t="shared" si="257"/>
        <v>9.8291720720000004</v>
      </c>
      <c r="BJ49" s="649">
        <f t="shared" si="258"/>
        <v>3.5382111380000003</v>
      </c>
      <c r="BK49" s="650">
        <f t="shared" si="259"/>
        <v>1.054096484</v>
      </c>
      <c r="BL49" s="650">
        <f t="shared" si="260"/>
        <v>0</v>
      </c>
      <c r="BM49" s="650">
        <f t="shared" si="261"/>
        <v>14.889196657999999</v>
      </c>
      <c r="BN49" s="650">
        <f t="shared" si="262"/>
        <v>0</v>
      </c>
      <c r="BO49" s="650">
        <f t="shared" si="263"/>
        <v>1.6554114499999999</v>
      </c>
      <c r="BP49" s="651">
        <f t="shared" si="264"/>
        <v>30.007903155999998</v>
      </c>
      <c r="BQ49" s="651">
        <f t="shared" si="265"/>
        <v>1.2232716340000001</v>
      </c>
      <c r="BR49" s="651">
        <f t="shared" si="266"/>
        <v>2.2837577849999997</v>
      </c>
      <c r="BS49" s="650">
        <f t="shared" si="267"/>
        <v>0.31385531100000003</v>
      </c>
      <c r="BT49" s="650">
        <f t="shared" si="268"/>
        <v>4.3848041440000003</v>
      </c>
      <c r="BU49" s="650">
        <f t="shared" si="269"/>
        <v>5.4147440400000004</v>
      </c>
      <c r="BV49" s="651">
        <f t="shared" si="270"/>
        <v>3.0492355599999996</v>
      </c>
      <c r="BW49" s="652">
        <f>SUM(BA49:BV49)</f>
        <v>90.028981579000003</v>
      </c>
      <c r="BX49" s="653">
        <f t="shared" si="293"/>
        <v>0.18517282429507362</v>
      </c>
      <c r="BY49" s="645">
        <f ca="1">IF(CZ49&gt;0,BX49/CZ49*100,"")</f>
        <v>63.260624139817743</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0.896830986</v>
      </c>
      <c r="BC50" s="647">
        <f t="shared" si="251"/>
        <v>0.39532795399999998</v>
      </c>
      <c r="BD50" s="648">
        <f t="shared" si="252"/>
        <v>1.4048472200000002</v>
      </c>
      <c r="BE50" s="648">
        <f t="shared" si="253"/>
        <v>0.88032879200000003</v>
      </c>
      <c r="BF50" s="649">
        <f t="shared" si="254"/>
        <v>0.23761844400000001</v>
      </c>
      <c r="BG50" s="649">
        <f t="shared" si="255"/>
        <v>0.28921243600000002</v>
      </c>
      <c r="BH50" s="649">
        <f t="shared" si="256"/>
        <v>0</v>
      </c>
      <c r="BI50" s="649">
        <f t="shared" si="257"/>
        <v>10.483106818000001</v>
      </c>
      <c r="BJ50" s="649">
        <f t="shared" si="258"/>
        <v>4.0336595640000006</v>
      </c>
      <c r="BK50" s="650">
        <f t="shared" si="259"/>
        <v>0.45929072799999998</v>
      </c>
      <c r="BL50" s="650">
        <f t="shared" si="260"/>
        <v>0</v>
      </c>
      <c r="BM50" s="650">
        <f t="shared" si="261"/>
        <v>20.150262292000001</v>
      </c>
      <c r="BN50" s="650">
        <f t="shared" si="262"/>
        <v>0</v>
      </c>
      <c r="BO50" s="650">
        <f t="shared" si="263"/>
        <v>1.7255002750000001</v>
      </c>
      <c r="BP50" s="651">
        <f t="shared" si="264"/>
        <v>31.748863993000001</v>
      </c>
      <c r="BQ50" s="651">
        <f t="shared" si="265"/>
        <v>0.351905142</v>
      </c>
      <c r="BR50" s="651">
        <f t="shared" si="266"/>
        <v>5.2174863269999996</v>
      </c>
      <c r="BS50" s="650">
        <f t="shared" si="267"/>
        <v>0.334521173</v>
      </c>
      <c r="BT50" s="650">
        <f t="shared" si="268"/>
        <v>3.038919312</v>
      </c>
      <c r="BU50" s="650">
        <f t="shared" si="269"/>
        <v>4.4759535490000006</v>
      </c>
      <c r="BV50" s="651">
        <f t="shared" si="270"/>
        <v>2.2051167180000002</v>
      </c>
      <c r="BW50" s="652">
        <f>SUM(BA50:BV50)</f>
        <v>88.328751723000011</v>
      </c>
      <c r="BX50" s="653">
        <f t="shared" si="293"/>
        <v>0.18167576858185244</v>
      </c>
      <c r="BY50" s="645">
        <f ca="1">IF(CZ50&gt;0,BX50/CZ50*100,"")</f>
        <v>127.28761947468365</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0.14794445099999998</v>
      </c>
      <c r="BC51" s="657">
        <f t="shared" si="251"/>
        <v>0.370656608</v>
      </c>
      <c r="BD51" s="658">
        <f t="shared" si="252"/>
        <v>1.13438496</v>
      </c>
      <c r="BE51" s="658">
        <f t="shared" si="253"/>
        <v>7.7660512000000001E-2</v>
      </c>
      <c r="BF51" s="659">
        <f t="shared" si="254"/>
        <v>0.93348929400000014</v>
      </c>
      <c r="BG51" s="659">
        <f t="shared" si="255"/>
        <v>0.231669984</v>
      </c>
      <c r="BH51" s="659">
        <f t="shared" si="256"/>
        <v>0</v>
      </c>
      <c r="BI51" s="659">
        <f t="shared" si="257"/>
        <v>1.0728338880000001</v>
      </c>
      <c r="BJ51" s="659">
        <f t="shared" si="258"/>
        <v>0.41191101600000002</v>
      </c>
      <c r="BK51" s="660">
        <f t="shared" si="259"/>
        <v>0.89171079600000003</v>
      </c>
      <c r="BL51" s="660">
        <f t="shared" si="260"/>
        <v>0</v>
      </c>
      <c r="BM51" s="660">
        <f t="shared" si="261"/>
        <v>1.2268193839999999</v>
      </c>
      <c r="BN51" s="660">
        <f t="shared" si="262"/>
        <v>0</v>
      </c>
      <c r="BO51" s="660">
        <f t="shared" si="263"/>
        <v>0.90485095500000001</v>
      </c>
      <c r="BP51" s="661">
        <f t="shared" si="264"/>
        <v>6.3328325200000002</v>
      </c>
      <c r="BQ51" s="661">
        <f t="shared" si="265"/>
        <v>0.11906051400000001</v>
      </c>
      <c r="BR51" s="661">
        <f t="shared" si="266"/>
        <v>0.34982814600000001</v>
      </c>
      <c r="BS51" s="660">
        <f t="shared" si="267"/>
        <v>4.6971688999999997E-2</v>
      </c>
      <c r="BT51" s="660">
        <f t="shared" si="268"/>
        <v>3.941841648</v>
      </c>
      <c r="BU51" s="660">
        <f t="shared" si="269"/>
        <v>1.9514186039999999</v>
      </c>
      <c r="BV51" s="661">
        <f t="shared" si="270"/>
        <v>1.043068082</v>
      </c>
      <c r="BW51" s="679">
        <f>SUM(BA51:BV51)</f>
        <v>21.188953050999999</v>
      </c>
      <c r="BX51" s="680">
        <f t="shared" si="293"/>
        <v>4.3581724590169117E-2</v>
      </c>
      <c r="BY51" s="645">
        <f ca="1">IF(CZ51&gt;0,BX51/CZ51*100,"")</f>
        <v>48.15482912795899</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2</v>
      </c>
      <c r="AZ53" s="677" t="str">
        <f t="shared" si="103"/>
        <v>Owned outright</v>
      </c>
      <c r="BA53" s="638">
        <f t="shared" ref="BA53:BA57" si="295">BA$5*G53</f>
        <v>0</v>
      </c>
      <c r="BB53" s="638">
        <f t="shared" ref="BB53:BB57" si="296">BB$5*I53</f>
        <v>1.4422814370000001</v>
      </c>
      <c r="BC53" s="638">
        <f t="shared" ref="BC53:BC57" si="297">BC$5*K53</f>
        <v>4.4781833180000001</v>
      </c>
      <c r="BD53" s="639">
        <f t="shared" ref="BD53:BD57" si="298">BD$5*M53</f>
        <v>11.528611719999999</v>
      </c>
      <c r="BE53" s="639">
        <f t="shared" ref="BE53:BE57" si="299">BE$5*O53</f>
        <v>1.8806845480000001</v>
      </c>
      <c r="BF53" s="640">
        <f t="shared" ref="BF53:BF57" si="300">BF$5*Q53</f>
        <v>3.6704051340000001</v>
      </c>
      <c r="BG53" s="640">
        <f t="shared" ref="BG53:BG57" si="301">BG$5*S53</f>
        <v>2.18061192</v>
      </c>
      <c r="BH53" s="640">
        <f t="shared" ref="BH53:BH57" si="302">BH$5*U53</f>
        <v>0</v>
      </c>
      <c r="BI53" s="640">
        <f t="shared" ref="BI53:BI57" si="303">BI$5*W53</f>
        <v>16.961146190000001</v>
      </c>
      <c r="BJ53" s="640">
        <f t="shared" ref="BJ53:BJ57" si="304">BJ$5*Y53</f>
        <v>4.9803081019999995</v>
      </c>
      <c r="BK53" s="641">
        <f t="shared" ref="BK53:BK57" si="305">BK$5*AA53</f>
        <v>2.2941556840000001</v>
      </c>
      <c r="BL53" s="641">
        <f t="shared" ref="BL53:BL57" si="306">BL$5*AC53</f>
        <v>0</v>
      </c>
      <c r="BM53" s="641">
        <f t="shared" ref="BM53:BM57" si="307">BM$5*AE53</f>
        <v>13.862119967</v>
      </c>
      <c r="BN53" s="641">
        <f t="shared" ref="BN53:BN57" si="308">BN$5*AG53</f>
        <v>0</v>
      </c>
      <c r="BO53" s="641">
        <f t="shared" ref="BO53:BO57" si="309">BO$5*AI53</f>
        <v>2.5978968400000002</v>
      </c>
      <c r="BP53" s="642">
        <f t="shared" ref="BP53:BP57" si="310">BP$5*AK53</f>
        <v>45.862216106000005</v>
      </c>
      <c r="BQ53" s="642">
        <f t="shared" ref="BQ53:BQ57" si="311">BQ$5*AM53</f>
        <v>0.64217062400000002</v>
      </c>
      <c r="BR53" s="642">
        <f t="shared" ref="BR53:BR57" si="312">BR$5*AO53</f>
        <v>3.3612071760000002</v>
      </c>
      <c r="BS53" s="641">
        <f t="shared" ref="BS53:BS57" si="313">BS$5*AQ53</f>
        <v>0.21833337799999999</v>
      </c>
      <c r="BT53" s="641">
        <f t="shared" ref="BT53:BT57" si="314">BT$5*AS53</f>
        <v>4.8088202720000002</v>
      </c>
      <c r="BU53" s="641">
        <f t="shared" ref="BU53:BU57" si="315">BU$5*AU53</f>
        <v>5.6148933879999996</v>
      </c>
      <c r="BV53" s="642">
        <f t="shared" ref="BV53:BV57" si="316">BV$5*AW53</f>
        <v>4.8868153040000006</v>
      </c>
      <c r="BW53" s="643">
        <f>SUM(BA53:BV53)</f>
        <v>131.27086110800002</v>
      </c>
      <c r="BX53" s="644">
        <f>BW53/SUM($BW$53:$BW$57)</f>
        <v>0.28230292718318828</v>
      </c>
      <c r="BY53" s="645">
        <f ca="1">IF(CZ53&gt;0,BX53/CZ53*100,"")</f>
        <v>57.375824660548105</v>
      </c>
      <c r="BZ53" s="608" t="str">
        <f>VLOOKUP(1,$AY$53:$AZ$57,2,FALSE)</f>
        <v>Privately rented</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3</v>
      </c>
      <c r="AZ54" s="568" t="str">
        <f t="shared" si="103"/>
        <v>Mortgaged: full ownership</v>
      </c>
      <c r="BA54" s="647">
        <f t="shared" si="295"/>
        <v>0</v>
      </c>
      <c r="BB54" s="647">
        <f t="shared" si="296"/>
        <v>0.82195818900000006</v>
      </c>
      <c r="BC54" s="647">
        <f t="shared" si="297"/>
        <v>1.8795286230000001</v>
      </c>
      <c r="BD54" s="648">
        <f t="shared" si="298"/>
        <v>6.4620088600000001</v>
      </c>
      <c r="BE54" s="648">
        <f t="shared" si="299"/>
        <v>1.2595978880000001</v>
      </c>
      <c r="BF54" s="649">
        <f t="shared" si="300"/>
        <v>1.7719211459999999</v>
      </c>
      <c r="BG54" s="649">
        <f t="shared" si="301"/>
        <v>1.372365016</v>
      </c>
      <c r="BH54" s="649">
        <f t="shared" si="302"/>
        <v>0</v>
      </c>
      <c r="BI54" s="649">
        <f t="shared" si="303"/>
        <v>14.35993174</v>
      </c>
      <c r="BJ54" s="649">
        <f t="shared" si="304"/>
        <v>3.958871609</v>
      </c>
      <c r="BK54" s="650">
        <f t="shared" si="305"/>
        <v>1.105811908</v>
      </c>
      <c r="BL54" s="650">
        <f t="shared" si="306"/>
        <v>0</v>
      </c>
      <c r="BM54" s="650">
        <f t="shared" si="307"/>
        <v>12.663530805000001</v>
      </c>
      <c r="BN54" s="650">
        <f t="shared" si="308"/>
        <v>0</v>
      </c>
      <c r="BO54" s="650">
        <f t="shared" si="309"/>
        <v>1.4474386249999998</v>
      </c>
      <c r="BP54" s="651">
        <f t="shared" si="310"/>
        <v>45.268441176000003</v>
      </c>
      <c r="BQ54" s="651">
        <f t="shared" si="311"/>
        <v>0.53867502</v>
      </c>
      <c r="BR54" s="651">
        <f t="shared" si="312"/>
        <v>2.3196303359999999</v>
      </c>
      <c r="BS54" s="650">
        <f t="shared" si="313"/>
        <v>0.18200487200000001</v>
      </c>
      <c r="BT54" s="650">
        <f t="shared" si="314"/>
        <v>2.6421984959999998</v>
      </c>
      <c r="BU54" s="650">
        <f t="shared" si="315"/>
        <v>5.1082261079999993</v>
      </c>
      <c r="BV54" s="651">
        <f t="shared" si="316"/>
        <v>3.2556724899999998</v>
      </c>
      <c r="BW54" s="652">
        <f>SUM(BA54:BV54)</f>
        <v>106.41781290699998</v>
      </c>
      <c r="BX54" s="653">
        <f t="shared" ref="BX54:BX57" si="339">BW54/SUM($BW$53:$BW$57)</f>
        <v>0.22885551168406346</v>
      </c>
      <c r="BY54" s="645">
        <f ca="1">IF(CZ54&gt;0,BX54/CZ54*100,"")</f>
        <v>80.710644513662388</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6.8560014000000002E-2</v>
      </c>
      <c r="BC55" s="647">
        <f t="shared" si="297"/>
        <v>7.6992468000000008E-2</v>
      </c>
      <c r="BD55" s="648">
        <f t="shared" si="298"/>
        <v>0.18650423999999999</v>
      </c>
      <c r="BE55" s="648">
        <f t="shared" si="299"/>
        <v>5.7944132000000002E-2</v>
      </c>
      <c r="BF55" s="649">
        <f t="shared" si="300"/>
        <v>6.7736004000000002E-2</v>
      </c>
      <c r="BG55" s="649">
        <f t="shared" si="301"/>
        <v>4.249928E-2</v>
      </c>
      <c r="BH55" s="649">
        <f t="shared" si="302"/>
        <v>0</v>
      </c>
      <c r="BI55" s="649">
        <f t="shared" si="303"/>
        <v>1.577057178</v>
      </c>
      <c r="BJ55" s="649">
        <f t="shared" si="304"/>
        <v>0.173281559</v>
      </c>
      <c r="BK55" s="650">
        <f t="shared" si="305"/>
        <v>4.4295703999999998E-2</v>
      </c>
      <c r="BL55" s="650">
        <f t="shared" si="306"/>
        <v>0</v>
      </c>
      <c r="BM55" s="650">
        <f t="shared" si="307"/>
        <v>0.93664212999999996</v>
      </c>
      <c r="BN55" s="650">
        <f t="shared" si="308"/>
        <v>0</v>
      </c>
      <c r="BO55" s="650">
        <f t="shared" si="309"/>
        <v>6.8245639999999996E-2</v>
      </c>
      <c r="BP55" s="651">
        <f t="shared" si="310"/>
        <v>6.7905371659999991</v>
      </c>
      <c r="BQ55" s="651">
        <f t="shared" si="311"/>
        <v>4.5234099999999999E-2</v>
      </c>
      <c r="BR55" s="651">
        <f t="shared" si="312"/>
        <v>0.13538662200000001</v>
      </c>
      <c r="BS55" s="650">
        <f t="shared" si="313"/>
        <v>2.9597325000000001E-2</v>
      </c>
      <c r="BT55" s="650">
        <f t="shared" si="314"/>
        <v>0.40157606400000001</v>
      </c>
      <c r="BU55" s="650">
        <f t="shared" si="315"/>
        <v>0.91361884999999998</v>
      </c>
      <c r="BV55" s="651">
        <f t="shared" si="316"/>
        <v>0.697610018</v>
      </c>
      <c r="BW55" s="652">
        <f>SUM(BA55:BV55)</f>
        <v>12.313318494000001</v>
      </c>
      <c r="BX55" s="653">
        <f t="shared" si="339"/>
        <v>2.6480254832298385E-2</v>
      </c>
      <c r="BY55" s="645">
        <f ca="1">IF(CZ55&gt;0,BX55/CZ55*100,"")</f>
        <v>180.5044421789917</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1</v>
      </c>
      <c r="AZ56" s="568" t="str">
        <f t="shared" si="103"/>
        <v>Privately rented</v>
      </c>
      <c r="BA56" s="647">
        <f t="shared" si="295"/>
        <v>0</v>
      </c>
      <c r="BB56" s="647">
        <f t="shared" si="296"/>
        <v>0.56370072299999996</v>
      </c>
      <c r="BC56" s="647">
        <f t="shared" si="297"/>
        <v>0.47968006099999999</v>
      </c>
      <c r="BD56" s="648">
        <f t="shared" si="298"/>
        <v>1.4608453199999998</v>
      </c>
      <c r="BE56" s="648">
        <f t="shared" si="299"/>
        <v>0.67598725999999998</v>
      </c>
      <c r="BF56" s="649">
        <f t="shared" si="300"/>
        <v>0.39781868999999997</v>
      </c>
      <c r="BG56" s="649">
        <f t="shared" si="301"/>
        <v>0.26934387999999998</v>
      </c>
      <c r="BH56" s="649">
        <f t="shared" si="302"/>
        <v>0</v>
      </c>
      <c r="BI56" s="649">
        <f t="shared" si="303"/>
        <v>21.230829240000002</v>
      </c>
      <c r="BJ56" s="649">
        <f t="shared" si="304"/>
        <v>1.4316008080000002</v>
      </c>
      <c r="BK56" s="650">
        <f t="shared" si="305"/>
        <v>0.42147427999999998</v>
      </c>
      <c r="BL56" s="650">
        <f t="shared" si="306"/>
        <v>0</v>
      </c>
      <c r="BM56" s="650">
        <f t="shared" si="307"/>
        <v>6.9464824410000006</v>
      </c>
      <c r="BN56" s="650">
        <f t="shared" si="308"/>
        <v>0</v>
      </c>
      <c r="BO56" s="650">
        <f t="shared" si="309"/>
        <v>0.613380335</v>
      </c>
      <c r="BP56" s="651">
        <f t="shared" si="310"/>
        <v>96.215935102000003</v>
      </c>
      <c r="BQ56" s="651">
        <f t="shared" si="311"/>
        <v>0.209009212</v>
      </c>
      <c r="BR56" s="651">
        <f t="shared" si="312"/>
        <v>1.6591978799999998</v>
      </c>
      <c r="BS56" s="650">
        <f t="shared" si="313"/>
        <v>0.15619340600000001</v>
      </c>
      <c r="BT56" s="650">
        <f t="shared" si="314"/>
        <v>2.8772955360000001</v>
      </c>
      <c r="BU56" s="650">
        <f t="shared" si="315"/>
        <v>5.6320895179999999</v>
      </c>
      <c r="BV56" s="651">
        <f t="shared" si="316"/>
        <v>3.5920879819999998</v>
      </c>
      <c r="BW56" s="652">
        <f>SUM(BA56:BV56)</f>
        <v>144.83295167400001</v>
      </c>
      <c r="BX56" s="653">
        <f t="shared" si="339"/>
        <v>0.31146871335377946</v>
      </c>
      <c r="BY56" s="645">
        <f ca="1">IF(CZ56&gt;0,BX56/CZ56*100,"")</f>
        <v>265.73581013315555</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0.10349963699999999</v>
      </c>
      <c r="BC57" s="657">
        <f t="shared" si="297"/>
        <v>8.5615529999999995E-2</v>
      </c>
      <c r="BD57" s="658">
        <f t="shared" si="298"/>
        <v>0.36202985999999998</v>
      </c>
      <c r="BE57" s="658">
        <f t="shared" si="299"/>
        <v>0.125786172</v>
      </c>
      <c r="BF57" s="659">
        <f t="shared" si="300"/>
        <v>9.2119026000000007E-2</v>
      </c>
      <c r="BG57" s="659">
        <f t="shared" si="301"/>
        <v>0.13517990399999999</v>
      </c>
      <c r="BH57" s="659">
        <f t="shared" si="302"/>
        <v>0</v>
      </c>
      <c r="BI57" s="659">
        <f t="shared" si="303"/>
        <v>3.8710357100000001</v>
      </c>
      <c r="BJ57" s="659">
        <f t="shared" si="304"/>
        <v>0.45593793300000002</v>
      </c>
      <c r="BK57" s="660">
        <f t="shared" si="305"/>
        <v>0.13426242399999999</v>
      </c>
      <c r="BL57" s="660">
        <f t="shared" si="306"/>
        <v>0</v>
      </c>
      <c r="BM57" s="660">
        <f t="shared" si="307"/>
        <v>6.5912246979999995</v>
      </c>
      <c r="BN57" s="660">
        <f t="shared" si="308"/>
        <v>0</v>
      </c>
      <c r="BO57" s="660">
        <f t="shared" si="309"/>
        <v>0.27303856500000001</v>
      </c>
      <c r="BP57" s="661">
        <f t="shared" si="310"/>
        <v>22.862870233000002</v>
      </c>
      <c r="BQ57" s="661">
        <f t="shared" si="311"/>
        <v>0.56491104599999997</v>
      </c>
      <c r="BR57" s="661">
        <f t="shared" si="312"/>
        <v>1.5245779860000002</v>
      </c>
      <c r="BS57" s="660">
        <f t="shared" si="313"/>
        <v>0.41387101900000001</v>
      </c>
      <c r="BT57" s="660">
        <f t="shared" si="314"/>
        <v>5.2701096319999996</v>
      </c>
      <c r="BU57" s="660">
        <f t="shared" si="315"/>
        <v>25.731172136000001</v>
      </c>
      <c r="BV57" s="661">
        <f t="shared" si="316"/>
        <v>1.5678141919999999</v>
      </c>
      <c r="BW57" s="662">
        <f>SUM(BA57:BV57)</f>
        <v>70.165055703000007</v>
      </c>
      <c r="BX57" s="680">
        <f t="shared" si="339"/>
        <v>0.15089259294667046</v>
      </c>
      <c r="BY57" s="645">
        <f ca="1">IF(CZ57&gt;0,BX57/CZ57*100,"")</f>
        <v>163.04749191653008</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0.49606740599999999</v>
      </c>
      <c r="BC59" s="665">
        <f t="shared" ref="BC59:BC63" si="343">BC$5*K59</f>
        <v>0.22194727799999997</v>
      </c>
      <c r="BD59" s="648">
        <f t="shared" ref="BD59:BD63" si="344">BD$5*M59</f>
        <v>0.67150478000000002</v>
      </c>
      <c r="BE59" s="648">
        <f t="shared" ref="BE59:BE63" si="345">BE$5*O59</f>
        <v>0.51556131999999999</v>
      </c>
      <c r="BF59" s="666">
        <f t="shared" ref="BF59:BF63" si="346">BF$5*Q59</f>
        <v>0.112271526</v>
      </c>
      <c r="BG59" s="666">
        <f t="shared" ref="BG59:BG63" si="347">BG$5*S59</f>
        <v>0.114755444</v>
      </c>
      <c r="BH59" s="666">
        <f t="shared" ref="BH59:BH63" si="348">BH$5*U59</f>
        <v>0</v>
      </c>
      <c r="BI59" s="666">
        <f t="shared" ref="BI59:BI63" si="349">BI$5*W59</f>
        <v>11.424537704</v>
      </c>
      <c r="BJ59" s="666">
        <f t="shared" ref="BJ59:BJ63" si="350">BJ$5*Y59</f>
        <v>0.44754820000000001</v>
      </c>
      <c r="BK59" s="650">
        <f t="shared" ref="BK59:BK63" si="351">BK$5*AA59</f>
        <v>0.167173292</v>
      </c>
      <c r="BL59" s="650">
        <f t="shared" ref="BL59:BL63" si="352">BL$5*AC59</f>
        <v>0</v>
      </c>
      <c r="BM59" s="650">
        <f t="shared" ref="BM59:BM63" si="353">BM$5*AE59</f>
        <v>1.6646514960000001</v>
      </c>
      <c r="BN59" s="650">
        <f t="shared" ref="BN59:BN63" si="354">BN$5*AG59</f>
        <v>0</v>
      </c>
      <c r="BO59" s="650">
        <f t="shared" ref="BO59:BO63" si="355">BO$5*AI59</f>
        <v>0.21503072000000001</v>
      </c>
      <c r="BP59" s="667">
        <f t="shared" ref="BP59:BP63" si="356">BP$5*AK59</f>
        <v>65.668451247000007</v>
      </c>
      <c r="BQ59" s="667">
        <f t="shared" ref="BQ59:BQ63" si="357">BQ$5*AM59</f>
        <v>0.15708184</v>
      </c>
      <c r="BR59" s="667">
        <f t="shared" ref="BR59:BR63" si="358">BR$5*AO59</f>
        <v>0.41178420899999996</v>
      </c>
      <c r="BS59" s="650">
        <f t="shared" ref="BS59:BS63" si="359">BS$5*AQ59</f>
        <v>0.126064647</v>
      </c>
      <c r="BT59" s="650">
        <f t="shared" ref="BT59:BT63" si="360">BT$5*AS59</f>
        <v>4.9877960320000003</v>
      </c>
      <c r="BU59" s="650">
        <f t="shared" ref="BU59:BU63" si="361">BU$5*AU59</f>
        <v>18.854334312999999</v>
      </c>
      <c r="BV59" s="667">
        <f t="shared" ref="BV59:BV63" si="362">BV$5*AW59</f>
        <v>2.3931860820000002</v>
      </c>
      <c r="BW59" s="652">
        <f>SUM(BA59:BV59)</f>
        <v>108.64974753600002</v>
      </c>
      <c r="BX59" s="606">
        <f>BW59/SUM($BW$59:$BW$63)</f>
        <v>0.233655371122544</v>
      </c>
      <c r="BY59" s="645">
        <f ca="1">IF(CZ59&gt;0,BX59/CZ59*100,"")</f>
        <v>331.59805379887854</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0.54817612500000001</v>
      </c>
      <c r="BC60" s="665">
        <f t="shared" si="343"/>
        <v>0.99154569499999989</v>
      </c>
      <c r="BD60" s="648">
        <f t="shared" si="344"/>
        <v>1.9275718399999999</v>
      </c>
      <c r="BE60" s="648">
        <f t="shared" si="345"/>
        <v>0.41980959600000001</v>
      </c>
      <c r="BF60" s="666">
        <f t="shared" si="346"/>
        <v>0.82262460000000004</v>
      </c>
      <c r="BG60" s="666">
        <f t="shared" si="347"/>
        <v>0.40983168399999997</v>
      </c>
      <c r="BH60" s="666">
        <f t="shared" si="348"/>
        <v>0</v>
      </c>
      <c r="BI60" s="666">
        <f t="shared" si="349"/>
        <v>20.111451396</v>
      </c>
      <c r="BJ60" s="666">
        <f t="shared" si="350"/>
        <v>2.4263821340000002</v>
      </c>
      <c r="BK60" s="650">
        <f t="shared" si="351"/>
        <v>1.049536652</v>
      </c>
      <c r="BL60" s="650">
        <f t="shared" si="352"/>
        <v>0</v>
      </c>
      <c r="BM60" s="650">
        <f t="shared" si="353"/>
        <v>9.9369647539999999</v>
      </c>
      <c r="BN60" s="650">
        <f t="shared" si="354"/>
        <v>0</v>
      </c>
      <c r="BO60" s="650">
        <f t="shared" si="355"/>
        <v>1.7725250800000001</v>
      </c>
      <c r="BP60" s="667">
        <f t="shared" si="356"/>
        <v>83.008670177999988</v>
      </c>
      <c r="BQ60" s="667">
        <f t="shared" si="357"/>
        <v>0.55882143399999995</v>
      </c>
      <c r="BR60" s="667">
        <f t="shared" si="358"/>
        <v>3.2448705210000002</v>
      </c>
      <c r="BS60" s="650">
        <f t="shared" si="359"/>
        <v>0.35361871700000003</v>
      </c>
      <c r="BT60" s="650">
        <f t="shared" si="360"/>
        <v>6.6012553599999997</v>
      </c>
      <c r="BU60" s="650">
        <f t="shared" si="361"/>
        <v>14.854562033000001</v>
      </c>
      <c r="BV60" s="667">
        <f t="shared" si="362"/>
        <v>3.5369985420000001</v>
      </c>
      <c r="BW60" s="652">
        <f>SUM(BA60:BV60)</f>
        <v>152.57521634099999</v>
      </c>
      <c r="BX60" s="606">
        <f t="shared" ref="BX60:BX63" si="385">BW60/SUM($BW$59:$BW$63)</f>
        <v>0.32811874492802212</v>
      </c>
      <c r="BY60" s="645">
        <f ca="1">IF(CZ60&gt;0,BX60/CZ60*100,"")</f>
        <v>152.61776686383692</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0.43102555500000006</v>
      </c>
      <c r="BC61" s="665">
        <f t="shared" si="343"/>
        <v>1.0338858740000001</v>
      </c>
      <c r="BD61" s="648">
        <f t="shared" si="344"/>
        <v>6.6847151999999994</v>
      </c>
      <c r="BE61" s="648">
        <f t="shared" si="345"/>
        <v>1.5849926519999999</v>
      </c>
      <c r="BF61" s="666">
        <f t="shared" si="346"/>
        <v>2.541528714</v>
      </c>
      <c r="BG61" s="666">
        <f t="shared" si="347"/>
        <v>2.323444624</v>
      </c>
      <c r="BH61" s="666">
        <f t="shared" si="348"/>
        <v>0</v>
      </c>
      <c r="BI61" s="666">
        <f t="shared" si="349"/>
        <v>15.222953875999998</v>
      </c>
      <c r="BJ61" s="666">
        <f t="shared" si="350"/>
        <v>4.8331961150000007</v>
      </c>
      <c r="BK61" s="650">
        <f t="shared" si="351"/>
        <v>1.8625018120000001</v>
      </c>
      <c r="BL61" s="650">
        <f t="shared" si="352"/>
        <v>0</v>
      </c>
      <c r="BM61" s="650">
        <f t="shared" si="353"/>
        <v>22.626733385999998</v>
      </c>
      <c r="BN61" s="650">
        <f t="shared" si="354"/>
        <v>0</v>
      </c>
      <c r="BO61" s="650">
        <f t="shared" si="355"/>
        <v>2.4536287100000003</v>
      </c>
      <c r="BP61" s="667">
        <f t="shared" si="356"/>
        <v>44.212973140000003</v>
      </c>
      <c r="BQ61" s="667">
        <f t="shared" si="357"/>
        <v>1.1242986559999999</v>
      </c>
      <c r="BR61" s="667">
        <f t="shared" si="358"/>
        <v>4.3495769969999998</v>
      </c>
      <c r="BS61" s="650">
        <f t="shared" si="359"/>
        <v>0.445278434</v>
      </c>
      <c r="BT61" s="650">
        <f t="shared" si="360"/>
        <v>3.3430785919999999</v>
      </c>
      <c r="BU61" s="650">
        <f t="shared" si="361"/>
        <v>6.6201899150000001</v>
      </c>
      <c r="BV61" s="667">
        <f t="shared" si="362"/>
        <v>4.7518140180000001</v>
      </c>
      <c r="BW61" s="652">
        <f>SUM(BA61:BV61)</f>
        <v>126.44581626999999</v>
      </c>
      <c r="BX61" s="606">
        <f t="shared" si="385"/>
        <v>0.27192648669220792</v>
      </c>
      <c r="BY61" s="645">
        <f ca="1">IF(CZ61&gt;0,BX61/CZ61*100,"")</f>
        <v>66.273963363287507</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0.84284605200000007</v>
      </c>
      <c r="BC62" s="665">
        <f t="shared" si="343"/>
        <v>2.5522685650000003</v>
      </c>
      <c r="BD62" s="648">
        <f t="shared" si="344"/>
        <v>8.4959702000000004</v>
      </c>
      <c r="BE62" s="648">
        <f t="shared" si="345"/>
        <v>0.95979524800000005</v>
      </c>
      <c r="BF62" s="666">
        <f t="shared" si="346"/>
        <v>2.1013169999999999</v>
      </c>
      <c r="BG62" s="666">
        <f t="shared" si="347"/>
        <v>0.92607573600000004</v>
      </c>
      <c r="BH62" s="666">
        <f t="shared" si="348"/>
        <v>0</v>
      </c>
      <c r="BI62" s="666">
        <f t="shared" si="349"/>
        <v>8.1526871179999993</v>
      </c>
      <c r="BJ62" s="666">
        <f t="shared" si="350"/>
        <v>2.67413883</v>
      </c>
      <c r="BK62" s="650">
        <f t="shared" si="351"/>
        <v>0.742637836</v>
      </c>
      <c r="BL62" s="650">
        <f t="shared" si="352"/>
        <v>0</v>
      </c>
      <c r="BM62" s="650">
        <f t="shared" si="353"/>
        <v>5.6361985780000001</v>
      </c>
      <c r="BN62" s="650">
        <f t="shared" si="354"/>
        <v>0</v>
      </c>
      <c r="BO62" s="650">
        <f t="shared" si="355"/>
        <v>0.47889910499999999</v>
      </c>
      <c r="BP62" s="667">
        <f t="shared" si="356"/>
        <v>17.075623236000002</v>
      </c>
      <c r="BQ62" s="667">
        <f t="shared" si="357"/>
        <v>0.112370476</v>
      </c>
      <c r="BR62" s="667">
        <f t="shared" si="358"/>
        <v>0.69574100399999994</v>
      </c>
      <c r="BS62" s="650">
        <f t="shared" si="359"/>
        <v>5.1025592000000002E-2</v>
      </c>
      <c r="BT62" s="650">
        <f t="shared" si="360"/>
        <v>0.812754368</v>
      </c>
      <c r="BU62" s="650">
        <f t="shared" si="361"/>
        <v>1.6622092040000001</v>
      </c>
      <c r="BV62" s="667">
        <f t="shared" si="362"/>
        <v>2.5117619099999997</v>
      </c>
      <c r="BW62" s="652">
        <f>SUM(BA62:BV62)</f>
        <v>56.484320058000002</v>
      </c>
      <c r="BX62" s="606">
        <f t="shared" si="385"/>
        <v>0.12147165607893902</v>
      </c>
      <c r="BY62" s="645">
        <f ca="1">IF(CZ62&gt;0,BX62/CZ62*100,"")</f>
        <v>52.326422749181724</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0.68188486500000001</v>
      </c>
      <c r="BC63" s="665">
        <f t="shared" si="343"/>
        <v>2.2003525880000003</v>
      </c>
      <c r="BD63" s="648">
        <f t="shared" si="344"/>
        <v>2.2202379799999998</v>
      </c>
      <c r="BE63" s="648">
        <f t="shared" si="345"/>
        <v>0.51984118400000001</v>
      </c>
      <c r="BF63" s="666">
        <f t="shared" si="346"/>
        <v>0.42225815999999999</v>
      </c>
      <c r="BG63" s="666">
        <f t="shared" si="347"/>
        <v>0.22589251599999999</v>
      </c>
      <c r="BH63" s="666">
        <f t="shared" si="348"/>
        <v>0</v>
      </c>
      <c r="BI63" s="666">
        <f t="shared" si="349"/>
        <v>3.0883699060000001</v>
      </c>
      <c r="BJ63" s="666">
        <f t="shared" si="350"/>
        <v>0.61873472099999993</v>
      </c>
      <c r="BK63" s="650">
        <f t="shared" si="351"/>
        <v>0.17815040400000001</v>
      </c>
      <c r="BL63" s="650">
        <f t="shared" si="352"/>
        <v>0</v>
      </c>
      <c r="BM63" s="650">
        <f t="shared" si="353"/>
        <v>1.135451786</v>
      </c>
      <c r="BN63" s="650">
        <f t="shared" si="354"/>
        <v>0</v>
      </c>
      <c r="BO63" s="650">
        <f t="shared" si="355"/>
        <v>7.9916385000000006E-2</v>
      </c>
      <c r="BP63" s="667">
        <f t="shared" si="356"/>
        <v>7.0342819819999995</v>
      </c>
      <c r="BQ63" s="667">
        <f t="shared" si="357"/>
        <v>4.7427593999999997E-2</v>
      </c>
      <c r="BR63" s="667">
        <f t="shared" si="358"/>
        <v>0.29802726899999998</v>
      </c>
      <c r="BS63" s="650">
        <f t="shared" si="359"/>
        <v>2.4012611E-2</v>
      </c>
      <c r="BT63" s="650">
        <f t="shared" si="360"/>
        <v>0.25511566400000002</v>
      </c>
      <c r="BU63" s="650">
        <f t="shared" si="361"/>
        <v>1.0087045779999999</v>
      </c>
      <c r="BV63" s="667">
        <f t="shared" si="362"/>
        <v>0.80623944799999991</v>
      </c>
      <c r="BW63" s="652">
        <f>SUM(BA63:BV63)</f>
        <v>20.844899640999998</v>
      </c>
      <c r="BX63" s="606">
        <f t="shared" si="385"/>
        <v>4.4827741178287042E-2</v>
      </c>
      <c r="BY63" s="645">
        <f ca="1">IF(CZ63&gt;0,BX63/CZ63*100,"")</f>
        <v>62.179571769027163</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5</v>
      </c>
      <c r="AZ65" s="681" t="str">
        <f t="shared" ref="AZ65:AZ71" si="388">RIGHT(E65,LEN(E65)-12)</f>
        <v>up to 100k</v>
      </c>
      <c r="BA65" s="638">
        <f t="shared" ref="BA65:BA71" si="389">BA$5*G65</f>
        <v>0</v>
      </c>
      <c r="BB65" s="638">
        <f t="shared" ref="BB65:BB71" si="390">BB$5*I65</f>
        <v>2.102853E-3</v>
      </c>
      <c r="BC65" s="638">
        <f t="shared" ref="BC65:BC71" si="391">BC$5*K65</f>
        <v>4.8344379999999999E-3</v>
      </c>
      <c r="BD65" s="639">
        <f t="shared" ref="BD65:BD71" si="392">BD$5*M65</f>
        <v>3.529786E-2</v>
      </c>
      <c r="BE65" s="639">
        <f t="shared" ref="BE65:BE71" si="393">BE$5*O65</f>
        <v>2.080864E-3</v>
      </c>
      <c r="BF65" s="640">
        <f t="shared" ref="BF65:BF71" si="394">BF$5*Q65</f>
        <v>2.9135777999999998E-2</v>
      </c>
      <c r="BG65" s="640">
        <f t="shared" ref="BG65:BG71" si="395">BG$5*S65</f>
        <v>1.7476024E-2</v>
      </c>
      <c r="BH65" s="640">
        <f t="shared" ref="BH65:BH71" si="396">BH$5*U65</f>
        <v>0</v>
      </c>
      <c r="BI65" s="640">
        <f t="shared" ref="BI65:BI71" si="397">BI$5*W65</f>
        <v>0.25987712000000002</v>
      </c>
      <c r="BJ65" s="640">
        <f t="shared" ref="BJ65:BJ71" si="398">BJ$5*Y65</f>
        <v>6.7304996000000006E-2</v>
      </c>
      <c r="BK65" s="641">
        <f t="shared" ref="BK65:BK71" si="399">BK$5*AA65</f>
        <v>8.3343951999999999E-2</v>
      </c>
      <c r="BL65" s="641">
        <f t="shared" ref="BL65:BL71" si="400">BL$5*AC65</f>
        <v>0</v>
      </c>
      <c r="BM65" s="641">
        <f t="shared" ref="BM65:BM71" si="401">BM$5*AE65</f>
        <v>0.54270785700000002</v>
      </c>
      <c r="BN65" s="641">
        <f t="shared" ref="BN65:BN71" si="402">BN$5*AG65</f>
        <v>0</v>
      </c>
      <c r="BO65" s="641">
        <f t="shared" ref="BO65:BO71" si="403">BO$5*AI65</f>
        <v>0.288962265</v>
      </c>
      <c r="BP65" s="642">
        <f t="shared" ref="BP65:BP71" si="404">BP$5*AK65</f>
        <v>14.85017583</v>
      </c>
      <c r="BQ65" s="642">
        <f t="shared" ref="BQ65:BQ71" si="405">BQ$5*AM65</f>
        <v>0.157010704</v>
      </c>
      <c r="BR65" s="642">
        <f t="shared" ref="BR65:BR71" si="406">BR$5*AO65</f>
        <v>1.727223156</v>
      </c>
      <c r="BS65" s="641">
        <f t="shared" ref="BS65:BS71" si="407">BS$5*AQ65</f>
        <v>0.32197170800000002</v>
      </c>
      <c r="BT65" s="641">
        <f t="shared" ref="BT65:BT71" si="408">BT$5*AS65</f>
        <v>4.7669908000000003</v>
      </c>
      <c r="BU65" s="641">
        <f t="shared" ref="BU65:BU71" si="409">BU$5*AU65</f>
        <v>14.885232901</v>
      </c>
      <c r="BV65" s="642">
        <f t="shared" ref="BV65:BV71" si="410">BV$5*AW65</f>
        <v>1.0738298199999998</v>
      </c>
      <c r="BW65" s="643">
        <f t="shared" ref="BW65:BW71" si="411">SUM(BA65:BV65)</f>
        <v>39.115558926000006</v>
      </c>
      <c r="BX65" s="644">
        <f>BW65/SUM($BW$65:$BW$71)</f>
        <v>8.4119481572506274E-2</v>
      </c>
      <c r="BY65" s="645">
        <f t="shared" ref="BY65:BY71" ca="1" si="412">IF(CZ65&gt;0,BX65/CZ65*100,"")</f>
        <v>148.73497275330948</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3</v>
      </c>
      <c r="AZ66" s="618" t="str">
        <f t="shared" si="388"/>
        <v>100k - 150k</v>
      </c>
      <c r="BA66" s="647">
        <f t="shared" si="389"/>
        <v>0</v>
      </c>
      <c r="BB66" s="647">
        <f t="shared" si="390"/>
        <v>4.7643060000000003E-3</v>
      </c>
      <c r="BC66" s="647">
        <f t="shared" si="391"/>
        <v>7.2339049999999997E-3</v>
      </c>
      <c r="BD66" s="648">
        <f t="shared" si="392"/>
        <v>0.12281754</v>
      </c>
      <c r="BE66" s="648">
        <f t="shared" si="393"/>
        <v>7.2022839999999998E-3</v>
      </c>
      <c r="BF66" s="649">
        <f t="shared" si="394"/>
        <v>0.122143956</v>
      </c>
      <c r="BG66" s="649">
        <f t="shared" si="395"/>
        <v>9.5368588000000004E-2</v>
      </c>
      <c r="BH66" s="649">
        <f t="shared" si="396"/>
        <v>0</v>
      </c>
      <c r="BI66" s="649">
        <f t="shared" si="397"/>
        <v>0.90920979800000001</v>
      </c>
      <c r="BJ66" s="649">
        <f t="shared" si="398"/>
        <v>0.30255526399999999</v>
      </c>
      <c r="BK66" s="650">
        <f t="shared" si="399"/>
        <v>0.28614550399999999</v>
      </c>
      <c r="BL66" s="650">
        <f t="shared" si="400"/>
        <v>0</v>
      </c>
      <c r="BM66" s="650">
        <f t="shared" si="401"/>
        <v>2.5901103020000003</v>
      </c>
      <c r="BN66" s="650">
        <f t="shared" si="402"/>
        <v>0</v>
      </c>
      <c r="BO66" s="650">
        <f t="shared" si="403"/>
        <v>0.80778948500000003</v>
      </c>
      <c r="BP66" s="651">
        <f t="shared" si="404"/>
        <v>29.641309215</v>
      </c>
      <c r="BQ66" s="651">
        <f t="shared" si="405"/>
        <v>0.47039468600000001</v>
      </c>
      <c r="BR66" s="651">
        <f t="shared" si="406"/>
        <v>2.8637835389999999</v>
      </c>
      <c r="BS66" s="650">
        <f t="shared" si="407"/>
        <v>0.28651122800000001</v>
      </c>
      <c r="BT66" s="650">
        <f t="shared" si="408"/>
        <v>4.3146382240000003</v>
      </c>
      <c r="BU66" s="650">
        <f t="shared" si="409"/>
        <v>10.743132555999999</v>
      </c>
      <c r="BV66" s="651">
        <f t="shared" si="410"/>
        <v>1.905521212</v>
      </c>
      <c r="BW66" s="652">
        <f t="shared" si="411"/>
        <v>55.480631592000009</v>
      </c>
      <c r="BX66" s="653">
        <f t="shared" ref="BX66:BX71" si="437">BW66/SUM($BW$65:$BW$71)</f>
        <v>0.11931318623526328</v>
      </c>
      <c r="BY66" s="645">
        <f t="shared" ca="1" si="412"/>
        <v>127.38795597331358</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2.2576578E-2</v>
      </c>
      <c r="BC67" s="647">
        <f t="shared" si="391"/>
        <v>5.2651143999999997E-2</v>
      </c>
      <c r="BD67" s="648">
        <f t="shared" si="392"/>
        <v>1.11119842</v>
      </c>
      <c r="BE67" s="648">
        <f t="shared" si="393"/>
        <v>5.4685751999999997E-2</v>
      </c>
      <c r="BF67" s="649">
        <f t="shared" si="394"/>
        <v>0.93992230200000004</v>
      </c>
      <c r="BG67" s="649">
        <f t="shared" si="395"/>
        <v>0.84081305200000001</v>
      </c>
      <c r="BH67" s="649">
        <f t="shared" si="396"/>
        <v>0</v>
      </c>
      <c r="BI67" s="649">
        <f t="shared" si="397"/>
        <v>6.2525367640000002</v>
      </c>
      <c r="BJ67" s="649">
        <f t="shared" si="398"/>
        <v>1.9145024140000002</v>
      </c>
      <c r="BK67" s="650">
        <f t="shared" si="399"/>
        <v>1.178128096</v>
      </c>
      <c r="BL67" s="650">
        <f t="shared" si="400"/>
        <v>0</v>
      </c>
      <c r="BM67" s="650">
        <f t="shared" si="401"/>
        <v>13.344017071</v>
      </c>
      <c r="BN67" s="650">
        <f t="shared" si="402"/>
        <v>0</v>
      </c>
      <c r="BO67" s="650">
        <f t="shared" si="403"/>
        <v>2.1515445099999999</v>
      </c>
      <c r="BP67" s="651">
        <f t="shared" si="404"/>
        <v>67.507010655000002</v>
      </c>
      <c r="BQ67" s="651">
        <f t="shared" si="405"/>
        <v>0.88004699799999997</v>
      </c>
      <c r="BR67" s="651">
        <f t="shared" si="406"/>
        <v>3.289427028</v>
      </c>
      <c r="BS67" s="650">
        <f t="shared" si="407"/>
        <v>0.19624884500000001</v>
      </c>
      <c r="BT67" s="650">
        <f t="shared" si="408"/>
        <v>4.5759457440000002</v>
      </c>
      <c r="BU67" s="650">
        <f t="shared" si="409"/>
        <v>10.761283457999999</v>
      </c>
      <c r="BV67" s="651">
        <f t="shared" si="410"/>
        <v>3.7135002940000001</v>
      </c>
      <c r="BW67" s="652">
        <f t="shared" si="411"/>
        <v>118.78603912499999</v>
      </c>
      <c r="BX67" s="653">
        <f t="shared" si="437"/>
        <v>0.25545384761470569</v>
      </c>
      <c r="BY67" s="645">
        <f t="shared" ca="1" si="412"/>
        <v>112.71800241919495</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0.17069243100000001</v>
      </c>
      <c r="BC68" s="647">
        <f t="shared" si="391"/>
        <v>0.66467658600000001</v>
      </c>
      <c r="BD68" s="648">
        <f t="shared" si="392"/>
        <v>8.4581965999999991</v>
      </c>
      <c r="BE68" s="648">
        <f t="shared" si="393"/>
        <v>0.85476155600000003</v>
      </c>
      <c r="BF68" s="649">
        <f t="shared" si="394"/>
        <v>3.3202286760000002</v>
      </c>
      <c r="BG68" s="649">
        <f t="shared" si="395"/>
        <v>2.3878444000000001</v>
      </c>
      <c r="BH68" s="649">
        <f t="shared" si="396"/>
        <v>0</v>
      </c>
      <c r="BI68" s="649">
        <f t="shared" si="397"/>
        <v>27.360534242</v>
      </c>
      <c r="BJ68" s="649">
        <f t="shared" si="398"/>
        <v>6.647331372</v>
      </c>
      <c r="BK68" s="650">
        <f t="shared" si="399"/>
        <v>1.9938880400000001</v>
      </c>
      <c r="BL68" s="650">
        <f t="shared" si="400"/>
        <v>0</v>
      </c>
      <c r="BM68" s="650">
        <f t="shared" si="401"/>
        <v>21.990138562999999</v>
      </c>
      <c r="BN68" s="650">
        <f t="shared" si="402"/>
        <v>0</v>
      </c>
      <c r="BO68" s="650">
        <f t="shared" si="403"/>
        <v>1.5892579100000002</v>
      </c>
      <c r="BP68" s="651">
        <f t="shared" si="404"/>
        <v>80.466608921999992</v>
      </c>
      <c r="BQ68" s="651">
        <f t="shared" si="405"/>
        <v>0.44939710199999999</v>
      </c>
      <c r="BR68" s="651">
        <f t="shared" si="406"/>
        <v>1.0663358490000001</v>
      </c>
      <c r="BS68" s="650">
        <f t="shared" si="407"/>
        <v>0.15942777699999999</v>
      </c>
      <c r="BT68" s="650">
        <f t="shared" si="408"/>
        <v>2.107248368</v>
      </c>
      <c r="BU68" s="650">
        <f t="shared" si="409"/>
        <v>5.8928160190000005</v>
      </c>
      <c r="BV68" s="651">
        <f t="shared" si="410"/>
        <v>4.7292136219999996</v>
      </c>
      <c r="BW68" s="652">
        <f t="shared" si="411"/>
        <v>170.30859803500002</v>
      </c>
      <c r="BX68" s="653">
        <f t="shared" si="437"/>
        <v>0.36625504958646848</v>
      </c>
      <c r="BY68" s="645">
        <f t="shared" ca="1" si="412"/>
        <v>96.029970793757158</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4</v>
      </c>
      <c r="AZ69" s="618" t="str">
        <f t="shared" si="388"/>
        <v>500k - 750k</v>
      </c>
      <c r="BA69" s="647">
        <f t="shared" si="389"/>
        <v>0</v>
      </c>
      <c r="BB69" s="647">
        <f t="shared" si="390"/>
        <v>0.36968396100000001</v>
      </c>
      <c r="BC69" s="647">
        <f t="shared" si="391"/>
        <v>1.488622793</v>
      </c>
      <c r="BD69" s="648">
        <f t="shared" si="392"/>
        <v>6.0764270600000003</v>
      </c>
      <c r="BE69" s="648">
        <f t="shared" si="393"/>
        <v>1.586967148</v>
      </c>
      <c r="BF69" s="649">
        <f t="shared" si="394"/>
        <v>1.1410482479999999</v>
      </c>
      <c r="BG69" s="649">
        <f t="shared" si="395"/>
        <v>0.56654384800000002</v>
      </c>
      <c r="BH69" s="649">
        <f t="shared" si="396"/>
        <v>0</v>
      </c>
      <c r="BI69" s="649">
        <f t="shared" si="397"/>
        <v>14.4937766</v>
      </c>
      <c r="BJ69" s="649">
        <f t="shared" si="398"/>
        <v>1.6128420880000001</v>
      </c>
      <c r="BK69" s="650">
        <f t="shared" si="399"/>
        <v>0.354358968</v>
      </c>
      <c r="BL69" s="650">
        <f t="shared" si="400"/>
        <v>0</v>
      </c>
      <c r="BM69" s="650">
        <f t="shared" si="401"/>
        <v>2.1328775229999999</v>
      </c>
      <c r="BN69" s="650">
        <f t="shared" si="402"/>
        <v>0</v>
      </c>
      <c r="BO69" s="650">
        <f t="shared" si="403"/>
        <v>0.13089662999999999</v>
      </c>
      <c r="BP69" s="651">
        <f t="shared" si="404"/>
        <v>17.599308251</v>
      </c>
      <c r="BQ69" s="651">
        <f t="shared" si="405"/>
        <v>3.4632898000000002E-2</v>
      </c>
      <c r="BR69" s="651">
        <f t="shared" si="406"/>
        <v>4.6512072000000002E-2</v>
      </c>
      <c r="BS69" s="650">
        <f t="shared" si="407"/>
        <v>2.8181108E-2</v>
      </c>
      <c r="BT69" s="650">
        <f t="shared" si="408"/>
        <v>0.18405123200000001</v>
      </c>
      <c r="BU69" s="650">
        <f t="shared" si="409"/>
        <v>0.57345333199999993</v>
      </c>
      <c r="BV69" s="651">
        <f t="shared" si="410"/>
        <v>1.450456014</v>
      </c>
      <c r="BW69" s="652">
        <f t="shared" si="411"/>
        <v>49.870639773999997</v>
      </c>
      <c r="BX69" s="653">
        <f t="shared" si="437"/>
        <v>0.10724868770032132</v>
      </c>
      <c r="BY69" s="645">
        <f t="shared" ca="1" si="412"/>
        <v>78.707303481995368</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0.49939655100000002</v>
      </c>
      <c r="BC70" s="647">
        <f t="shared" si="391"/>
        <v>1.5182965070000001</v>
      </c>
      <c r="BD70" s="648">
        <f t="shared" si="392"/>
        <v>2.4764775800000001</v>
      </c>
      <c r="BE70" s="648">
        <f t="shared" si="393"/>
        <v>0.88068506000000002</v>
      </c>
      <c r="BF70" s="649">
        <f t="shared" si="394"/>
        <v>0.29091669600000003</v>
      </c>
      <c r="BG70" s="649">
        <f t="shared" si="395"/>
        <v>7.0366276000000005E-2</v>
      </c>
      <c r="BH70" s="649">
        <f t="shared" si="396"/>
        <v>0</v>
      </c>
      <c r="BI70" s="649">
        <f t="shared" si="397"/>
        <v>4.8477994999999998</v>
      </c>
      <c r="BJ70" s="649">
        <f t="shared" si="398"/>
        <v>0.30750430699999998</v>
      </c>
      <c r="BK70" s="650">
        <f t="shared" si="399"/>
        <v>6.9861807999999997E-2</v>
      </c>
      <c r="BL70" s="650">
        <f t="shared" si="400"/>
        <v>0</v>
      </c>
      <c r="BM70" s="650">
        <f t="shared" si="401"/>
        <v>0.288098882</v>
      </c>
      <c r="BN70" s="650">
        <f t="shared" si="402"/>
        <v>0</v>
      </c>
      <c r="BO70" s="650">
        <f t="shared" si="403"/>
        <v>2.3263139999999998E-2</v>
      </c>
      <c r="BP70" s="651">
        <f t="shared" si="404"/>
        <v>4.3496499900000005</v>
      </c>
      <c r="BQ70" s="651">
        <f t="shared" si="405"/>
        <v>5.6121180000000001E-3</v>
      </c>
      <c r="BR70" s="651">
        <f t="shared" si="406"/>
        <v>4.9901939999999999E-3</v>
      </c>
      <c r="BS70" s="650">
        <f t="shared" si="407"/>
        <v>5.1149569999999998E-3</v>
      </c>
      <c r="BT70" s="650">
        <f t="shared" si="408"/>
        <v>3.2281664000000002E-2</v>
      </c>
      <c r="BU70" s="650">
        <f t="shared" si="409"/>
        <v>9.7159574999999998E-2</v>
      </c>
      <c r="BV70" s="651">
        <f t="shared" si="410"/>
        <v>0.52880681000000007</v>
      </c>
      <c r="BW70" s="652">
        <f t="shared" si="411"/>
        <v>16.296281614999998</v>
      </c>
      <c r="BX70" s="653">
        <f t="shared" si="437"/>
        <v>3.5045766918651258E-2</v>
      </c>
      <c r="BY70" s="645">
        <f t="shared" ca="1" si="412"/>
        <v>67.524972969309303</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1.930783323</v>
      </c>
      <c r="BC71" s="657">
        <f t="shared" si="391"/>
        <v>3.2636846269999999</v>
      </c>
      <c r="BD71" s="658">
        <f t="shared" si="392"/>
        <v>1.7195849799999998</v>
      </c>
      <c r="BE71" s="658">
        <f t="shared" si="393"/>
        <v>0.61361733600000001</v>
      </c>
      <c r="BF71" s="659">
        <f t="shared" si="394"/>
        <v>0.15660434400000001</v>
      </c>
      <c r="BG71" s="659">
        <f t="shared" si="395"/>
        <v>2.1587812000000001E-2</v>
      </c>
      <c r="BH71" s="659">
        <f t="shared" si="396"/>
        <v>0</v>
      </c>
      <c r="BI71" s="659">
        <f t="shared" si="397"/>
        <v>3.8762659759999996</v>
      </c>
      <c r="BJ71" s="659">
        <f t="shared" si="398"/>
        <v>0.147959548</v>
      </c>
      <c r="BK71" s="660">
        <f t="shared" si="399"/>
        <v>3.4273636000000003E-2</v>
      </c>
      <c r="BL71" s="660">
        <f t="shared" si="400"/>
        <v>0</v>
      </c>
      <c r="BM71" s="660">
        <f t="shared" si="401"/>
        <v>0.11204988399999999</v>
      </c>
      <c r="BN71" s="660">
        <f t="shared" si="402"/>
        <v>0</v>
      </c>
      <c r="BO71" s="660">
        <f t="shared" si="403"/>
        <v>8.2860550000000005E-3</v>
      </c>
      <c r="BP71" s="661">
        <f t="shared" si="404"/>
        <v>2.58593692</v>
      </c>
      <c r="BQ71" s="661">
        <f t="shared" si="405"/>
        <v>2.905492E-3</v>
      </c>
      <c r="BR71" s="661">
        <f t="shared" si="406"/>
        <v>1.7281619999999999E-3</v>
      </c>
      <c r="BS71" s="660">
        <f t="shared" si="407"/>
        <v>2.5443779999999999E-3</v>
      </c>
      <c r="BT71" s="660">
        <f t="shared" si="408"/>
        <v>1.8843967999999999E-2</v>
      </c>
      <c r="BU71" s="660">
        <f t="shared" si="409"/>
        <v>4.6922202000000003E-2</v>
      </c>
      <c r="BV71" s="661">
        <f t="shared" si="410"/>
        <v>0.59867222800000008</v>
      </c>
      <c r="BW71" s="662">
        <f t="shared" si="411"/>
        <v>15.142250870999995</v>
      </c>
      <c r="BX71" s="663">
        <f t="shared" si="437"/>
        <v>3.2563980372083787E-2</v>
      </c>
      <c r="BY71" s="645">
        <f t="shared" ca="1" si="412"/>
        <v>60.763412051011322</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0.76615849800000002</v>
      </c>
      <c r="BC73" s="665">
        <f>BC$5*K73</f>
        <v>1.3524081060000002</v>
      </c>
      <c r="BD73" s="648">
        <f>BD$5*M73</f>
        <v>3.9892849400000001</v>
      </c>
      <c r="BE73" s="648">
        <f>BE$5*O73</f>
        <v>0.91341072000000001</v>
      </c>
      <c r="BF73" s="666">
        <f>BF$5*Q73</f>
        <v>1.1177105460000001</v>
      </c>
      <c r="BG73" s="666">
        <f>BG$5*S73</f>
        <v>0.68520028799999999</v>
      </c>
      <c r="BH73" s="666">
        <f>BH$5*U73</f>
        <v>0</v>
      </c>
      <c r="BI73" s="666">
        <f>BI$5*W73</f>
        <v>21.08237853</v>
      </c>
      <c r="BJ73" s="666">
        <f>BJ$5*Y73</f>
        <v>2.6643048409999999</v>
      </c>
      <c r="BK73" s="650">
        <f>BK$5*AA73</f>
        <v>0.79239408</v>
      </c>
      <c r="BL73" s="650">
        <f>BL$5*AC73</f>
        <v>0</v>
      </c>
      <c r="BM73" s="650">
        <f>BM$5*AE73</f>
        <v>9.1506320680000002</v>
      </c>
      <c r="BN73" s="650">
        <f>BN$5*AG73</f>
        <v>0</v>
      </c>
      <c r="BO73" s="650">
        <f>BO$5*AI73</f>
        <v>0.9582742649999999</v>
      </c>
      <c r="BP73" s="667">
        <f>BP$5*AK73</f>
        <v>84.931109850999988</v>
      </c>
      <c r="BQ73" s="667">
        <f>BQ$5*AM73</f>
        <v>0.34567687600000002</v>
      </c>
      <c r="BR73" s="667">
        <f>BR$5*AO73</f>
        <v>1.813159134</v>
      </c>
      <c r="BS73" s="650">
        <f>BS$5*AQ73</f>
        <v>0.19153879200000001</v>
      </c>
      <c r="BT73" s="650">
        <f>BT$5*AS73</f>
        <v>3.3155183840000002</v>
      </c>
      <c r="BU73" s="650">
        <f>BU$5*AU73</f>
        <v>9.935506685</v>
      </c>
      <c r="BV73" s="667">
        <f>BV$5*AW73</f>
        <v>1.841034874</v>
      </c>
      <c r="BW73" s="652">
        <f>SUM(BA73:BV73)</f>
        <v>145.845701478</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0.24260715299999999</v>
      </c>
      <c r="BC75" s="665">
        <f t="shared" ref="BC75:BC77" si="466">BC$5*K75</f>
        <v>0.26046215299999997</v>
      </c>
      <c r="BD75" s="648">
        <f t="shared" ref="BD75:BD77" si="467">BD$5*M75</f>
        <v>0.92276550000000002</v>
      </c>
      <c r="BE75" s="648">
        <f t="shared" ref="BE75:BE77" si="468">BE$5*O75</f>
        <v>0.28286158</v>
      </c>
      <c r="BF75" s="666">
        <f t="shared" ref="BF75:BF77" si="469">BF$5*Q75</f>
        <v>0.27953922599999997</v>
      </c>
      <c r="BG75" s="666">
        <f t="shared" ref="BG75:BG77" si="470">BG$5*S75</f>
        <v>0.187773264</v>
      </c>
      <c r="BH75" s="666">
        <f t="shared" ref="BH75:BH77" si="471">BH$5*U75</f>
        <v>0</v>
      </c>
      <c r="BI75" s="666">
        <f t="shared" ref="BI75:BI77" si="472">BI$5*W75</f>
        <v>7.8610794740000003</v>
      </c>
      <c r="BJ75" s="666">
        <f t="shared" ref="BJ75:BJ77" si="473">BJ$5*Y75</f>
        <v>0.71972025399999995</v>
      </c>
      <c r="BK75" s="650">
        <f t="shared" ref="BK75:BK77" si="474">BK$5*AA75</f>
        <v>0.23304306399999999</v>
      </c>
      <c r="BL75" s="650">
        <f t="shared" ref="BL75:BL77" si="475">BL$5*AC75</f>
        <v>0</v>
      </c>
      <c r="BM75" s="650">
        <f t="shared" ref="BM75:BM77" si="476">BM$5*AE75</f>
        <v>2.7164722609999998</v>
      </c>
      <c r="BN75" s="650">
        <f t="shared" ref="BN75:BN77" si="477">BN$5*AG75</f>
        <v>0</v>
      </c>
      <c r="BO75" s="650">
        <f t="shared" ref="BO75:BO77" si="478">BO$5*AI75</f>
        <v>0.29903861999999998</v>
      </c>
      <c r="BP75" s="667">
        <f t="shared" ref="BP75:BP77" si="479">BP$5*AK75</f>
        <v>34.780070157000004</v>
      </c>
      <c r="BQ75" s="667">
        <f t="shared" ref="BQ75:BQ77" si="480">BQ$5*AM75</f>
        <v>0.10770882800000001</v>
      </c>
      <c r="BR75" s="667">
        <f t="shared" ref="BR75:BR77" si="481">BR$5*AO75</f>
        <v>0.57009743099999999</v>
      </c>
      <c r="BS75" s="650">
        <f t="shared" ref="BS75:BS77" si="482">BS$5*AQ75</f>
        <v>6.6248049000000003E-2</v>
      </c>
      <c r="BT75" s="650">
        <f t="shared" ref="BT75:BT77" si="483">BT$5*AS75</f>
        <v>1.3629019200000001</v>
      </c>
      <c r="BU75" s="650">
        <f t="shared" ref="BU75:BU77" si="484">BU$5*AU75</f>
        <v>4.4336168240000005</v>
      </c>
      <c r="BV75" s="667">
        <f t="shared" ref="BV75:BV77" si="485">BV$5*AW75</f>
        <v>0.71822902199999994</v>
      </c>
      <c r="BW75" s="652">
        <f>SUM(BA75:BV75)</f>
        <v>56.044234780000011</v>
      </c>
      <c r="BX75" s="606">
        <f>BW75/SUM($BW$75:$BW$77)</f>
        <v>0.38427073346525265</v>
      </c>
      <c r="BY75" s="645">
        <f ca="1">IF(CZ75&gt;0,BX75/CZ75*100,"")</f>
        <v>131.72610367736314</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0.426732318</v>
      </c>
      <c r="BC76" s="665">
        <f t="shared" si="466"/>
        <v>0.81757471599999998</v>
      </c>
      <c r="BD76" s="648">
        <f t="shared" si="467"/>
        <v>2.3475336599999999</v>
      </c>
      <c r="BE76" s="648">
        <f t="shared" si="468"/>
        <v>0.49949232399999999</v>
      </c>
      <c r="BF76" s="666">
        <f t="shared" si="469"/>
        <v>0.64703740799999998</v>
      </c>
      <c r="BG76" s="666">
        <f t="shared" si="470"/>
        <v>0.39454270800000002</v>
      </c>
      <c r="BH76" s="666">
        <f t="shared" si="471"/>
        <v>0</v>
      </c>
      <c r="BI76" s="666">
        <f t="shared" si="472"/>
        <v>11.227363514</v>
      </c>
      <c r="BJ76" s="666">
        <f t="shared" si="473"/>
        <v>1.568594115</v>
      </c>
      <c r="BK76" s="650">
        <f t="shared" si="474"/>
        <v>0.448864084</v>
      </c>
      <c r="BL76" s="650">
        <f t="shared" si="475"/>
        <v>0</v>
      </c>
      <c r="BM76" s="650">
        <f t="shared" si="476"/>
        <v>5.2052060449999997</v>
      </c>
      <c r="BN76" s="650">
        <f t="shared" si="477"/>
        <v>0</v>
      </c>
      <c r="BO76" s="650">
        <f t="shared" si="478"/>
        <v>0.54306792500000001</v>
      </c>
      <c r="BP76" s="667">
        <f t="shared" si="479"/>
        <v>42.229570138</v>
      </c>
      <c r="BQ76" s="667">
        <f t="shared" si="480"/>
        <v>0.19179976400000001</v>
      </c>
      <c r="BR76" s="667">
        <f t="shared" si="481"/>
        <v>1.015697547</v>
      </c>
      <c r="BS76" s="650">
        <f t="shared" si="482"/>
        <v>9.9226471999999996E-2</v>
      </c>
      <c r="BT76" s="650">
        <f t="shared" si="483"/>
        <v>1.6938875840000001</v>
      </c>
      <c r="BU76" s="650">
        <f t="shared" si="484"/>
        <v>4.7018534469999995</v>
      </c>
      <c r="BV76" s="667">
        <f t="shared" si="485"/>
        <v>0.89037704000000006</v>
      </c>
      <c r="BW76" s="652">
        <f>SUM(BA76:BV76)</f>
        <v>74.948420808999998</v>
      </c>
      <c r="BX76" s="606">
        <f t="shared" ref="BX76:BX77" si="508">BW76/SUM($BW$75:$BW$77)</f>
        <v>0.51388844453657523</v>
      </c>
      <c r="BY76" s="645">
        <f ca="1">IF(CZ76&gt;0,BX76/CZ76*100,"")</f>
        <v>91.319610656682698</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9.6819024000000004E-2</v>
      </c>
      <c r="BC77" s="665">
        <f t="shared" si="466"/>
        <v>0.27437123699999999</v>
      </c>
      <c r="BD77" s="648">
        <f t="shared" si="467"/>
        <v>0.71898580000000001</v>
      </c>
      <c r="BE77" s="648">
        <f t="shared" si="468"/>
        <v>0.13105681999999999</v>
      </c>
      <c r="BF77" s="666">
        <f t="shared" si="469"/>
        <v>0.19113390599999999</v>
      </c>
      <c r="BG77" s="666">
        <f t="shared" si="470"/>
        <v>0.102884316</v>
      </c>
      <c r="BH77" s="666">
        <f t="shared" si="471"/>
        <v>0</v>
      </c>
      <c r="BI77" s="666">
        <f t="shared" si="472"/>
        <v>1.993935542</v>
      </c>
      <c r="BJ77" s="666">
        <f t="shared" si="473"/>
        <v>0.375990461</v>
      </c>
      <c r="BK77" s="650">
        <f t="shared" si="474"/>
        <v>0.11048693599999999</v>
      </c>
      <c r="BL77" s="650">
        <f t="shared" si="475"/>
        <v>0</v>
      </c>
      <c r="BM77" s="650">
        <f t="shared" si="476"/>
        <v>1.228953803</v>
      </c>
      <c r="BN77" s="650">
        <f t="shared" si="477"/>
        <v>0</v>
      </c>
      <c r="BO77" s="650">
        <f t="shared" si="478"/>
        <v>0.11616771499999999</v>
      </c>
      <c r="BP77" s="667">
        <f t="shared" si="479"/>
        <v>7.9214697729999992</v>
      </c>
      <c r="BQ77" s="667">
        <f t="shared" si="480"/>
        <v>4.6168283999999997E-2</v>
      </c>
      <c r="BR77" s="667">
        <f t="shared" si="481"/>
        <v>0.22736415600000001</v>
      </c>
      <c r="BS77" s="650">
        <f t="shared" si="482"/>
        <v>2.6064271E-2</v>
      </c>
      <c r="BT77" s="650">
        <f t="shared" si="483"/>
        <v>0.25872887999999999</v>
      </c>
      <c r="BU77" s="650">
        <f t="shared" si="484"/>
        <v>0.80003641400000003</v>
      </c>
      <c r="BV77" s="667">
        <f t="shared" si="485"/>
        <v>0.23242881199999998</v>
      </c>
      <c r="BW77" s="652">
        <f>SUM(BA77:BV77)</f>
        <v>14.853046149999999</v>
      </c>
      <c r="BX77" s="606">
        <f t="shared" si="508"/>
        <v>0.1018408219981721</v>
      </c>
      <c r="BY77" s="645">
        <f ca="1">IF(CZ77&gt;0,BX77/CZ77*100,"")</f>
        <v>69.972355867568581</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0.53451130799999991</v>
      </c>
      <c r="BC79" s="665">
        <f t="shared" ref="BC79:BC81" si="512">BC$5*K79</f>
        <v>1.085517944</v>
      </c>
      <c r="BD79" s="648">
        <f t="shared" ref="BD79:BD81" si="513">BD$5*M79</f>
        <v>3.0100043799999998</v>
      </c>
      <c r="BE79" s="648">
        <f t="shared" ref="BE79:BE81" si="514">BE$5*O79</f>
        <v>0.60685101200000002</v>
      </c>
      <c r="BF79" s="666">
        <f t="shared" ref="BF79:BF81" si="515">BF$5*Q79</f>
        <v>0.80028404400000008</v>
      </c>
      <c r="BG79" s="666">
        <f t="shared" ref="BG79:BG81" si="516">BG$5*S79</f>
        <v>0.46273162400000001</v>
      </c>
      <c r="BH79" s="666">
        <f t="shared" ref="BH79:BH81" si="517">BH$5*U79</f>
        <v>0</v>
      </c>
      <c r="BI79" s="666">
        <f t="shared" ref="BI79:BI81" si="518">BI$5*W79</f>
        <v>12.325957173999999</v>
      </c>
      <c r="BJ79" s="666">
        <f t="shared" ref="BJ79:BJ81" si="519">BJ$5*Y79</f>
        <v>1.7335925530000003</v>
      </c>
      <c r="BK79" s="650">
        <f t="shared" ref="BK79:BK81" si="520">BK$5*AA79</f>
        <v>0.51141057199999995</v>
      </c>
      <c r="BL79" s="650">
        <f t="shared" ref="BL79:BL81" si="521">BL$5*AC79</f>
        <v>0</v>
      </c>
      <c r="BM79" s="650">
        <f t="shared" ref="BM79:BM81" si="522">BM$5*AE79</f>
        <v>4.8387749819999994</v>
      </c>
      <c r="BN79" s="650">
        <f t="shared" ref="BN79:BN81" si="523">BN$5*AG79</f>
        <v>0</v>
      </c>
      <c r="BO79" s="650">
        <f t="shared" ref="BO79:BO81" si="524">BO$5*AI79</f>
        <v>0.54822737500000007</v>
      </c>
      <c r="BP79" s="667">
        <f t="shared" ref="BP79:BP81" si="525">BP$5*AK79</f>
        <v>39.678246454000003</v>
      </c>
      <c r="BQ79" s="667">
        <f t="shared" ref="BQ79:BQ81" si="526">BQ$5*AM79</f>
        <v>0.13888482399999999</v>
      </c>
      <c r="BR79" s="667">
        <f t="shared" ref="BR79:BR81" si="527">BR$5*AO79</f>
        <v>0.80394765299999993</v>
      </c>
      <c r="BS79" s="650">
        <f t="shared" ref="BS79:BS81" si="528">BS$5*AQ79</f>
        <v>5.9853828999999997E-2</v>
      </c>
      <c r="BT79" s="650">
        <f t="shared" ref="BT79:BT81" si="529">BT$5*AS79</f>
        <v>1.1315190079999999</v>
      </c>
      <c r="BU79" s="650">
        <f t="shared" ref="BU79:BU81" si="530">BU$5*AU79</f>
        <v>2.1330876700000001</v>
      </c>
      <c r="BV79" s="667">
        <f t="shared" ref="BV79:BV81" si="531">BV$5*AW79</f>
        <v>0.85529434199999999</v>
      </c>
      <c r="BW79" s="652">
        <f>SUM(BA79:BV79)</f>
        <v>71.258696747999991</v>
      </c>
      <c r="BX79" s="606">
        <f>BW79/SUM($BW$79:$BW$81)</f>
        <v>0.48858962610298151</v>
      </c>
      <c r="BY79" s="645">
        <f ca="1">IF(CZ79&gt;0,BX79/CZ79*100,"")</f>
        <v>80.538041128531106</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0.20595809700000001</v>
      </c>
      <c r="BC80" s="665">
        <f t="shared" si="512"/>
        <v>0.23215385900000002</v>
      </c>
      <c r="BD80" s="648">
        <f t="shared" si="513"/>
        <v>0.82092783999999996</v>
      </c>
      <c r="BE80" s="648">
        <f t="shared" si="514"/>
        <v>0.25778842400000002</v>
      </c>
      <c r="BF80" s="666">
        <f t="shared" si="515"/>
        <v>0.24972451800000001</v>
      </c>
      <c r="BG80" s="666">
        <f t="shared" si="516"/>
        <v>0.16584858</v>
      </c>
      <c r="BH80" s="666">
        <f t="shared" si="517"/>
        <v>0</v>
      </c>
      <c r="BI80" s="666">
        <f t="shared" si="518"/>
        <v>7.2503960239999996</v>
      </c>
      <c r="BJ80" s="666">
        <f t="shared" si="519"/>
        <v>0.73753927499999994</v>
      </c>
      <c r="BK80" s="650">
        <f t="shared" si="520"/>
        <v>0.21168192</v>
      </c>
      <c r="BL80" s="650">
        <f t="shared" si="521"/>
        <v>0</v>
      </c>
      <c r="BM80" s="650">
        <f t="shared" si="522"/>
        <v>2.6247478400000004</v>
      </c>
      <c r="BN80" s="650">
        <f t="shared" si="523"/>
        <v>0</v>
      </c>
      <c r="BO80" s="650">
        <f t="shared" si="524"/>
        <v>0.27836052499999997</v>
      </c>
      <c r="BP80" s="667">
        <f t="shared" si="525"/>
        <v>31.700626194999998</v>
      </c>
      <c r="BQ80" s="667">
        <f t="shared" si="526"/>
        <v>8.8152259999999996E-2</v>
      </c>
      <c r="BR80" s="667">
        <f t="shared" si="527"/>
        <v>0.54496827000000003</v>
      </c>
      <c r="BS80" s="650">
        <f t="shared" si="528"/>
        <v>5.3905094000000001E-2</v>
      </c>
      <c r="BT80" s="650">
        <f t="shared" si="529"/>
        <v>0.91742814399999995</v>
      </c>
      <c r="BU80" s="650">
        <f t="shared" si="530"/>
        <v>2.214745014</v>
      </c>
      <c r="BV80" s="667">
        <f t="shared" si="531"/>
        <v>0.55371377599999994</v>
      </c>
      <c r="BW80" s="652">
        <f>SUM(BA80:BV80)</f>
        <v>49.108665655000003</v>
      </c>
      <c r="BX80" s="606">
        <f t="shared" ref="BX80:BX81" si="554">BW80/SUM($BW$79:$BW$81)</f>
        <v>0.33671657896923601</v>
      </c>
      <c r="BY80" s="645">
        <f ca="1">IF(CZ80&gt;0,BX80/CZ80*100,"")</f>
        <v>131.47877549400508</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2.5689089999999998E-2</v>
      </c>
      <c r="BC81" s="665">
        <f t="shared" si="512"/>
        <v>3.4736302999999996E-2</v>
      </c>
      <c r="BD81" s="648">
        <f t="shared" si="513"/>
        <v>0.15835272</v>
      </c>
      <c r="BE81" s="648">
        <f t="shared" si="514"/>
        <v>4.8771283999999998E-2</v>
      </c>
      <c r="BF81" s="666">
        <f t="shared" si="515"/>
        <v>6.7701984000000007E-2</v>
      </c>
      <c r="BG81" s="666">
        <f t="shared" si="516"/>
        <v>5.6620080000000003E-2</v>
      </c>
      <c r="BH81" s="666">
        <f t="shared" si="517"/>
        <v>0</v>
      </c>
      <c r="BI81" s="666">
        <f t="shared" si="518"/>
        <v>1.5060253319999999</v>
      </c>
      <c r="BJ81" s="666">
        <f t="shared" si="519"/>
        <v>0.193173013</v>
      </c>
      <c r="BK81" s="650">
        <f t="shared" si="520"/>
        <v>6.9301587999999997E-2</v>
      </c>
      <c r="BL81" s="650">
        <f t="shared" si="521"/>
        <v>0</v>
      </c>
      <c r="BM81" s="650">
        <f t="shared" si="522"/>
        <v>1.6871092460000001</v>
      </c>
      <c r="BN81" s="650">
        <f t="shared" si="523"/>
        <v>0</v>
      </c>
      <c r="BO81" s="650">
        <f t="shared" si="524"/>
        <v>0.131686365</v>
      </c>
      <c r="BP81" s="667">
        <f t="shared" si="525"/>
        <v>13.552237201999999</v>
      </c>
      <c r="BQ81" s="667">
        <f t="shared" si="526"/>
        <v>0.11863979199999999</v>
      </c>
      <c r="BR81" s="667">
        <f t="shared" si="527"/>
        <v>0.46424322000000001</v>
      </c>
      <c r="BS81" s="650">
        <f t="shared" si="528"/>
        <v>7.7779869000000001E-2</v>
      </c>
      <c r="BT81" s="650">
        <f t="shared" si="529"/>
        <v>1.266571232</v>
      </c>
      <c r="BU81" s="650">
        <f t="shared" si="530"/>
        <v>5.5876740009999999</v>
      </c>
      <c r="BV81" s="667">
        <f t="shared" si="531"/>
        <v>0.43202674200000002</v>
      </c>
      <c r="BW81" s="652">
        <f>SUM(BA81:BV81)</f>
        <v>25.478339063000004</v>
      </c>
      <c r="BX81" s="606">
        <f t="shared" si="554"/>
        <v>0.17469379492778261</v>
      </c>
      <c r="BY81" s="645">
        <f ca="1">IF(CZ81&gt;0,BX81/CZ81*100,"")</f>
        <v>127.28750297501843</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0.35810238299999997</v>
      </c>
      <c r="BC83" s="665">
        <f t="shared" ref="BC83:BC86" si="558">BC$5*K83</f>
        <v>0.14427320600000001</v>
      </c>
      <c r="BD83" s="648">
        <f t="shared" ref="BD83:BD86" si="559">BD$5*M83</f>
        <v>0.44755889999999998</v>
      </c>
      <c r="BE83" s="648">
        <f t="shared" ref="BE83:BE86" si="560">BE$5*O83</f>
        <v>0.32641022800000002</v>
      </c>
      <c r="BF83" s="666">
        <f t="shared" ref="BF83:BF86" si="561">BF$5*Q83</f>
        <v>0.118206282</v>
      </c>
      <c r="BG83" s="666">
        <f t="shared" ref="BG83:BG86" si="562">BG$5*S83</f>
        <v>9.3660227999999998E-2</v>
      </c>
      <c r="BH83" s="666">
        <f t="shared" ref="BH83:BH86" si="563">BH$5*U83</f>
        <v>0</v>
      </c>
      <c r="BI83" s="666">
        <f t="shared" ref="BI83:BI86" si="564">BI$5*W83</f>
        <v>9.1902245839999992</v>
      </c>
      <c r="BJ83" s="666">
        <f t="shared" ref="BJ83:BJ86" si="565">BJ$5*Y83</f>
        <v>0.33624679000000002</v>
      </c>
      <c r="BK83" s="650">
        <f t="shared" ref="BK83:BK86" si="566">BK$5*AA83</f>
        <v>0.10051334000000001</v>
      </c>
      <c r="BL83" s="650">
        <f t="shared" ref="BL83:BL86" si="567">BL$5*AC83</f>
        <v>0</v>
      </c>
      <c r="BM83" s="650">
        <f t="shared" ref="BM83:BM86" si="568">BM$5*AE83</f>
        <v>1.2601682509999999</v>
      </c>
      <c r="BN83" s="650">
        <f t="shared" ref="BN83:BN86" si="569">BN$5*AG83</f>
        <v>0</v>
      </c>
      <c r="BO83" s="650">
        <f t="shared" ref="BO83:BO86" si="570">BO$5*AI83</f>
        <v>0.13190927</v>
      </c>
      <c r="BP83" s="667">
        <f t="shared" ref="BP83:BP86" si="571">BP$5*AK83</f>
        <v>33.449434185999998</v>
      </c>
      <c r="BQ83" s="667">
        <f t="shared" ref="BQ83:BQ86" si="572">BQ$5*AM83</f>
        <v>6.7778764000000005E-2</v>
      </c>
      <c r="BR83" s="667">
        <f t="shared" ref="BR83:BR86" si="573">BR$5*AO83</f>
        <v>0.26744701500000001</v>
      </c>
      <c r="BS83" s="650">
        <f t="shared" ref="BS83:BS86" si="574">BS$5*AQ83</f>
        <v>5.2599949999999999E-2</v>
      </c>
      <c r="BT83" s="650">
        <f t="shared" ref="BT83:BT86" si="575">BT$5*AS83</f>
        <v>1.0873402080000001</v>
      </c>
      <c r="BU83" s="650">
        <f t="shared" ref="BU83:BU86" si="576">BU$5*AU83</f>
        <v>4.7622650069999999</v>
      </c>
      <c r="BV83" s="667">
        <f t="shared" ref="BV83:BV86" si="577">BV$5*AW83</f>
        <v>0.55136643800000007</v>
      </c>
      <c r="BW83" s="652">
        <f>SUM(BA83:BV83)</f>
        <v>52.745505030000004</v>
      </c>
      <c r="BX83" s="606">
        <f>BW83/SUM($BW$83:$BW$86)</f>
        <v>0.36165279070524659</v>
      </c>
      <c r="BY83" s="645">
        <f ca="1">IF(CZ83&gt;0,BX83/CZ83*100,"")</f>
        <v>207.44045774506708</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0.23555778900000002</v>
      </c>
      <c r="BC84" s="665">
        <f t="shared" si="558"/>
        <v>0.172255517</v>
      </c>
      <c r="BD84" s="648">
        <f t="shared" si="559"/>
        <v>0.61065630000000004</v>
      </c>
      <c r="BE84" s="648">
        <f t="shared" si="560"/>
        <v>0.244071912</v>
      </c>
      <c r="BF84" s="666">
        <f t="shared" si="561"/>
        <v>0.16103314200000002</v>
      </c>
      <c r="BG84" s="666">
        <f t="shared" si="562"/>
        <v>0.14964638799999999</v>
      </c>
      <c r="BH84" s="666">
        <f t="shared" si="563"/>
        <v>0</v>
      </c>
      <c r="BI84" s="666">
        <f t="shared" si="564"/>
        <v>5.4112163720000002</v>
      </c>
      <c r="BJ84" s="666">
        <f t="shared" si="565"/>
        <v>0.79876326200000003</v>
      </c>
      <c r="BK84" s="650">
        <f t="shared" si="566"/>
        <v>0.17518246400000001</v>
      </c>
      <c r="BL84" s="650">
        <f t="shared" si="567"/>
        <v>0</v>
      </c>
      <c r="BM84" s="650">
        <f t="shared" si="568"/>
        <v>3.9200723200000001</v>
      </c>
      <c r="BN84" s="650">
        <f t="shared" si="569"/>
        <v>0</v>
      </c>
      <c r="BO84" s="650">
        <f t="shared" si="570"/>
        <v>0.32939149499999998</v>
      </c>
      <c r="BP84" s="667">
        <f t="shared" si="571"/>
        <v>23.092549760000001</v>
      </c>
      <c r="BQ84" s="667">
        <f t="shared" si="572"/>
        <v>0.10735249199999999</v>
      </c>
      <c r="BR84" s="667">
        <f t="shared" si="573"/>
        <v>0.84083757299999995</v>
      </c>
      <c r="BS84" s="650">
        <f t="shared" si="574"/>
        <v>7.3759860999999996E-2</v>
      </c>
      <c r="BT84" s="650">
        <f t="shared" si="575"/>
        <v>1.04989808</v>
      </c>
      <c r="BU84" s="650">
        <f t="shared" si="576"/>
        <v>2.6024152979999999</v>
      </c>
      <c r="BV84" s="667">
        <f t="shared" si="577"/>
        <v>0.46904829999999997</v>
      </c>
      <c r="BW84" s="652">
        <f>SUM(BA84:BV84)</f>
        <v>40.443708324999989</v>
      </c>
      <c r="BX84" s="606">
        <f t="shared" ref="BX84:BX86" si="600">BW84/SUM($BW$83:$BW$86)</f>
        <v>0.27730476699172973</v>
      </c>
      <c r="BY84" s="645">
        <f ca="1">IF(CZ84&gt;0,BX84/CZ84*100,"")</f>
        <v>115.27091811673469</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8.7753015000000004E-2</v>
      </c>
      <c r="BC85" s="665">
        <f t="shared" si="558"/>
        <v>0.28354146800000002</v>
      </c>
      <c r="BD85" s="648">
        <f t="shared" si="559"/>
        <v>0.93298480000000006</v>
      </c>
      <c r="BE85" s="648">
        <f t="shared" si="560"/>
        <v>0.18754573599999999</v>
      </c>
      <c r="BF85" s="666">
        <f t="shared" si="561"/>
        <v>0.29147832600000001</v>
      </c>
      <c r="BG85" s="666">
        <f t="shared" si="562"/>
        <v>0.25091821600000003</v>
      </c>
      <c r="BH85" s="666">
        <f t="shared" si="563"/>
        <v>0</v>
      </c>
      <c r="BI85" s="666">
        <f t="shared" si="564"/>
        <v>3.4083597920000002</v>
      </c>
      <c r="BJ85" s="666">
        <f t="shared" si="565"/>
        <v>0.69900725399999997</v>
      </c>
      <c r="BK85" s="650">
        <f t="shared" si="566"/>
        <v>0.22171811999999999</v>
      </c>
      <c r="BL85" s="650">
        <f t="shared" si="567"/>
        <v>0</v>
      </c>
      <c r="BM85" s="650">
        <f t="shared" si="568"/>
        <v>2.5290911089999999</v>
      </c>
      <c r="BN85" s="650">
        <f t="shared" si="569"/>
        <v>0</v>
      </c>
      <c r="BO85" s="650">
        <f t="shared" si="570"/>
        <v>0.27368173000000001</v>
      </c>
      <c r="BP85" s="667">
        <f t="shared" si="571"/>
        <v>17.102753009999997</v>
      </c>
      <c r="BQ85" s="667">
        <f t="shared" si="572"/>
        <v>0.12887812200000001</v>
      </c>
      <c r="BR85" s="667">
        <f t="shared" si="573"/>
        <v>0.50889342599999998</v>
      </c>
      <c r="BS85" s="650">
        <f t="shared" si="574"/>
        <v>5.3291221E-2</v>
      </c>
      <c r="BT85" s="650">
        <f t="shared" si="575"/>
        <v>0.85471134400000004</v>
      </c>
      <c r="BU85" s="650">
        <f t="shared" si="576"/>
        <v>2.1587219910000002</v>
      </c>
      <c r="BV85" s="667">
        <f t="shared" si="577"/>
        <v>0.50753001600000003</v>
      </c>
      <c r="BW85" s="673">
        <f>SUM(BA85:BV85)</f>
        <v>30.480858695999995</v>
      </c>
      <c r="BX85" s="674">
        <f t="shared" si="600"/>
        <v>0.20899387737838257</v>
      </c>
      <c r="BY85" s="645">
        <f ca="1">IF(CZ85&gt;0,BX85/CZ85*100,"")</f>
        <v>77.896141976072215</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8.4745311000000004E-2</v>
      </c>
      <c r="BC86" s="665">
        <f t="shared" si="558"/>
        <v>0.75233792200000005</v>
      </c>
      <c r="BD86" s="648">
        <f t="shared" si="559"/>
        <v>1.99808494</v>
      </c>
      <c r="BE86" s="648">
        <f t="shared" si="560"/>
        <v>0.15538283999999999</v>
      </c>
      <c r="BF86" s="666">
        <f t="shared" si="561"/>
        <v>0.54699279600000006</v>
      </c>
      <c r="BG86" s="666">
        <f t="shared" si="562"/>
        <v>0.19097545199999999</v>
      </c>
      <c r="BH86" s="666">
        <f t="shared" si="563"/>
        <v>0</v>
      </c>
      <c r="BI86" s="666">
        <f t="shared" si="564"/>
        <v>3.0725777819999998</v>
      </c>
      <c r="BJ86" s="666">
        <f t="shared" si="565"/>
        <v>0.83028753500000008</v>
      </c>
      <c r="BK86" s="650">
        <f t="shared" si="566"/>
        <v>0.29498015599999999</v>
      </c>
      <c r="BL86" s="650">
        <f t="shared" si="567"/>
        <v>0</v>
      </c>
      <c r="BM86" s="650">
        <f t="shared" si="568"/>
        <v>1.4413003879999999</v>
      </c>
      <c r="BN86" s="650">
        <f t="shared" si="569"/>
        <v>0</v>
      </c>
      <c r="BO86" s="650">
        <f t="shared" si="570"/>
        <v>0.22329177499999997</v>
      </c>
      <c r="BP86" s="667">
        <f t="shared" si="571"/>
        <v>11.286373112</v>
      </c>
      <c r="BQ86" s="667">
        <f t="shared" si="572"/>
        <v>4.1667497999999997E-2</v>
      </c>
      <c r="BR86" s="667">
        <f t="shared" si="573"/>
        <v>0.195981129</v>
      </c>
      <c r="BS86" s="650">
        <f t="shared" si="574"/>
        <v>1.1887760000000001E-2</v>
      </c>
      <c r="BT86" s="650">
        <f t="shared" si="575"/>
        <v>0.32356875200000002</v>
      </c>
      <c r="BU86" s="650">
        <f t="shared" si="576"/>
        <v>0.41210438900000002</v>
      </c>
      <c r="BV86" s="667">
        <f t="shared" si="577"/>
        <v>0.31309010600000003</v>
      </c>
      <c r="BW86" s="652">
        <f>SUM(BA86:BV86)</f>
        <v>22.175629642999997</v>
      </c>
      <c r="BX86" s="606">
        <f t="shared" si="600"/>
        <v>0.15204856492464111</v>
      </c>
      <c r="BY86" s="645">
        <f ca="1">IF(CZ86&gt;0,BX86/CZ86*100,"")</f>
        <v>47.996110688938167</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0.38422829400000003</v>
      </c>
      <c r="BC89" s="665">
        <f t="shared" ref="BC89:BC93" si="604">BC$5*K89</f>
        <v>0.69622454999999994</v>
      </c>
      <c r="BD89" s="648">
        <f t="shared" ref="BD89:BD93" si="605">BD$5*M89</f>
        <v>1.73367988</v>
      </c>
      <c r="BE89" s="648">
        <f t="shared" ref="BE89:BE93" si="606">BE$5*O89</f>
        <v>0.51738262800000001</v>
      </c>
      <c r="BF89" s="666">
        <f t="shared" ref="BF89:BF93" si="607">BF$5*Q89</f>
        <v>0.6961069259999999</v>
      </c>
      <c r="BG89" s="666">
        <f t="shared" ref="BG89:BG93" si="608">BG$5*S89</f>
        <v>0.54416167599999998</v>
      </c>
      <c r="BH89" s="666">
        <f t="shared" ref="BH89:BH93" si="609">BH$5*U89</f>
        <v>0</v>
      </c>
      <c r="BI89" s="666">
        <f t="shared" ref="BI89:BI93" si="610">BI$5*W89</f>
        <v>15.229753041999999</v>
      </c>
      <c r="BJ89" s="666">
        <f t="shared" ref="BJ89:BJ93" si="611">BJ$5*Y89</f>
        <v>1.606982498</v>
      </c>
      <c r="BK89" s="650">
        <f t="shared" ref="BK89:BK93" si="612">BK$5*AA89</f>
        <v>0.74997297200000002</v>
      </c>
      <c r="BL89" s="650">
        <f t="shared" ref="BL89:BL93" si="613">BL$5*AC89</f>
        <v>0</v>
      </c>
      <c r="BM89" s="650">
        <f t="shared" ref="BM89:BM93" si="614">BM$5*AE89</f>
        <v>6.8419900869999992</v>
      </c>
      <c r="BN89" s="650">
        <f t="shared" ref="BN89:BN93" si="615">BN$5*AG89</f>
        <v>0</v>
      </c>
      <c r="BO89" s="650">
        <f t="shared" ref="BO89:BO93" si="616">BO$5*AI89</f>
        <v>1.06251275</v>
      </c>
      <c r="BP89" s="667">
        <f t="shared" ref="BP89:BP93" si="617">BP$5*AK89</f>
        <v>84.125630588999996</v>
      </c>
      <c r="BQ89" s="667">
        <f t="shared" ref="BQ89:BQ93" si="618">BQ$5*AM89</f>
        <v>0.36390539799999999</v>
      </c>
      <c r="BR89" s="667">
        <f t="shared" ref="BR89:BR93" si="619">BR$5*AO89</f>
        <v>1.701432531</v>
      </c>
      <c r="BS89" s="650">
        <f t="shared" ref="BS89:BS93" si="620">BS$5*AQ89</f>
        <v>0.23078110099999999</v>
      </c>
      <c r="BT89" s="650">
        <f t="shared" ref="BT89:BT93" si="621">BT$5*AS89</f>
        <v>7.0663301919999997</v>
      </c>
      <c r="BU89" s="650">
        <f t="shared" ref="BU89:BU93" si="622">BU$5*AU89</f>
        <v>22.752964229</v>
      </c>
      <c r="BV89" s="667">
        <f t="shared" ref="BV89:BV93" si="623">BV$5*AW89</f>
        <v>3.4262523119999999</v>
      </c>
      <c r="BW89" s="652">
        <f>SUM(BA89:BV89)</f>
        <v>149.730291655</v>
      </c>
      <c r="BX89" s="606">
        <f>BW89/SUM($BW$89:$BW$93)</f>
        <v>0.32200062720466666</v>
      </c>
      <c r="BY89" s="645">
        <f ca="1">IF(CZ89&gt;0,BX89/CZ89*100,"")</f>
        <v>186.15342387686121</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6.6350471999999994E-2</v>
      </c>
      <c r="BC90" s="665">
        <f t="shared" si="604"/>
        <v>3.7529995999999996E-2</v>
      </c>
      <c r="BD90" s="648">
        <f t="shared" si="605"/>
        <v>0.29178218</v>
      </c>
      <c r="BE90" s="648">
        <f t="shared" si="606"/>
        <v>4.4354484E-2</v>
      </c>
      <c r="BF90" s="666">
        <f t="shared" si="607"/>
        <v>9.0195209999999998E-2</v>
      </c>
      <c r="BG90" s="666">
        <f t="shared" si="608"/>
        <v>6.2874343999999999E-2</v>
      </c>
      <c r="BH90" s="666">
        <f t="shared" si="609"/>
        <v>0</v>
      </c>
      <c r="BI90" s="666">
        <f t="shared" si="610"/>
        <v>1.2818131080000001</v>
      </c>
      <c r="BJ90" s="666">
        <f t="shared" si="611"/>
        <v>0.30347456699999997</v>
      </c>
      <c r="BK90" s="650">
        <f t="shared" si="612"/>
        <v>9.5899996000000001E-2</v>
      </c>
      <c r="BL90" s="650">
        <f t="shared" si="613"/>
        <v>0</v>
      </c>
      <c r="BM90" s="650">
        <f t="shared" si="614"/>
        <v>1.18991143</v>
      </c>
      <c r="BN90" s="650">
        <f t="shared" si="615"/>
        <v>0</v>
      </c>
      <c r="BO90" s="650">
        <f t="shared" si="616"/>
        <v>0.13925549000000001</v>
      </c>
      <c r="BP90" s="667">
        <f t="shared" si="617"/>
        <v>6.2470378809999998</v>
      </c>
      <c r="BQ90" s="667">
        <f t="shared" si="618"/>
        <v>8.0374412000000006E-2</v>
      </c>
      <c r="BR90" s="667">
        <f t="shared" si="619"/>
        <v>0.36779498099999997</v>
      </c>
      <c r="BS90" s="650">
        <f t="shared" si="620"/>
        <v>5.9633576000000001E-2</v>
      </c>
      <c r="BT90" s="650">
        <f t="shared" si="621"/>
        <v>0.64565739200000005</v>
      </c>
      <c r="BU90" s="650">
        <f t="shared" si="622"/>
        <v>2.317969266</v>
      </c>
      <c r="BV90" s="667">
        <f t="shared" si="623"/>
        <v>0.15349472600000003</v>
      </c>
      <c r="BW90" s="652">
        <f>SUM(BA90:BV90)</f>
        <v>13.475403510999998</v>
      </c>
      <c r="BX90" s="606">
        <f t="shared" ref="BX90:BX93" si="646">BW90/SUM($BW$89:$BW$93)</f>
        <v>2.8979362388312491E-2</v>
      </c>
      <c r="BY90" s="645">
        <f ca="1">IF(CZ90&gt;0,BX90/CZ90*100,"")</f>
        <v>118.20775825019258</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0.96058594499999994</v>
      </c>
      <c r="BC91" s="665">
        <f t="shared" si="604"/>
        <v>2.5461166850000003</v>
      </c>
      <c r="BD91" s="648">
        <f t="shared" si="605"/>
        <v>7.1175213400000006</v>
      </c>
      <c r="BE91" s="648">
        <f t="shared" si="606"/>
        <v>1.1617036039999999</v>
      </c>
      <c r="BF91" s="666">
        <f t="shared" si="607"/>
        <v>2.3635379039999997</v>
      </c>
      <c r="BG91" s="666">
        <f t="shared" si="608"/>
        <v>1.3534471079999999</v>
      </c>
      <c r="BH91" s="666">
        <f t="shared" si="609"/>
        <v>0</v>
      </c>
      <c r="BI91" s="666">
        <f t="shared" si="610"/>
        <v>17.708858178</v>
      </c>
      <c r="BJ91" s="666">
        <f t="shared" si="611"/>
        <v>3.7630986909999997</v>
      </c>
      <c r="BK91" s="650">
        <f t="shared" si="612"/>
        <v>1.4355621999999999</v>
      </c>
      <c r="BL91" s="650">
        <f t="shared" si="613"/>
        <v>0</v>
      </c>
      <c r="BM91" s="650">
        <f t="shared" si="614"/>
        <v>8.61258956</v>
      </c>
      <c r="BN91" s="650">
        <f t="shared" si="615"/>
        <v>0</v>
      </c>
      <c r="BO91" s="650">
        <f t="shared" si="616"/>
        <v>1.6442285300000001</v>
      </c>
      <c r="BP91" s="667">
        <f t="shared" si="617"/>
        <v>46.598751213</v>
      </c>
      <c r="BQ91" s="667">
        <f t="shared" si="618"/>
        <v>0.462600752</v>
      </c>
      <c r="BR91" s="667">
        <f t="shared" si="619"/>
        <v>2.040805062</v>
      </c>
      <c r="BS91" s="650">
        <f t="shared" si="620"/>
        <v>0.135248859</v>
      </c>
      <c r="BT91" s="650">
        <f t="shared" si="621"/>
        <v>4.5824711520000001</v>
      </c>
      <c r="BU91" s="650">
        <f t="shared" si="622"/>
        <v>6.984392476</v>
      </c>
      <c r="BV91" s="667">
        <f t="shared" si="623"/>
        <v>4.5332244160000004</v>
      </c>
      <c r="BW91" s="673">
        <f>SUM(BA91:BV91)</f>
        <v>114.004743675</v>
      </c>
      <c r="BX91" s="674">
        <f t="shared" si="646"/>
        <v>0.2451714917662848</v>
      </c>
      <c r="BY91" s="645">
        <f ca="1">IF(CZ91&gt;0,BX91/CZ91*100,"")</f>
        <v>77.475447612964146</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0.58545405299999997</v>
      </c>
      <c r="BC92" s="665">
        <f t="shared" si="604"/>
        <v>1.370793116</v>
      </c>
      <c r="BD92" s="648">
        <f t="shared" si="605"/>
        <v>4.1979156</v>
      </c>
      <c r="BE92" s="648">
        <f t="shared" si="606"/>
        <v>1.006899408</v>
      </c>
      <c r="BF92" s="666">
        <f t="shared" si="607"/>
        <v>1.06858644</v>
      </c>
      <c r="BG92" s="666">
        <f t="shared" si="608"/>
        <v>0.777726052</v>
      </c>
      <c r="BH92" s="666">
        <f t="shared" si="609"/>
        <v>0</v>
      </c>
      <c r="BI92" s="666">
        <f t="shared" si="610"/>
        <v>7.3896770500000004</v>
      </c>
      <c r="BJ92" s="666">
        <f t="shared" si="611"/>
        <v>2.2677075630000001</v>
      </c>
      <c r="BK92" s="650">
        <f t="shared" si="612"/>
        <v>0.64839731599999995</v>
      </c>
      <c r="BL92" s="650">
        <f t="shared" si="613"/>
        <v>0</v>
      </c>
      <c r="BM92" s="650">
        <f t="shared" si="614"/>
        <v>8.0378321259999996</v>
      </c>
      <c r="BN92" s="650">
        <f t="shared" si="615"/>
        <v>0</v>
      </c>
      <c r="BO92" s="650">
        <f t="shared" si="616"/>
        <v>0.69210612500000002</v>
      </c>
      <c r="BP92" s="667">
        <f t="shared" si="617"/>
        <v>24.122179823</v>
      </c>
      <c r="BQ92" s="667">
        <f t="shared" si="618"/>
        <v>0.32408844599999997</v>
      </c>
      <c r="BR92" s="667">
        <f t="shared" si="619"/>
        <v>1.301971545</v>
      </c>
      <c r="BS92" s="650">
        <f t="shared" si="620"/>
        <v>0.14452157600000001</v>
      </c>
      <c r="BT92" s="650">
        <f t="shared" si="621"/>
        <v>0.81313782400000001</v>
      </c>
      <c r="BU92" s="650">
        <f t="shared" si="622"/>
        <v>3.6279451310000002</v>
      </c>
      <c r="BV92" s="667">
        <f t="shared" si="623"/>
        <v>2.1439818960000001</v>
      </c>
      <c r="BW92" s="652">
        <f>SUM(BA92:BV92)</f>
        <v>60.520921089999995</v>
      </c>
      <c r="BX92" s="606">
        <f t="shared" si="646"/>
        <v>0.13015251846891981</v>
      </c>
      <c r="BY92" s="645">
        <f ca="1">IF(CZ92&gt;0,BX92/CZ92*100,"")</f>
        <v>76.747897730295009</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1.0033812360000001</v>
      </c>
      <c r="BC93" s="665">
        <f t="shared" si="604"/>
        <v>2.3493356600000004</v>
      </c>
      <c r="BD93" s="648">
        <f t="shared" si="605"/>
        <v>6.6591009999999997</v>
      </c>
      <c r="BE93" s="648">
        <f t="shared" si="606"/>
        <v>1.2696598720000001</v>
      </c>
      <c r="BF93" s="666">
        <f t="shared" si="607"/>
        <v>1.7815735260000001</v>
      </c>
      <c r="BG93" s="666">
        <f t="shared" si="608"/>
        <v>1.2617908200000001</v>
      </c>
      <c r="BH93" s="666">
        <f t="shared" si="609"/>
        <v>0</v>
      </c>
      <c r="BI93" s="666">
        <f t="shared" si="610"/>
        <v>16.389898622</v>
      </c>
      <c r="BJ93" s="666">
        <f t="shared" si="611"/>
        <v>3.0587366810000001</v>
      </c>
      <c r="BK93" s="650">
        <f t="shared" si="612"/>
        <v>1.07016752</v>
      </c>
      <c r="BL93" s="650">
        <f t="shared" si="613"/>
        <v>0</v>
      </c>
      <c r="BM93" s="650">
        <f t="shared" si="614"/>
        <v>16.317676756000001</v>
      </c>
      <c r="BN93" s="650">
        <f t="shared" si="615"/>
        <v>0</v>
      </c>
      <c r="BO93" s="650">
        <f t="shared" si="616"/>
        <v>1.4618971049999998</v>
      </c>
      <c r="BP93" s="667">
        <f t="shared" si="617"/>
        <v>55.906400494000003</v>
      </c>
      <c r="BQ93" s="667">
        <f t="shared" si="618"/>
        <v>0.76903099200000002</v>
      </c>
      <c r="BR93" s="667">
        <f t="shared" si="619"/>
        <v>3.5879958809999999</v>
      </c>
      <c r="BS93" s="650">
        <f t="shared" si="620"/>
        <v>0.42981488800000001</v>
      </c>
      <c r="BT93" s="650">
        <f t="shared" si="621"/>
        <v>2.8924034399999998</v>
      </c>
      <c r="BU93" s="650">
        <f t="shared" si="622"/>
        <v>7.316728941</v>
      </c>
      <c r="BV93" s="667">
        <f t="shared" si="623"/>
        <v>3.7430466499999997</v>
      </c>
      <c r="BW93" s="652">
        <f>SUM(BA93:BV93)</f>
        <v>127.26864008399998</v>
      </c>
      <c r="BX93" s="606">
        <f t="shared" si="646"/>
        <v>0.27369600017181622</v>
      </c>
      <c r="BY93" s="645">
        <f ca="1">IF(CZ93&gt;0,BX93/CZ93*100,"")</f>
        <v>86.48309584216193</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2.856571347</v>
      </c>
      <c r="BC95" s="665">
        <f t="shared" ref="BC95:BC97" si="650">BC$5*K95</f>
        <v>6.6964707739999998</v>
      </c>
      <c r="BD95" s="648">
        <f t="shared" ref="BD95:BD97" si="651">BD$5*M95</f>
        <v>18.363459159999998</v>
      </c>
      <c r="BE95" s="648">
        <f t="shared" ref="BE95:BE97" si="652">BE$5*O95</f>
        <v>3.6726918319999999</v>
      </c>
      <c r="BF95" s="666">
        <f t="shared" ref="BF95:BF97" si="653">BF$5*Q95</f>
        <v>5.5574902079999999</v>
      </c>
      <c r="BG95" s="666">
        <f t="shared" ref="BG95:BG97" si="654">BG$5*S95</f>
        <v>3.6291931719999999</v>
      </c>
      <c r="BH95" s="666">
        <f t="shared" ref="BH95:BH97" si="655">BH$5*U95</f>
        <v>0</v>
      </c>
      <c r="BI95" s="666">
        <f t="shared" ref="BI95:BI97" si="656">BI$5*W95</f>
        <v>53.510097793999996</v>
      </c>
      <c r="BJ95" s="666">
        <f t="shared" ref="BJ95:BJ97" si="657">BJ$5*Y95</f>
        <v>9.7997765689999987</v>
      </c>
      <c r="BK95" s="650">
        <f t="shared" ref="BK95:BK97" si="658">BK$5*AA95</f>
        <v>3.7037239560000002</v>
      </c>
      <c r="BL95" s="650">
        <f t="shared" ref="BL95:BL97" si="659">BL$5*AC95</f>
        <v>0</v>
      </c>
      <c r="BM95" s="650">
        <f t="shared" ref="BM95:BM97" si="660">BM$5*AE95</f>
        <v>35.000755114</v>
      </c>
      <c r="BN95" s="650">
        <f t="shared" ref="BN95:BN97" si="661">BN$5*AG95</f>
        <v>0</v>
      </c>
      <c r="BO95" s="650">
        <f t="shared" ref="BO95:BO97" si="662">BO$5*AI95</f>
        <v>4.5959301349999997</v>
      </c>
      <c r="BP95" s="667">
        <f t="shared" ref="BP95:BP97" si="663">BP$5*AK95</f>
        <v>199.170641803</v>
      </c>
      <c r="BQ95" s="667">
        <f t="shared" ref="BQ95:BQ97" si="664">BQ$5*AM95</f>
        <v>1.8099695280000001</v>
      </c>
      <c r="BR95" s="667">
        <f t="shared" ref="BR95:BR97" si="665">BR$5*AO95</f>
        <v>8.1464309010000004</v>
      </c>
      <c r="BS95" s="650">
        <f t="shared" ref="BS95:BS97" si="666">BS$5*AQ95</f>
        <v>0.87888070100000004</v>
      </c>
      <c r="BT95" s="650">
        <f t="shared" ref="BT95:BT97" si="667">BT$5*AS95</f>
        <v>15.182315456</v>
      </c>
      <c r="BU95" s="650">
        <f t="shared" ref="BU95:BU97" si="668">BU$5*AU95</f>
        <v>39.087300785000004</v>
      </c>
      <c r="BV95" s="667">
        <f t="shared" ref="BV95:BV97" si="669">BV$5*AW95</f>
        <v>13.638271626</v>
      </c>
      <c r="BW95" s="652">
        <f>SUM(BA95:BV95)</f>
        <v>425.29997086100008</v>
      </c>
      <c r="BX95" s="606">
        <f>BW95/SUM($BW$95:$BW$97)</f>
        <v>0.91462359282460493</v>
      </c>
      <c r="BY95" s="645">
        <f ca="1">IF(CZ95&gt;0,BX95/CZ95*100,"")</f>
        <v>99.741449635907443</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0.11797049999999999</v>
      </c>
      <c r="BC96" s="665">
        <f t="shared" si="650"/>
        <v>0.23373658</v>
      </c>
      <c r="BD96" s="648">
        <f t="shared" si="651"/>
        <v>1.1361693399999999</v>
      </c>
      <c r="BE96" s="648">
        <f t="shared" si="652"/>
        <v>0.22723386800000001</v>
      </c>
      <c r="BF96" s="666">
        <f t="shared" si="653"/>
        <v>0.32054867399999998</v>
      </c>
      <c r="BG96" s="666">
        <f t="shared" si="654"/>
        <v>0.28953596399999998</v>
      </c>
      <c r="BH96" s="666">
        <f t="shared" si="655"/>
        <v>0</v>
      </c>
      <c r="BI96" s="666">
        <f t="shared" si="656"/>
        <v>3.9982827800000003</v>
      </c>
      <c r="BJ96" s="666">
        <f t="shared" si="657"/>
        <v>0.94026681099999987</v>
      </c>
      <c r="BK96" s="650">
        <f t="shared" si="658"/>
        <v>0.211165572</v>
      </c>
      <c r="BL96" s="650">
        <f t="shared" si="659"/>
        <v>0</v>
      </c>
      <c r="BM96" s="650">
        <f t="shared" si="660"/>
        <v>5.2057570030000004</v>
      </c>
      <c r="BN96" s="650">
        <f t="shared" si="661"/>
        <v>0</v>
      </c>
      <c r="BO96" s="650">
        <f t="shared" si="662"/>
        <v>0.30574010499999998</v>
      </c>
      <c r="BP96" s="667">
        <f t="shared" si="663"/>
        <v>13.0166799</v>
      </c>
      <c r="BQ96" s="667">
        <f t="shared" si="664"/>
        <v>0.13188914400000001</v>
      </c>
      <c r="BR96" s="667">
        <f t="shared" si="665"/>
        <v>0.63852573600000007</v>
      </c>
      <c r="BS96" s="650">
        <f t="shared" si="666"/>
        <v>9.8811264999999995E-2</v>
      </c>
      <c r="BT96" s="650">
        <f t="shared" si="667"/>
        <v>0.71339782399999996</v>
      </c>
      <c r="BU96" s="650">
        <f t="shared" si="668"/>
        <v>3.5635820000000002</v>
      </c>
      <c r="BV96" s="667">
        <f t="shared" si="669"/>
        <v>0.23024328600000002</v>
      </c>
      <c r="BW96" s="652">
        <f>SUM(BA96:BV96)</f>
        <v>31.379536351999995</v>
      </c>
      <c r="BX96" s="606">
        <f t="shared" ref="BX96:BX97" si="692">BW96/SUM($BW$95:$BW$97)</f>
        <v>6.7482873843921903E-2</v>
      </c>
      <c r="BY96" s="645">
        <f ca="1">IF(CZ96&gt;0,BX96/CZ96*100,"")</f>
        <v>108.48498576795113</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2.5458155999999996E-2</v>
      </c>
      <c r="BC97" s="665">
        <f t="shared" si="650"/>
        <v>6.9792646E-2</v>
      </c>
      <c r="BD97" s="648">
        <f t="shared" si="651"/>
        <v>0.50037149999999997</v>
      </c>
      <c r="BE97" s="648">
        <f t="shared" si="652"/>
        <v>0.1000743</v>
      </c>
      <c r="BF97" s="666">
        <f t="shared" si="653"/>
        <v>0.12196111799999999</v>
      </c>
      <c r="BG97" s="666">
        <f t="shared" si="654"/>
        <v>8.1270863999999998E-2</v>
      </c>
      <c r="BH97" s="666">
        <f t="shared" si="655"/>
        <v>0</v>
      </c>
      <c r="BI97" s="666">
        <f t="shared" si="656"/>
        <v>0.49161942599999997</v>
      </c>
      <c r="BJ97" s="666">
        <f t="shared" si="657"/>
        <v>0.25995662000000003</v>
      </c>
      <c r="BK97" s="650">
        <f t="shared" si="658"/>
        <v>8.5110476000000004E-2</v>
      </c>
      <c r="BL97" s="650">
        <f t="shared" si="659"/>
        <v>0</v>
      </c>
      <c r="BM97" s="650">
        <f t="shared" si="660"/>
        <v>0.79348788299999995</v>
      </c>
      <c r="BN97" s="650">
        <f t="shared" si="661"/>
        <v>0</v>
      </c>
      <c r="BO97" s="650">
        <f t="shared" si="662"/>
        <v>9.8329760000000002E-2</v>
      </c>
      <c r="BP97" s="667">
        <f t="shared" si="663"/>
        <v>4.8126785139999999</v>
      </c>
      <c r="BQ97" s="667">
        <f t="shared" si="664"/>
        <v>5.8141327999999999E-2</v>
      </c>
      <c r="BR97" s="667">
        <f t="shared" si="665"/>
        <v>0.21504335400000002</v>
      </c>
      <c r="BS97" s="650">
        <f t="shared" si="666"/>
        <v>2.2308035E-2</v>
      </c>
      <c r="BT97" s="650">
        <f t="shared" si="667"/>
        <v>0.10428672</v>
      </c>
      <c r="BU97" s="650">
        <f t="shared" si="668"/>
        <v>0.34911721500000004</v>
      </c>
      <c r="BV97" s="667">
        <f t="shared" si="669"/>
        <v>0.131485088</v>
      </c>
      <c r="BW97" s="652">
        <f>SUM(BA97:BV97)</f>
        <v>8.3204930029999993</v>
      </c>
      <c r="BX97" s="606">
        <f t="shared" si="692"/>
        <v>1.7893533331473106E-2</v>
      </c>
      <c r="BY97" s="645">
        <f ca="1">IF(CZ97&gt;0,BX97/CZ97*100,"")</f>
        <v>86.023667818818012</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2.2653162149999999</v>
      </c>
      <c r="BC99" s="665">
        <f t="shared" ref="BC99:BC101" si="696">BC$5*K99</f>
        <v>5.638467296</v>
      </c>
      <c r="BD99" s="648">
        <f t="shared" ref="BD99:BD101" si="697">BD$5*M99</f>
        <v>15.825717360000001</v>
      </c>
      <c r="BE99" s="648">
        <f t="shared" ref="BE99:BE101" si="698">BE$5*O99</f>
        <v>3.0831736680000001</v>
      </c>
      <c r="BF99" s="666">
        <f t="shared" ref="BF99:BF101" si="699">BF$5*Q99</f>
        <v>4.8468039000000003</v>
      </c>
      <c r="BG99" s="666">
        <f t="shared" ref="BG99:BG101" si="700">BG$5*S99</f>
        <v>3.1603571439999998</v>
      </c>
      <c r="BH99" s="666">
        <f t="shared" ref="BH99:BH101" si="701">BH$5*U99</f>
        <v>0</v>
      </c>
      <c r="BI99" s="666">
        <f t="shared" ref="BI99:BI101" si="702">BI$5*W99</f>
        <v>49.557350755999998</v>
      </c>
      <c r="BJ99" s="666">
        <f t="shared" ref="BJ99:BJ101" si="703">BJ$5*Y99</f>
        <v>8.8003117290000006</v>
      </c>
      <c r="BK99" s="650">
        <f t="shared" ref="BK99:BK101" si="704">BK$5*AA99</f>
        <v>3.3055233959999999</v>
      </c>
      <c r="BL99" s="650">
        <f t="shared" ref="BL99:BL101" si="705">BL$5*AC99</f>
        <v>0</v>
      </c>
      <c r="BM99" s="650">
        <f t="shared" ref="BM99:BM101" si="706">BM$5*AE99</f>
        <v>29.299697201000001</v>
      </c>
      <c r="BN99" s="650">
        <f t="shared" ref="BN99:BN101" si="707">BN$5*AG99</f>
        <v>0</v>
      </c>
      <c r="BO99" s="650">
        <f t="shared" ref="BO99:BO101" si="708">BO$5*AI99</f>
        <v>4.24541696</v>
      </c>
      <c r="BP99" s="667">
        <f t="shared" ref="BP99:BP101" si="709">BP$5*AK99</f>
        <v>189.641170131</v>
      </c>
      <c r="BQ99" s="667">
        <f t="shared" ref="BQ99:BQ101" si="710">BQ$5*AM99</f>
        <v>1.5363547559999999</v>
      </c>
      <c r="BR99" s="667">
        <f t="shared" ref="BR99:BR101" si="711">BR$5*AO99</f>
        <v>7.0690313790000001</v>
      </c>
      <c r="BS99" s="650">
        <f t="shared" ref="BS99:BS101" si="712">BS$5*AQ99</f>
        <v>0.77143972699999996</v>
      </c>
      <c r="BT99" s="650">
        <f t="shared" ref="BT99:BT101" si="713">BT$5*AS99</f>
        <v>14.731953967999999</v>
      </c>
      <c r="BU99" s="650">
        <f t="shared" ref="BU99:BU101" si="714">BU$5*AU99</f>
        <v>37.656551035</v>
      </c>
      <c r="BV99" s="667">
        <f t="shared" ref="BV99:BV101" si="715">BV$5*AW99</f>
        <v>11.222434523999999</v>
      </c>
      <c r="BW99" s="652">
        <f>SUM(BA99:BV99)</f>
        <v>392.65707114499997</v>
      </c>
      <c r="BX99" s="606">
        <f>BW99/SUM($BW$99:$BW$101)</f>
        <v>0.84442380908649517</v>
      </c>
      <c r="BY99" s="645">
        <f ca="1">IF(CZ99&gt;0,BX99/CZ99*100,"")</f>
        <v>104.42330233913238</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0.48298212299999999</v>
      </c>
      <c r="BC100" s="665">
        <f t="shared" si="696"/>
        <v>0.76549268599999998</v>
      </c>
      <c r="BD100" s="648">
        <f t="shared" si="697"/>
        <v>2.4786211200000001</v>
      </c>
      <c r="BE100" s="648">
        <f t="shared" si="698"/>
        <v>0.58003213200000003</v>
      </c>
      <c r="BF100" s="666">
        <f t="shared" si="699"/>
        <v>0.665625888</v>
      </c>
      <c r="BG100" s="666">
        <f t="shared" si="700"/>
        <v>0.50901947999999997</v>
      </c>
      <c r="BH100" s="666">
        <f t="shared" si="701"/>
        <v>0</v>
      </c>
      <c r="BI100" s="666">
        <f t="shared" si="702"/>
        <v>4.7616320320000005</v>
      </c>
      <c r="BJ100" s="666">
        <f t="shared" si="703"/>
        <v>1.303296137</v>
      </c>
      <c r="BK100" s="650">
        <f t="shared" si="704"/>
        <v>0.43723284800000001</v>
      </c>
      <c r="BL100" s="650">
        <f t="shared" si="705"/>
        <v>0</v>
      </c>
      <c r="BM100" s="650">
        <f t="shared" si="706"/>
        <v>5.9321410060000002</v>
      </c>
      <c r="BN100" s="650">
        <f t="shared" si="707"/>
        <v>0</v>
      </c>
      <c r="BO100" s="650">
        <f t="shared" si="708"/>
        <v>0.40557595000000002</v>
      </c>
      <c r="BP100" s="667">
        <f t="shared" si="709"/>
        <v>17.623712722</v>
      </c>
      <c r="BQ100" s="667">
        <f t="shared" si="710"/>
        <v>0.26253347399999999</v>
      </c>
      <c r="BR100" s="667">
        <f t="shared" si="711"/>
        <v>1.0167889319999999</v>
      </c>
      <c r="BS100" s="650">
        <f t="shared" si="712"/>
        <v>0.139566565</v>
      </c>
      <c r="BT100" s="650">
        <f t="shared" si="713"/>
        <v>0.67471985599999995</v>
      </c>
      <c r="BU100" s="650">
        <f t="shared" si="714"/>
        <v>3.916718124</v>
      </c>
      <c r="BV100" s="667">
        <f t="shared" si="715"/>
        <v>1.5912466219999999</v>
      </c>
      <c r="BW100" s="652">
        <f>SUM(BA100:BV100)</f>
        <v>43.546937697000004</v>
      </c>
      <c r="BX100" s="606">
        <f t="shared" ref="BX100:BX101" si="738">BW100/SUM($BW$99:$BW$101)</f>
        <v>9.3649328399777826E-2</v>
      </c>
      <c r="BY100" s="645">
        <f ca="1">IF(CZ100&gt;0,BX100/CZ100*100,"")</f>
        <v>84.372085352479928</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0.25170166199999999</v>
      </c>
      <c r="BC101" s="665">
        <f t="shared" si="696"/>
        <v>0.59604001800000006</v>
      </c>
      <c r="BD101" s="648">
        <f t="shared" si="697"/>
        <v>1.69566152</v>
      </c>
      <c r="BE101" s="648">
        <f t="shared" si="698"/>
        <v>0.33679419999999999</v>
      </c>
      <c r="BF101" s="666">
        <f t="shared" si="699"/>
        <v>0.48757021200000006</v>
      </c>
      <c r="BG101" s="666">
        <f t="shared" si="700"/>
        <v>0.33062338000000002</v>
      </c>
      <c r="BH101" s="666">
        <f t="shared" si="701"/>
        <v>0</v>
      </c>
      <c r="BI101" s="666">
        <f t="shared" si="702"/>
        <v>3.6810171539999996</v>
      </c>
      <c r="BJ101" s="666">
        <f t="shared" si="703"/>
        <v>0.89639213400000006</v>
      </c>
      <c r="BK101" s="650">
        <f t="shared" si="704"/>
        <v>0.25724375599999999</v>
      </c>
      <c r="BL101" s="650">
        <f t="shared" si="705"/>
        <v>0</v>
      </c>
      <c r="BM101" s="650">
        <f t="shared" si="706"/>
        <v>5.7681617519999993</v>
      </c>
      <c r="BN101" s="650">
        <f t="shared" si="707"/>
        <v>0</v>
      </c>
      <c r="BO101" s="650">
        <f t="shared" si="708"/>
        <v>0.34900709000000002</v>
      </c>
      <c r="BP101" s="667">
        <f t="shared" si="709"/>
        <v>9.7351171470000004</v>
      </c>
      <c r="BQ101" s="667">
        <f t="shared" si="710"/>
        <v>0.20111177</v>
      </c>
      <c r="BR101" s="667">
        <f t="shared" si="711"/>
        <v>0.91417968900000002</v>
      </c>
      <c r="BS101" s="650">
        <f t="shared" si="712"/>
        <v>8.8993708000000005E-2</v>
      </c>
      <c r="BT101" s="650">
        <f t="shared" si="713"/>
        <v>0.59332617600000004</v>
      </c>
      <c r="BU101" s="650">
        <f t="shared" si="714"/>
        <v>1.4267308410000001</v>
      </c>
      <c r="BV101" s="667">
        <f t="shared" si="715"/>
        <v>1.186318854</v>
      </c>
      <c r="BW101" s="652">
        <f>SUM(BA101:BV101)</f>
        <v>28.795991063000002</v>
      </c>
      <c r="BX101" s="606">
        <f t="shared" si="738"/>
        <v>6.1926862513727005E-2</v>
      </c>
      <c r="BY101" s="645">
        <f ca="1">IF(CZ101&gt;0,BX101/CZ101*100,"")</f>
        <v>77.071585830456243</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2.0449600620000004</v>
      </c>
      <c r="BC103" s="665">
        <f t="shared" ref="BC103:BC106" si="742">BC$5*K103</f>
        <v>5.3204460469999999</v>
      </c>
      <c r="BD103" s="648">
        <f t="shared" ref="BD103:BD106" si="743">BD$5*M103</f>
        <v>14.483486839999999</v>
      </c>
      <c r="BE103" s="648">
        <f t="shared" ref="BE103:BE106" si="744">BE$5*O103</f>
        <v>2.8512511919999999</v>
      </c>
      <c r="BF103" s="666">
        <f t="shared" ref="BF103:BF106" si="745">BF$5*Q103</f>
        <v>4.6192335899999994</v>
      </c>
      <c r="BG103" s="666">
        <f t="shared" ref="BG103:BG106" si="746">BG$5*S103</f>
        <v>2.8901840760000002</v>
      </c>
      <c r="BH103" s="666">
        <f t="shared" ref="BH103:BH106" si="747">BH$5*U103</f>
        <v>0</v>
      </c>
      <c r="BI103" s="666">
        <f t="shared" ref="BI103:BI106" si="748">BI$5*W103</f>
        <v>43.434650820000002</v>
      </c>
      <c r="BJ103" s="666">
        <f t="shared" ref="BJ103:BJ106" si="749">BJ$5*Y103</f>
        <v>7.7241137159999997</v>
      </c>
      <c r="BK103" s="650">
        <f t="shared" ref="BK103:BK106" si="750">BK$5*AA103</f>
        <v>3.0929357159999999</v>
      </c>
      <c r="BL103" s="650">
        <f t="shared" ref="BL103:BL106" si="751">BL$5*AC103</f>
        <v>0</v>
      </c>
      <c r="BM103" s="650">
        <f t="shared" ref="BM103:BM106" si="752">BM$5*AE103</f>
        <v>27.656063945</v>
      </c>
      <c r="BN103" s="650">
        <f t="shared" ref="BN103:BN106" si="753">BN$5*AG103</f>
        <v>0</v>
      </c>
      <c r="BO103" s="650">
        <f t="shared" ref="BO103:BO106" si="754">BO$5*AI103</f>
        <v>3.8223415999999997</v>
      </c>
      <c r="BP103" s="667">
        <f t="shared" ref="BP103:BP106" si="755">BP$5*AK103</f>
        <v>164.663253846</v>
      </c>
      <c r="BQ103" s="667">
        <f t="shared" ref="BQ103:BQ106" si="756">BQ$5*AM103</f>
        <v>1.365235446</v>
      </c>
      <c r="BR103" s="667">
        <f t="shared" ref="BR103:BR106" si="757">BR$5*AO103</f>
        <v>6.2499791340000002</v>
      </c>
      <c r="BS103" s="650">
        <f t="shared" ref="BS103:BS106" si="758">BS$5*AQ103</f>
        <v>0.63947804600000002</v>
      </c>
      <c r="BT103" s="650">
        <f t="shared" ref="BT103:BT106" si="759">BT$5*AS103</f>
        <v>12.872858752000001</v>
      </c>
      <c r="BU103" s="650">
        <f t="shared" ref="BU103:BU106" si="760">BU$5*AU103</f>
        <v>31.717205103000001</v>
      </c>
      <c r="BV103" s="667">
        <f t="shared" ref="BV103:BV106" si="761">BV$5*AW103</f>
        <v>9.3188018980000003</v>
      </c>
      <c r="BW103" s="652">
        <f>SUM(BA103:BV103)</f>
        <v>344.76647982900005</v>
      </c>
      <c r="BX103" s="606">
        <f>BW103/SUM($BW$103:$BW$106)</f>
        <v>0.74143328960564758</v>
      </c>
      <c r="BY103" s="645">
        <f ca="1">IF(CZ103&gt;0,BX103/CZ103*100,"")</f>
        <v>100.75459613904263</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0.44143925100000003</v>
      </c>
      <c r="BC104" s="665">
        <f t="shared" si="742"/>
        <v>0.84796259800000007</v>
      </c>
      <c r="BD104" s="648">
        <f t="shared" si="743"/>
        <v>2.7371268199999998</v>
      </c>
      <c r="BE104" s="648">
        <f t="shared" si="744"/>
        <v>0.56010072799999999</v>
      </c>
      <c r="BF104" s="666">
        <f t="shared" si="745"/>
        <v>0.67344915599999999</v>
      </c>
      <c r="BG104" s="666">
        <f t="shared" si="746"/>
        <v>0.53823746800000005</v>
      </c>
      <c r="BH104" s="666">
        <f t="shared" si="747"/>
        <v>0</v>
      </c>
      <c r="BI104" s="666">
        <f t="shared" si="748"/>
        <v>7.1851641200000005</v>
      </c>
      <c r="BJ104" s="666">
        <f t="shared" si="749"/>
        <v>1.6716218859999998</v>
      </c>
      <c r="BK104" s="650">
        <f t="shared" si="750"/>
        <v>0.430329776</v>
      </c>
      <c r="BL104" s="650">
        <f t="shared" si="751"/>
        <v>0</v>
      </c>
      <c r="BM104" s="650">
        <f t="shared" si="752"/>
        <v>6.4791832189999994</v>
      </c>
      <c r="BN104" s="650">
        <f t="shared" si="753"/>
        <v>0</v>
      </c>
      <c r="BO104" s="650">
        <f t="shared" si="754"/>
        <v>0.60759255999999995</v>
      </c>
      <c r="BP104" s="667">
        <f t="shared" si="755"/>
        <v>26.692141420000002</v>
      </c>
      <c r="BQ104" s="667">
        <f t="shared" si="756"/>
        <v>0.30454219199999999</v>
      </c>
      <c r="BR104" s="667">
        <f t="shared" si="757"/>
        <v>1.3680330570000001</v>
      </c>
      <c r="BS104" s="650">
        <f t="shared" si="758"/>
        <v>0.16788414400000001</v>
      </c>
      <c r="BT104" s="650">
        <f t="shared" si="759"/>
        <v>1.6017498080000001</v>
      </c>
      <c r="BU104" s="650">
        <f t="shared" si="760"/>
        <v>6.1155063969999999</v>
      </c>
      <c r="BV104" s="667">
        <f t="shared" si="761"/>
        <v>2.4163360200000001</v>
      </c>
      <c r="BW104" s="652">
        <f>SUM(BA104:BV104)</f>
        <v>60.838400620000002</v>
      </c>
      <c r="BX104" s="606">
        <f t="shared" ref="BX104:BX106" si="784">BW104/SUM($BW$103:$BW$106)</f>
        <v>0.13083527008891843</v>
      </c>
      <c r="BY104" s="645">
        <f ca="1">IF(CZ104&gt;0,BX104/CZ104*100,"")</f>
        <v>100.54151673423051</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0.33229683599999998</v>
      </c>
      <c r="BC105" s="665">
        <f t="shared" si="742"/>
        <v>0.58076928000000005</v>
      </c>
      <c r="BD105" s="648">
        <f t="shared" si="743"/>
        <v>1.9002977400000001</v>
      </c>
      <c r="BE105" s="648">
        <f t="shared" si="744"/>
        <v>0.387913324</v>
      </c>
      <c r="BF105" s="666">
        <f t="shared" si="745"/>
        <v>0.46934103599999999</v>
      </c>
      <c r="BG105" s="666">
        <f t="shared" si="746"/>
        <v>0.40222697200000002</v>
      </c>
      <c r="BH105" s="666">
        <f t="shared" si="747"/>
        <v>0</v>
      </c>
      <c r="BI105" s="666">
        <f t="shared" si="748"/>
        <v>5.1006944060000006</v>
      </c>
      <c r="BJ105" s="666">
        <f t="shared" si="749"/>
        <v>1.132059148</v>
      </c>
      <c r="BK105" s="650">
        <f t="shared" si="750"/>
        <v>0.31330909600000001</v>
      </c>
      <c r="BL105" s="650">
        <f t="shared" si="751"/>
        <v>0</v>
      </c>
      <c r="BM105" s="650">
        <f t="shared" si="752"/>
        <v>4.649110458</v>
      </c>
      <c r="BN105" s="650">
        <f t="shared" si="753"/>
        <v>0</v>
      </c>
      <c r="BO105" s="650">
        <f t="shared" si="754"/>
        <v>0.38054906499999996</v>
      </c>
      <c r="BP105" s="667">
        <f t="shared" si="755"/>
        <v>18.343361323</v>
      </c>
      <c r="BQ105" s="667">
        <f t="shared" si="756"/>
        <v>0.204931472</v>
      </c>
      <c r="BR105" s="667">
        <f t="shared" si="757"/>
        <v>0.91470826799999994</v>
      </c>
      <c r="BS105" s="650">
        <f t="shared" si="758"/>
        <v>0.118123874</v>
      </c>
      <c r="BT105" s="650">
        <f t="shared" si="759"/>
        <v>1.086266</v>
      </c>
      <c r="BU105" s="650">
        <f t="shared" si="760"/>
        <v>3.3725254749999998</v>
      </c>
      <c r="BV105" s="667">
        <f t="shared" si="761"/>
        <v>1.60115081</v>
      </c>
      <c r="BW105" s="652">
        <f>SUM(BA105:BV105)</f>
        <v>41.289634583000002</v>
      </c>
      <c r="BX105" s="606">
        <f t="shared" si="784"/>
        <v>8.8794913039900877E-2</v>
      </c>
      <c r="BY105" s="645">
        <f ca="1">IF(CZ105&gt;0,BX105/CZ105*100,"")</f>
        <v>98.689477839945312</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0.18130384799999999</v>
      </c>
      <c r="BC106" s="665">
        <f t="shared" si="742"/>
        <v>0.25082206800000001</v>
      </c>
      <c r="BD106" s="648">
        <f t="shared" si="743"/>
        <v>0.87908858000000012</v>
      </c>
      <c r="BE106" s="648">
        <f t="shared" si="744"/>
        <v>0.20073475199999999</v>
      </c>
      <c r="BF106" s="666">
        <f t="shared" si="745"/>
        <v>0.23797621800000002</v>
      </c>
      <c r="BG106" s="666">
        <f t="shared" si="746"/>
        <v>0.169351484</v>
      </c>
      <c r="BH106" s="666">
        <f t="shared" si="747"/>
        <v>0</v>
      </c>
      <c r="BI106" s="666">
        <f t="shared" si="748"/>
        <v>2.2794906539999999</v>
      </c>
      <c r="BJ106" s="666">
        <f t="shared" si="749"/>
        <v>0.47220525000000002</v>
      </c>
      <c r="BK106" s="650">
        <f t="shared" si="750"/>
        <v>0.16342541199999999</v>
      </c>
      <c r="BL106" s="650">
        <f t="shared" si="751"/>
        <v>0</v>
      </c>
      <c r="BM106" s="650">
        <f t="shared" si="752"/>
        <v>2.2156423780000001</v>
      </c>
      <c r="BN106" s="650">
        <f t="shared" si="753"/>
        <v>0</v>
      </c>
      <c r="BO106" s="650">
        <f t="shared" si="754"/>
        <v>0.189516775</v>
      </c>
      <c r="BP106" s="667">
        <f t="shared" si="755"/>
        <v>7.3012436279999999</v>
      </c>
      <c r="BQ106" s="667">
        <f t="shared" si="756"/>
        <v>0.12529088999999999</v>
      </c>
      <c r="BR106" s="667">
        <f t="shared" si="757"/>
        <v>0.467279532</v>
      </c>
      <c r="BS106" s="650">
        <f t="shared" si="758"/>
        <v>7.4513936000000003E-2</v>
      </c>
      <c r="BT106" s="650">
        <f t="shared" si="759"/>
        <v>0.43912545600000003</v>
      </c>
      <c r="BU106" s="650">
        <f t="shared" si="760"/>
        <v>1.7947630680000002</v>
      </c>
      <c r="BV106" s="667">
        <f t="shared" si="761"/>
        <v>0.66371125799999997</v>
      </c>
      <c r="BW106" s="652">
        <f>SUM(BA106:BV106)</f>
        <v>18.105485186999999</v>
      </c>
      <c r="BX106" s="606">
        <f t="shared" si="784"/>
        <v>3.8936527265533115E-2</v>
      </c>
      <c r="BY106" s="645">
        <f ca="1">IF(CZ106&gt;0,BX106/CZ106*100,"")</f>
        <v>88.461947437812753</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0.38158842000000004</v>
      </c>
      <c r="BC108" s="665">
        <f t="shared" ref="BC108:BC111" si="788">BC$5*K108</f>
        <v>0.94015618899999998</v>
      </c>
      <c r="BD108" s="648">
        <f t="shared" ref="BD108:BD111" si="789">BD$5*M108</f>
        <v>2.2952821600000002</v>
      </c>
      <c r="BE108" s="648">
        <f t="shared" ref="BE108:BE111" si="790">BE$5*O108</f>
        <v>0.58571723200000003</v>
      </c>
      <c r="BF108" s="666">
        <f t="shared" ref="BF108:BF111" si="791">BF$5*Q108</f>
        <v>0.81726127199999998</v>
      </c>
      <c r="BG108" s="666">
        <f t="shared" ref="BG108:BG111" si="792">BG$5*S108</f>
        <v>0.56871192800000003</v>
      </c>
      <c r="BH108" s="666">
        <f t="shared" ref="BH108:BH111" si="793">BH$5*U108</f>
        <v>0</v>
      </c>
      <c r="BI108" s="666">
        <f t="shared" ref="BI108:BI111" si="794">BI$5*W108</f>
        <v>12.262494038</v>
      </c>
      <c r="BJ108" s="666">
        <f t="shared" ref="BJ108:BJ111" si="795">BJ$5*Y108</f>
        <v>1.8693701840000001</v>
      </c>
      <c r="BK108" s="650">
        <f t="shared" ref="BK108:BK111" si="796">BK$5*AA108</f>
        <v>0.73370956399999998</v>
      </c>
      <c r="BL108" s="650">
        <f t="shared" ref="BL108:BL111" si="797">BL$5*AC108</f>
        <v>0</v>
      </c>
      <c r="BM108" s="650">
        <f t="shared" ref="BM108:BM111" si="798">BM$5*AE108</f>
        <v>6.9322825010000004</v>
      </c>
      <c r="BN108" s="650">
        <f t="shared" ref="BN108:BN111" si="799">BN$5*AG108</f>
        <v>0</v>
      </c>
      <c r="BO108" s="650">
        <f t="shared" ref="BO108:BO111" si="800">BO$5*AI108</f>
        <v>1.1344830749999999</v>
      </c>
      <c r="BP108" s="667">
        <f t="shared" ref="BP108:BP111" si="801">BP$5*AK108</f>
        <v>58.112258441999998</v>
      </c>
      <c r="BQ108" s="667">
        <f t="shared" ref="BQ108:BQ111" si="802">BQ$5*AM108</f>
        <v>0.42514313799999998</v>
      </c>
      <c r="BR108" s="667">
        <f t="shared" ref="BR108:BR111" si="803">BR$5*AO108</f>
        <v>1.8604332989999999</v>
      </c>
      <c r="BS108" s="650">
        <f t="shared" ref="BS108:BS111" si="804">BS$5*AQ108</f>
        <v>0.21486488300000001</v>
      </c>
      <c r="BT108" s="650">
        <f t="shared" ref="BT108:BT111" si="805">BT$5*AS108</f>
        <v>6.122527152</v>
      </c>
      <c r="BU108" s="650">
        <f t="shared" ref="BU108:BU111" si="806">BU$5*AU108</f>
        <v>16.433485912999998</v>
      </c>
      <c r="BV108" s="667">
        <f t="shared" ref="BV108:BV111" si="807">BV$5*AW108</f>
        <v>2.7227491060000002</v>
      </c>
      <c r="BW108" s="652">
        <f>SUM(BA108:BV108)</f>
        <v>114.41251849599999</v>
      </c>
      <c r="BX108" s="606">
        <f>BW108/SUM($BW$108:$BW$111)</f>
        <v>0.24604842689692941</v>
      </c>
      <c r="BY108" s="645">
        <f ca="1">IF(CZ108&gt;0,BX108/CZ108*100,"")</f>
        <v>139.46208565640015</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1.221221559</v>
      </c>
      <c r="BC109" s="665">
        <f t="shared" si="788"/>
        <v>3.105431378</v>
      </c>
      <c r="BD109" s="648">
        <f t="shared" si="789"/>
        <v>8.9876811399999994</v>
      </c>
      <c r="BE109" s="648">
        <f t="shared" si="790"/>
        <v>1.5431109000000001</v>
      </c>
      <c r="BF109" s="666">
        <f t="shared" si="791"/>
        <v>2.9743175220000002</v>
      </c>
      <c r="BG109" s="666">
        <f t="shared" si="792"/>
        <v>1.71283224</v>
      </c>
      <c r="BH109" s="666">
        <f t="shared" si="793"/>
        <v>0</v>
      </c>
      <c r="BI109" s="666">
        <f t="shared" si="794"/>
        <v>23.001541631999999</v>
      </c>
      <c r="BJ109" s="666">
        <f t="shared" si="795"/>
        <v>4.5171855409999999</v>
      </c>
      <c r="BK109" s="650">
        <f t="shared" si="796"/>
        <v>1.944599384</v>
      </c>
      <c r="BL109" s="650">
        <f t="shared" si="797"/>
        <v>0</v>
      </c>
      <c r="BM109" s="650">
        <f t="shared" si="798"/>
        <v>14.627078410000001</v>
      </c>
      <c r="BN109" s="650">
        <f t="shared" si="799"/>
        <v>0</v>
      </c>
      <c r="BO109" s="650">
        <f t="shared" si="800"/>
        <v>2.2062628850000001</v>
      </c>
      <c r="BP109" s="667">
        <f t="shared" si="801"/>
        <v>79.917556824000002</v>
      </c>
      <c r="BQ109" s="667">
        <f t="shared" si="802"/>
        <v>0.71970534600000002</v>
      </c>
      <c r="BR109" s="667">
        <f t="shared" si="803"/>
        <v>3.411487368</v>
      </c>
      <c r="BS109" s="650">
        <f t="shared" si="804"/>
        <v>0.30370447299999997</v>
      </c>
      <c r="BT109" s="650">
        <f t="shared" si="805"/>
        <v>6.017775232</v>
      </c>
      <c r="BU109" s="650">
        <f t="shared" si="806"/>
        <v>13.124224575000001</v>
      </c>
      <c r="BV109" s="667">
        <f t="shared" si="807"/>
        <v>3.3669216280000001</v>
      </c>
      <c r="BW109" s="652">
        <f>SUM(BA109:BV109)</f>
        <v>172.70263803700001</v>
      </c>
      <c r="BX109" s="606">
        <f t="shared" ref="BX109:BX111" si="830">BW109/SUM($BW$108:$BW$111)</f>
        <v>0.3714035226961574</v>
      </c>
      <c r="BY109" s="645">
        <f ca="1">IF(CZ109&gt;0,BX109/CZ109*100,"")</f>
        <v>86.709270491142192</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1.123082895</v>
      </c>
      <c r="BC110" s="665">
        <f t="shared" si="788"/>
        <v>2.3926670529999998</v>
      </c>
      <c r="BD110" s="648">
        <f t="shared" si="789"/>
        <v>7.2558379399999993</v>
      </c>
      <c r="BE110" s="648">
        <f t="shared" si="790"/>
        <v>1.530346612</v>
      </c>
      <c r="BF110" s="666">
        <f t="shared" si="791"/>
        <v>1.8825632940000001</v>
      </c>
      <c r="BG110" s="666">
        <f t="shared" si="792"/>
        <v>1.466852512</v>
      </c>
      <c r="BH110" s="666">
        <f t="shared" si="793"/>
        <v>0</v>
      </c>
      <c r="BI110" s="666">
        <f t="shared" si="794"/>
        <v>18.850494334</v>
      </c>
      <c r="BJ110" s="666">
        <f t="shared" si="795"/>
        <v>3.9351622970000002</v>
      </c>
      <c r="BK110" s="650">
        <f t="shared" si="796"/>
        <v>1.138747908</v>
      </c>
      <c r="BL110" s="650">
        <f t="shared" si="797"/>
        <v>0</v>
      </c>
      <c r="BM110" s="650">
        <f t="shared" si="798"/>
        <v>15.79676495</v>
      </c>
      <c r="BN110" s="650">
        <f t="shared" si="799"/>
        <v>0</v>
      </c>
      <c r="BO110" s="650">
        <f t="shared" si="800"/>
        <v>1.41344822</v>
      </c>
      <c r="BP110" s="667">
        <f t="shared" si="801"/>
        <v>62.199739448000003</v>
      </c>
      <c r="BQ110" s="667">
        <f t="shared" si="802"/>
        <v>0.69333082000000001</v>
      </c>
      <c r="BR110" s="667">
        <f t="shared" si="803"/>
        <v>3.0260171250000001</v>
      </c>
      <c r="BS110" s="650">
        <f t="shared" si="804"/>
        <v>0.37991575900000002</v>
      </c>
      <c r="BT110" s="650">
        <f t="shared" si="805"/>
        <v>3.2750491679999998</v>
      </c>
      <c r="BU110" s="650">
        <f t="shared" si="806"/>
        <v>11.013375043</v>
      </c>
      <c r="BV110" s="667">
        <f t="shared" si="807"/>
        <v>6.144177032</v>
      </c>
      <c r="BW110" s="652">
        <f>SUM(BA110:BV110)</f>
        <v>143.51757240999999</v>
      </c>
      <c r="BX110" s="606">
        <f t="shared" si="830"/>
        <v>0.30863994069653505</v>
      </c>
      <c r="BY110" s="645">
        <f ca="1">IF(CZ110&gt;0,BX110/CZ110*100,"")</f>
        <v>93.781597735828882</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0.27410712599999998</v>
      </c>
      <c r="BC111" s="665">
        <f t="shared" si="788"/>
        <v>0.56174538000000007</v>
      </c>
      <c r="BD111" s="648">
        <f t="shared" si="789"/>
        <v>1.46119876</v>
      </c>
      <c r="BE111" s="648">
        <f t="shared" si="790"/>
        <v>0.34082525600000002</v>
      </c>
      <c r="BF111" s="666">
        <f t="shared" si="791"/>
        <v>0.32585790599999997</v>
      </c>
      <c r="BG111" s="666">
        <f t="shared" si="792"/>
        <v>0.25160332000000002</v>
      </c>
      <c r="BH111" s="666">
        <f t="shared" si="793"/>
        <v>0</v>
      </c>
      <c r="BI111" s="666">
        <f t="shared" si="794"/>
        <v>3.8854699959999999</v>
      </c>
      <c r="BJ111" s="666">
        <f t="shared" si="795"/>
        <v>0.67828197800000001</v>
      </c>
      <c r="BK111" s="650">
        <f t="shared" si="796"/>
        <v>0.182943144</v>
      </c>
      <c r="BL111" s="650">
        <f t="shared" si="797"/>
        <v>0</v>
      </c>
      <c r="BM111" s="650">
        <f t="shared" si="798"/>
        <v>3.6438740979999995</v>
      </c>
      <c r="BN111" s="650">
        <f t="shared" si="799"/>
        <v>0</v>
      </c>
      <c r="BO111" s="650">
        <f t="shared" si="800"/>
        <v>0.24580582000000001</v>
      </c>
      <c r="BP111" s="667">
        <f t="shared" si="801"/>
        <v>16.770445286000001</v>
      </c>
      <c r="BQ111" s="667">
        <f t="shared" si="802"/>
        <v>0.16182069800000001</v>
      </c>
      <c r="BR111" s="667">
        <f t="shared" si="803"/>
        <v>0.70206220799999997</v>
      </c>
      <c r="BS111" s="650">
        <f t="shared" si="804"/>
        <v>0.101514885</v>
      </c>
      <c r="BT111" s="650">
        <f t="shared" si="805"/>
        <v>0.58464844800000004</v>
      </c>
      <c r="BU111" s="650">
        <f t="shared" si="806"/>
        <v>2.428914469</v>
      </c>
      <c r="BV111" s="667">
        <f t="shared" si="807"/>
        <v>1.7661522339999998</v>
      </c>
      <c r="BW111" s="652">
        <f>SUM(BA111:BV111)</f>
        <v>34.367271012000003</v>
      </c>
      <c r="BX111" s="606">
        <f t="shared" si="830"/>
        <v>7.3908109710378214E-2</v>
      </c>
      <c r="BY111" s="645">
        <f ca="1">IF(CZ111&gt;0,BX111/CZ111*100,"")</f>
        <v>111.75125400738848</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1.0440232680000001</v>
      </c>
      <c r="BC114" s="665">
        <f t="shared" ref="BC114:BC120" si="834">BC$5*K114</f>
        <v>2.1215675949999997</v>
      </c>
      <c r="BD114" s="648">
        <f t="shared" ref="BD114:BD120" si="835">BD$5*M114</f>
        <v>4.5238183799999998</v>
      </c>
      <c r="BE114" s="648">
        <f t="shared" ref="BE114:BE120" si="836">BE$5*O114</f>
        <v>0.94013566000000004</v>
      </c>
      <c r="BF114" s="666">
        <f t="shared" ref="BF114:BF120" si="837">BF$5*Q114</f>
        <v>0.96665426399999999</v>
      </c>
      <c r="BG114" s="666">
        <f t="shared" ref="BG114:BG120" si="838">BG$5*S114</f>
        <v>0.554842944</v>
      </c>
      <c r="BH114" s="666">
        <f t="shared" ref="BH114:BH120" si="839">BH$5*U114</f>
        <v>0</v>
      </c>
      <c r="BI114" s="666">
        <f t="shared" ref="BI114:BI120" si="840">BI$5*W114</f>
        <v>12.036937780000001</v>
      </c>
      <c r="BJ114" s="666">
        <f t="shared" ref="BJ114:BJ120" si="841">BJ$5*Y114</f>
        <v>2.0900134640000001</v>
      </c>
      <c r="BK114" s="650">
        <f t="shared" ref="BK114:BK120" si="842">BK$5*AA114</f>
        <v>0.48506532800000002</v>
      </c>
      <c r="BL114" s="650">
        <f t="shared" ref="BL114:BL120" si="843">BL$5*AC114</f>
        <v>0</v>
      </c>
      <c r="BM114" s="650">
        <f t="shared" ref="BM114:BM120" si="844">BM$5*AE114</f>
        <v>4.6122758939999997</v>
      </c>
      <c r="BN114" s="650">
        <f t="shared" ref="BN114:BN120" si="845">BN$5*AG114</f>
        <v>0</v>
      </c>
      <c r="BO114" s="650">
        <f t="shared" ref="BO114:BO120" si="846">BO$5*AI114</f>
        <v>0.457505885</v>
      </c>
      <c r="BP114" s="667">
        <f t="shared" ref="BP114:BP120" si="847">BP$5*AK114</f>
        <v>29.237686828000001</v>
      </c>
      <c r="BQ114" s="667">
        <f t="shared" ref="BQ114:BQ120" si="848">BQ$5*AM114</f>
        <v>0.138455682</v>
      </c>
      <c r="BR114" s="667">
        <f t="shared" ref="BR114:BR120" si="849">BR$5*AO114</f>
        <v>0.54894896100000001</v>
      </c>
      <c r="BS114" s="650">
        <f t="shared" ref="BS114:BS120" si="850">BS$5*AQ114</f>
        <v>5.8534979000000001E-2</v>
      </c>
      <c r="BT114" s="650">
        <f t="shared" ref="BT114:BT120" si="851">BT$5*AS114</f>
        <v>0.51077803200000005</v>
      </c>
      <c r="BU114" s="650">
        <f t="shared" ref="BU114:BU120" si="852">BU$5*AU114</f>
        <v>2.5512053080000001</v>
      </c>
      <c r="BV114" s="667">
        <f t="shared" ref="BV114:BV120" si="853">BV$5*AW114</f>
        <v>2.1951077400000001</v>
      </c>
      <c r="BW114" s="652">
        <f t="shared" ref="BW114:BW120" si="854">SUM(BA114:BV114)</f>
        <v>65.073557992000005</v>
      </c>
      <c r="BX114" s="606">
        <f>BW114/SUM($BW$114:$BW$120)</f>
        <v>0.13994313547960763</v>
      </c>
      <c r="BY114" s="645">
        <f t="shared" ref="BY114:BY120" ca="1" si="855">IF(CZ114&gt;0,BX114/CZ114*100,"")</f>
        <v>94.154189819891471</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1.0676473230000001</v>
      </c>
      <c r="BC115" s="665">
        <f t="shared" si="834"/>
        <v>2.1613121040000003</v>
      </c>
      <c r="BD115" s="648">
        <f t="shared" si="835"/>
        <v>7.4647945999999994</v>
      </c>
      <c r="BE115" s="648">
        <f t="shared" si="836"/>
        <v>1.5866736640000001</v>
      </c>
      <c r="BF115" s="666">
        <f t="shared" si="837"/>
        <v>2.0776746900000003</v>
      </c>
      <c r="BG115" s="666">
        <f t="shared" si="838"/>
        <v>1.4013241080000001</v>
      </c>
      <c r="BH115" s="666">
        <f t="shared" si="839"/>
        <v>0</v>
      </c>
      <c r="BI115" s="666">
        <f t="shared" si="840"/>
        <v>24.286608191999999</v>
      </c>
      <c r="BJ115" s="666">
        <f t="shared" si="841"/>
        <v>3.8639816820000004</v>
      </c>
      <c r="BK115" s="650">
        <f t="shared" si="842"/>
        <v>1.1725478199999999</v>
      </c>
      <c r="BL115" s="650">
        <f t="shared" si="843"/>
        <v>0</v>
      </c>
      <c r="BM115" s="650">
        <f t="shared" si="844"/>
        <v>10.143897822</v>
      </c>
      <c r="BN115" s="650">
        <f t="shared" si="845"/>
        <v>0</v>
      </c>
      <c r="BO115" s="650">
        <f t="shared" si="846"/>
        <v>1.38949458</v>
      </c>
      <c r="BP115" s="667">
        <f t="shared" si="847"/>
        <v>68.51013026199999</v>
      </c>
      <c r="BQ115" s="667">
        <f t="shared" si="848"/>
        <v>0.46115914200000002</v>
      </c>
      <c r="BR115" s="667">
        <f t="shared" si="849"/>
        <v>1.9487643210000001</v>
      </c>
      <c r="BS115" s="650">
        <f t="shared" si="850"/>
        <v>0.20148329600000001</v>
      </c>
      <c r="BT115" s="650">
        <f t="shared" si="851"/>
        <v>3.5617003999999999</v>
      </c>
      <c r="BU115" s="650">
        <f t="shared" si="852"/>
        <v>9.2844896519999995</v>
      </c>
      <c r="BV115" s="667">
        <f t="shared" si="853"/>
        <v>4.3603938979999999</v>
      </c>
      <c r="BW115" s="652">
        <f t="shared" si="854"/>
        <v>144.944077556</v>
      </c>
      <c r="BX115" s="606">
        <f t="shared" ref="BX115:BX120" si="879">BW115/SUM($BW$114:$BW$120)</f>
        <v>0.31170769369764173</v>
      </c>
      <c r="BY115" s="645">
        <f t="shared" ca="1" si="855"/>
        <v>101.41872757581648</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0.218535702</v>
      </c>
      <c r="BC116" s="665">
        <f t="shared" si="834"/>
        <v>0.76974471700000002</v>
      </c>
      <c r="BD116" s="648">
        <f t="shared" si="835"/>
        <v>2.5161276799999999</v>
      </c>
      <c r="BE116" s="648">
        <f t="shared" si="836"/>
        <v>0.488543112</v>
      </c>
      <c r="BF116" s="666">
        <f t="shared" si="837"/>
        <v>0.89343010199999995</v>
      </c>
      <c r="BG116" s="666">
        <f t="shared" si="838"/>
        <v>0.56695682400000003</v>
      </c>
      <c r="BH116" s="666">
        <f t="shared" si="839"/>
        <v>0</v>
      </c>
      <c r="BI116" s="666">
        <f t="shared" si="840"/>
        <v>7.5839575039999989</v>
      </c>
      <c r="BJ116" s="666">
        <f t="shared" si="841"/>
        <v>1.2240659969999999</v>
      </c>
      <c r="BK116" s="650">
        <f t="shared" si="842"/>
        <v>0.57466573200000004</v>
      </c>
      <c r="BL116" s="650">
        <f t="shared" si="843"/>
        <v>0</v>
      </c>
      <c r="BM116" s="650">
        <f t="shared" si="844"/>
        <v>5.9326584670000004</v>
      </c>
      <c r="BN116" s="650">
        <f t="shared" si="845"/>
        <v>0</v>
      </c>
      <c r="BO116" s="650">
        <f t="shared" si="846"/>
        <v>0.612304395</v>
      </c>
      <c r="BP116" s="667">
        <f t="shared" si="847"/>
        <v>40.609595046999999</v>
      </c>
      <c r="BQ116" s="667">
        <f t="shared" si="848"/>
        <v>0.30666259800000001</v>
      </c>
      <c r="BR116" s="667">
        <f t="shared" si="849"/>
        <v>1.2142529370000001</v>
      </c>
      <c r="BS116" s="650">
        <f t="shared" si="850"/>
        <v>0.139689652</v>
      </c>
      <c r="BT116" s="650">
        <f t="shared" si="851"/>
        <v>2.203135552</v>
      </c>
      <c r="BU116" s="650">
        <f t="shared" si="852"/>
        <v>6.9220801439999997</v>
      </c>
      <c r="BV116" s="667">
        <f t="shared" si="853"/>
        <v>1.1939618040000002</v>
      </c>
      <c r="BW116" s="652">
        <f t="shared" si="854"/>
        <v>73.970367966000012</v>
      </c>
      <c r="BX116" s="606">
        <f t="shared" si="879"/>
        <v>0.15907606015664574</v>
      </c>
      <c r="BY116" s="645">
        <f t="shared" ca="1" si="855"/>
        <v>114.07120902839112</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0.31372242</v>
      </c>
      <c r="BC117" s="665">
        <f t="shared" si="834"/>
        <v>0.62709859800000001</v>
      </c>
      <c r="BD117" s="648">
        <f t="shared" si="835"/>
        <v>1.9250926600000002</v>
      </c>
      <c r="BE117" s="648">
        <f t="shared" si="836"/>
        <v>0.39251794800000001</v>
      </c>
      <c r="BF117" s="666">
        <f t="shared" si="837"/>
        <v>0.60753990000000002</v>
      </c>
      <c r="BG117" s="666">
        <f t="shared" si="838"/>
        <v>0.44304257600000002</v>
      </c>
      <c r="BH117" s="666">
        <f t="shared" si="839"/>
        <v>0</v>
      </c>
      <c r="BI117" s="666">
        <f t="shared" si="840"/>
        <v>5.8694580159999994</v>
      </c>
      <c r="BJ117" s="666">
        <f t="shared" si="841"/>
        <v>1.0652961000000001</v>
      </c>
      <c r="BK117" s="650">
        <f t="shared" si="842"/>
        <v>0.496800144</v>
      </c>
      <c r="BL117" s="650">
        <f t="shared" si="843"/>
        <v>0</v>
      </c>
      <c r="BM117" s="650">
        <f t="shared" si="844"/>
        <v>3.3776182120000002</v>
      </c>
      <c r="BN117" s="650">
        <f t="shared" si="845"/>
        <v>0</v>
      </c>
      <c r="BO117" s="650">
        <f t="shared" si="846"/>
        <v>0.44777492500000005</v>
      </c>
      <c r="BP117" s="667">
        <f t="shared" si="847"/>
        <v>16.244410161000001</v>
      </c>
      <c r="BQ117" s="667">
        <f t="shared" si="848"/>
        <v>0.146661604</v>
      </c>
      <c r="BR117" s="667">
        <f t="shared" si="849"/>
        <v>0.68742075599999997</v>
      </c>
      <c r="BS117" s="650">
        <f t="shared" si="850"/>
        <v>5.3032507E-2</v>
      </c>
      <c r="BT117" s="650">
        <f t="shared" si="851"/>
        <v>1.9427890400000001</v>
      </c>
      <c r="BU117" s="650">
        <f t="shared" si="852"/>
        <v>3.1122172780000001</v>
      </c>
      <c r="BV117" s="667">
        <f t="shared" si="853"/>
        <v>1.4649110280000002</v>
      </c>
      <c r="BW117" s="652">
        <f t="shared" si="854"/>
        <v>39.217403873000002</v>
      </c>
      <c r="BX117" s="606">
        <f t="shared" si="879"/>
        <v>8.4338502960487213E-2</v>
      </c>
      <c r="BY117" s="645">
        <f t="shared" ca="1" si="855"/>
        <v>90.072171543156969</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5.4300699000000001E-2</v>
      </c>
      <c r="BC118" s="665">
        <f t="shared" si="834"/>
        <v>0.25677952999999998</v>
      </c>
      <c r="BD118" s="648">
        <f t="shared" si="835"/>
        <v>0.80835488</v>
      </c>
      <c r="BE118" s="648">
        <f t="shared" si="836"/>
        <v>0.128599776</v>
      </c>
      <c r="BF118" s="666">
        <f t="shared" si="837"/>
        <v>0.33485782800000002</v>
      </c>
      <c r="BG118" s="666">
        <f t="shared" si="838"/>
        <v>0.237821164</v>
      </c>
      <c r="BH118" s="666">
        <f t="shared" si="839"/>
        <v>0</v>
      </c>
      <c r="BI118" s="666">
        <f t="shared" si="840"/>
        <v>1.21954512</v>
      </c>
      <c r="BJ118" s="666">
        <f t="shared" si="841"/>
        <v>0.620997311</v>
      </c>
      <c r="BK118" s="650">
        <f t="shared" si="842"/>
        <v>0.25793784800000003</v>
      </c>
      <c r="BL118" s="650">
        <f t="shared" si="843"/>
        <v>0</v>
      </c>
      <c r="BM118" s="650">
        <f t="shared" si="844"/>
        <v>3.7256458919999997</v>
      </c>
      <c r="BN118" s="650">
        <f t="shared" si="845"/>
        <v>0</v>
      </c>
      <c r="BO118" s="650">
        <f t="shared" si="846"/>
        <v>0.39218349499999999</v>
      </c>
      <c r="BP118" s="667">
        <f t="shared" si="847"/>
        <v>13.506665683</v>
      </c>
      <c r="BQ118" s="667">
        <f t="shared" si="848"/>
        <v>0.17004132999999999</v>
      </c>
      <c r="BR118" s="667">
        <f t="shared" si="849"/>
        <v>0.875415465</v>
      </c>
      <c r="BS118" s="650">
        <f t="shared" si="850"/>
        <v>7.4389900999999994E-2</v>
      </c>
      <c r="BT118" s="650">
        <f t="shared" si="851"/>
        <v>1.173251072</v>
      </c>
      <c r="BU118" s="650">
        <f t="shared" si="852"/>
        <v>4.2311163220000001</v>
      </c>
      <c r="BV118" s="667">
        <f t="shared" si="853"/>
        <v>0.93828208600000007</v>
      </c>
      <c r="BW118" s="652">
        <f t="shared" si="854"/>
        <v>29.006185402</v>
      </c>
      <c r="BX118" s="606">
        <f t="shared" si="879"/>
        <v>6.2378893343402769E-2</v>
      </c>
      <c r="BY118" s="645">
        <f t="shared" ca="1" si="855"/>
        <v>100.63268741751317</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0.22006805699999998</v>
      </c>
      <c r="BC119" s="665">
        <f t="shared" si="834"/>
        <v>0.50495066300000002</v>
      </c>
      <c r="BD119" s="648">
        <f t="shared" si="835"/>
        <v>1.93579952</v>
      </c>
      <c r="BE119" s="648">
        <f t="shared" si="836"/>
        <v>0.370947788</v>
      </c>
      <c r="BF119" s="666">
        <f t="shared" si="837"/>
        <v>0.73439381399999992</v>
      </c>
      <c r="BG119" s="666">
        <f t="shared" si="838"/>
        <v>0.52623800799999998</v>
      </c>
      <c r="BH119" s="666">
        <f t="shared" si="839"/>
        <v>0</v>
      </c>
      <c r="BI119" s="666">
        <f t="shared" si="840"/>
        <v>5.3404151339999997</v>
      </c>
      <c r="BJ119" s="666">
        <f t="shared" si="841"/>
        <v>1.4424341469999999</v>
      </c>
      <c r="BK119" s="650">
        <f t="shared" si="842"/>
        <v>0.63303472400000005</v>
      </c>
      <c r="BL119" s="650">
        <f t="shared" si="843"/>
        <v>0</v>
      </c>
      <c r="BM119" s="650">
        <f t="shared" si="844"/>
        <v>8.0417164660000005</v>
      </c>
      <c r="BN119" s="650">
        <f t="shared" si="845"/>
        <v>0</v>
      </c>
      <c r="BO119" s="650">
        <f t="shared" si="846"/>
        <v>0.98035729000000005</v>
      </c>
      <c r="BP119" s="667">
        <f t="shared" si="847"/>
        <v>36.222996684000002</v>
      </c>
      <c r="BQ119" s="667">
        <f t="shared" si="848"/>
        <v>0.49816216800000002</v>
      </c>
      <c r="BR119" s="667">
        <f t="shared" si="849"/>
        <v>2.6343762119999998</v>
      </c>
      <c r="BS119" s="650">
        <f t="shared" si="850"/>
        <v>0.28794744999999999</v>
      </c>
      <c r="BT119" s="650">
        <f t="shared" si="851"/>
        <v>4.2079279999999999</v>
      </c>
      <c r="BU119" s="650">
        <f t="shared" si="852"/>
        <v>9.5813212749999987</v>
      </c>
      <c r="BV119" s="667">
        <f t="shared" si="853"/>
        <v>2.4986900399999996</v>
      </c>
      <c r="BW119" s="652">
        <f t="shared" si="854"/>
        <v>76.661777439999994</v>
      </c>
      <c r="BX119" s="606">
        <f t="shared" si="879"/>
        <v>0.16486403752062181</v>
      </c>
      <c r="BY119" s="645">
        <f t="shared" ca="1" si="855"/>
        <v>102.95428461951303</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8.1702530999999995E-2</v>
      </c>
      <c r="BC120" s="665">
        <f t="shared" si="834"/>
        <v>0.55854678599999996</v>
      </c>
      <c r="BD120" s="648">
        <f t="shared" si="835"/>
        <v>0.82601229999999992</v>
      </c>
      <c r="BE120" s="648">
        <f t="shared" si="836"/>
        <v>9.2582051999999998E-2</v>
      </c>
      <c r="BF120" s="666">
        <f t="shared" si="837"/>
        <v>0.385449402</v>
      </c>
      <c r="BG120" s="666">
        <f t="shared" si="838"/>
        <v>0.26977437599999998</v>
      </c>
      <c r="BH120" s="666">
        <f t="shared" si="839"/>
        <v>0</v>
      </c>
      <c r="BI120" s="666">
        <f t="shared" si="840"/>
        <v>1.6630783120000001</v>
      </c>
      <c r="BJ120" s="666">
        <f t="shared" si="841"/>
        <v>0.69321129900000011</v>
      </c>
      <c r="BK120" s="650">
        <f t="shared" si="842"/>
        <v>0.37994840800000002</v>
      </c>
      <c r="BL120" s="650">
        <f t="shared" si="843"/>
        <v>0</v>
      </c>
      <c r="BM120" s="650">
        <f t="shared" si="844"/>
        <v>5.1661872060000009</v>
      </c>
      <c r="BN120" s="650">
        <f t="shared" si="845"/>
        <v>0</v>
      </c>
      <c r="BO120" s="650">
        <f t="shared" si="846"/>
        <v>0.72037942999999993</v>
      </c>
      <c r="BP120" s="667">
        <f t="shared" si="847"/>
        <v>12.668515335</v>
      </c>
      <c r="BQ120" s="667">
        <f t="shared" si="848"/>
        <v>0.27885747799999999</v>
      </c>
      <c r="BR120" s="667">
        <f t="shared" si="849"/>
        <v>1.0908213390000001</v>
      </c>
      <c r="BS120" s="650">
        <f t="shared" si="850"/>
        <v>0.184922217</v>
      </c>
      <c r="BT120" s="650">
        <f t="shared" si="851"/>
        <v>2.4004179040000002</v>
      </c>
      <c r="BU120" s="650">
        <f t="shared" si="852"/>
        <v>7.3175699349999999</v>
      </c>
      <c r="BV120" s="667">
        <f t="shared" si="853"/>
        <v>1.348653418</v>
      </c>
      <c r="BW120" s="652">
        <f t="shared" si="854"/>
        <v>36.126629727999997</v>
      </c>
      <c r="BX120" s="606">
        <f t="shared" si="879"/>
        <v>7.7691676841592977E-2</v>
      </c>
      <c r="BY120" s="645">
        <f t="shared" ca="1" si="855"/>
        <v>87.477584169733703</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0.41237105099999993</v>
      </c>
      <c r="BC122" s="665">
        <f t="shared" ref="BC122:BC127" si="883">BC$5*K122</f>
        <v>0.96681320400000004</v>
      </c>
      <c r="BD122" s="648">
        <f t="shared" ref="BD122:BD127" si="884">BD$5*M122</f>
        <v>1.4519704999999998</v>
      </c>
      <c r="BE122" s="648">
        <f t="shared" ref="BE122:BE127" si="885">BE$5*O122</f>
        <v>0.288850944</v>
      </c>
      <c r="BF122" s="666">
        <f t="shared" ref="BF122:BF127" si="886">BF$5*Q122</f>
        <v>0.30214010999999996</v>
      </c>
      <c r="BG122" s="666">
        <f t="shared" ref="BG122:BG127" si="887">BG$5*S122</f>
        <v>0.16967275200000001</v>
      </c>
      <c r="BH122" s="666">
        <f t="shared" ref="BH122:BH127" si="888">BH$5*U122</f>
        <v>0</v>
      </c>
      <c r="BI122" s="666">
        <f t="shared" ref="BI122:BI127" si="889">BI$5*W122</f>
        <v>3.419318138</v>
      </c>
      <c r="BJ122" s="666">
        <f t="shared" ref="BJ122:BJ127" si="890">BJ$5*Y122</f>
        <v>0.46207675800000003</v>
      </c>
      <c r="BK122" s="650">
        <f t="shared" ref="BK122:BK127" si="891">BK$5*AA122</f>
        <v>0.13694256399999999</v>
      </c>
      <c r="BL122" s="650">
        <f t="shared" ref="BL122:BL127" si="892">BL$5*AC122</f>
        <v>0</v>
      </c>
      <c r="BM122" s="650">
        <f t="shared" ref="BM122:BM127" si="893">BM$5*AE122</f>
        <v>1.2067152800000001</v>
      </c>
      <c r="BN122" s="650">
        <f t="shared" ref="BN122:BN127" si="894">BN$5*AG122</f>
        <v>0</v>
      </c>
      <c r="BO122" s="650">
        <f t="shared" ref="BO122:BO127" si="895">BO$5*AI122</f>
        <v>0.14772611999999999</v>
      </c>
      <c r="BP122" s="667">
        <f t="shared" ref="BP122:BP127" si="896">BP$5*AK122</f>
        <v>8.2905750549999997</v>
      </c>
      <c r="BQ122" s="667">
        <f t="shared" ref="BQ122:BQ127" si="897">BQ$5*AM122</f>
        <v>3.7879419999999997E-2</v>
      </c>
      <c r="BR122" s="667">
        <f t="shared" ref="BR122:BR127" si="898">BR$5*AO122</f>
        <v>0.18856397700000002</v>
      </c>
      <c r="BS122" s="650">
        <f t="shared" ref="BS122:BS127" si="899">BS$5*AQ122</f>
        <v>2.8549689E-2</v>
      </c>
      <c r="BT122" s="650">
        <f t="shared" ref="BT122:BT127" si="900">BT$5*AS122</f>
        <v>0.45575870400000001</v>
      </c>
      <c r="BU122" s="650">
        <f t="shared" ref="BU122:BU127" si="901">BU$5*AU122</f>
        <v>1.1751276500000001</v>
      </c>
      <c r="BV122" s="667">
        <f t="shared" ref="BV122:BV127" si="902">BV$5*AW122</f>
        <v>1.176642894</v>
      </c>
      <c r="BW122" s="652">
        <f t="shared" ref="BW122:BW127" si="903">SUM(BA122:BV122)</f>
        <v>20.317694809999999</v>
      </c>
      <c r="BX122" s="606">
        <f>BW122/SUM($BW$122:$BW$127)</f>
        <v>4.3693967325440224E-2</v>
      </c>
      <c r="BY122" s="645">
        <f t="shared" ref="BY122:BY127" ca="1" si="904">IF(CZ122&gt;0,BX122/CZ122*100,"")</f>
        <v>88.898275562247562</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1.1201166059999998</v>
      </c>
      <c r="BC123" s="665">
        <f t="shared" si="883"/>
        <v>2.4774403710000001</v>
      </c>
      <c r="BD123" s="648">
        <f t="shared" si="884"/>
        <v>6.4120452400000003</v>
      </c>
      <c r="BE123" s="648">
        <f t="shared" si="885"/>
        <v>1.296632252</v>
      </c>
      <c r="BF123" s="666">
        <f t="shared" si="886"/>
        <v>1.6946470320000002</v>
      </c>
      <c r="BG123" s="666">
        <f t="shared" si="887"/>
        <v>0.99748811999999998</v>
      </c>
      <c r="BH123" s="666">
        <f t="shared" si="888"/>
        <v>0</v>
      </c>
      <c r="BI123" s="666">
        <f t="shared" si="889"/>
        <v>17.963571210000001</v>
      </c>
      <c r="BJ123" s="666">
        <f t="shared" si="890"/>
        <v>2.8688503689999996</v>
      </c>
      <c r="BK123" s="650">
        <f t="shared" si="891"/>
        <v>0.86857057599999998</v>
      </c>
      <c r="BL123" s="650">
        <f t="shared" si="892"/>
        <v>0</v>
      </c>
      <c r="BM123" s="650">
        <f t="shared" si="893"/>
        <v>7.5217731619999997</v>
      </c>
      <c r="BN123" s="650">
        <f t="shared" si="894"/>
        <v>0</v>
      </c>
      <c r="BO123" s="650">
        <f t="shared" si="895"/>
        <v>0.88862815499999992</v>
      </c>
      <c r="BP123" s="667">
        <f t="shared" si="896"/>
        <v>50.326547991999995</v>
      </c>
      <c r="BQ123" s="667">
        <f t="shared" si="897"/>
        <v>0.28439239599999999</v>
      </c>
      <c r="BR123" s="667">
        <f t="shared" si="898"/>
        <v>1.3059996659999999</v>
      </c>
      <c r="BS123" s="650">
        <f t="shared" si="899"/>
        <v>0.14864582900000001</v>
      </c>
      <c r="BT123" s="650">
        <f t="shared" si="900"/>
        <v>2.0999679520000001</v>
      </c>
      <c r="BU123" s="650">
        <f t="shared" si="901"/>
        <v>5.4632742270000003</v>
      </c>
      <c r="BV123" s="667">
        <f t="shared" si="902"/>
        <v>4.0474245419999999</v>
      </c>
      <c r="BW123" s="652">
        <f t="shared" si="903"/>
        <v>107.78601569700001</v>
      </c>
      <c r="BX123" s="606">
        <f t="shared" ref="BX123:BX127" si="928">BW123/SUM($BW$122:$BW$127)</f>
        <v>0.23179788317748168</v>
      </c>
      <c r="BY123" s="645">
        <f t="shared" ca="1" si="904"/>
        <v>96.015908327049161</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0.84444938400000003</v>
      </c>
      <c r="BC124" s="665">
        <f t="shared" si="883"/>
        <v>2.0176457560000003</v>
      </c>
      <c r="BD124" s="648">
        <f t="shared" si="884"/>
        <v>6.7735858800000006</v>
      </c>
      <c r="BE124" s="648">
        <f t="shared" si="885"/>
        <v>1.4191862040000001</v>
      </c>
      <c r="BF124" s="666">
        <f t="shared" si="886"/>
        <v>1.9311879300000001</v>
      </c>
      <c r="BG124" s="666">
        <f t="shared" si="887"/>
        <v>1.369507976</v>
      </c>
      <c r="BH124" s="666">
        <f t="shared" si="888"/>
        <v>0</v>
      </c>
      <c r="BI124" s="666">
        <f t="shared" si="889"/>
        <v>21.087026940000001</v>
      </c>
      <c r="BJ124" s="666">
        <f t="shared" si="890"/>
        <v>3.730470645</v>
      </c>
      <c r="BK124" s="650">
        <f t="shared" si="891"/>
        <v>1.2767996880000001</v>
      </c>
      <c r="BL124" s="650">
        <f t="shared" si="892"/>
        <v>0</v>
      </c>
      <c r="BM124" s="650">
        <f t="shared" si="893"/>
        <v>12.341550958000001</v>
      </c>
      <c r="BN124" s="650">
        <f t="shared" si="894"/>
        <v>0</v>
      </c>
      <c r="BO124" s="650">
        <f t="shared" si="895"/>
        <v>1.5374968999999998</v>
      </c>
      <c r="BP124" s="667">
        <f t="shared" si="896"/>
        <v>75.718417599999995</v>
      </c>
      <c r="BQ124" s="667">
        <f t="shared" si="897"/>
        <v>0.52970103400000002</v>
      </c>
      <c r="BR124" s="667">
        <f t="shared" si="898"/>
        <v>2.5595670780000002</v>
      </c>
      <c r="BS124" s="650">
        <f t="shared" si="899"/>
        <v>0.249638524</v>
      </c>
      <c r="BT124" s="650">
        <f t="shared" si="900"/>
        <v>4.1737744320000001</v>
      </c>
      <c r="BU124" s="650">
        <f t="shared" si="901"/>
        <v>10.83979991</v>
      </c>
      <c r="BV124" s="667">
        <f t="shared" si="902"/>
        <v>4.696809096</v>
      </c>
      <c r="BW124" s="652">
        <f t="shared" si="903"/>
        <v>153.09661593499999</v>
      </c>
      <c r="BX124" s="606">
        <f t="shared" si="928"/>
        <v>0.32924003420934156</v>
      </c>
      <c r="BY124" s="645">
        <f t="shared" ca="1" si="904"/>
        <v>104.89302404468231</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0.30507177899999999</v>
      </c>
      <c r="BC125" s="665">
        <f t="shared" si="883"/>
        <v>0.81195250499999994</v>
      </c>
      <c r="BD125" s="648">
        <f t="shared" si="884"/>
        <v>2.9692809799999997</v>
      </c>
      <c r="BE125" s="648">
        <f t="shared" si="885"/>
        <v>0.50780356000000004</v>
      </c>
      <c r="BF125" s="666">
        <f t="shared" si="886"/>
        <v>1.201343394</v>
      </c>
      <c r="BG125" s="666">
        <f t="shared" si="887"/>
        <v>0.84344013600000001</v>
      </c>
      <c r="BH125" s="666">
        <f t="shared" si="888"/>
        <v>0</v>
      </c>
      <c r="BI125" s="666">
        <f t="shared" si="889"/>
        <v>7.9267942859999998</v>
      </c>
      <c r="BJ125" s="666">
        <f t="shared" si="890"/>
        <v>2.170930652</v>
      </c>
      <c r="BK125" s="650">
        <f t="shared" si="891"/>
        <v>0.92458487199999995</v>
      </c>
      <c r="BL125" s="650">
        <f t="shared" si="892"/>
        <v>0</v>
      </c>
      <c r="BM125" s="650">
        <f t="shared" si="893"/>
        <v>9.3624135089999996</v>
      </c>
      <c r="BN125" s="650">
        <f t="shared" si="894"/>
        <v>0</v>
      </c>
      <c r="BO125" s="650">
        <f t="shared" si="895"/>
        <v>1.23406821</v>
      </c>
      <c r="BP125" s="667">
        <f t="shared" si="896"/>
        <v>35.779893968000003</v>
      </c>
      <c r="BQ125" s="667">
        <f t="shared" si="897"/>
        <v>0.47072715999999998</v>
      </c>
      <c r="BR125" s="667">
        <f t="shared" si="898"/>
        <v>1.9735637399999999</v>
      </c>
      <c r="BS125" s="650">
        <f t="shared" si="899"/>
        <v>0.201097422</v>
      </c>
      <c r="BT125" s="650">
        <f t="shared" si="900"/>
        <v>3.1863741760000002</v>
      </c>
      <c r="BU125" s="650">
        <f t="shared" si="901"/>
        <v>7.2110073350000006</v>
      </c>
      <c r="BV125" s="667">
        <f t="shared" si="902"/>
        <v>1.9802092939999998</v>
      </c>
      <c r="BW125" s="652">
        <f t="shared" si="903"/>
        <v>79.060556978000022</v>
      </c>
      <c r="BX125" s="606">
        <f t="shared" si="928"/>
        <v>0.1700227031477809</v>
      </c>
      <c r="BY125" s="645">
        <f t="shared" ca="1" si="904"/>
        <v>87.86216092663885</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0.12754679400000002</v>
      </c>
      <c r="BC126" s="665">
        <f t="shared" si="883"/>
        <v>0.27964702499999999</v>
      </c>
      <c r="BD126" s="648">
        <f t="shared" si="884"/>
        <v>1.2193326200000001</v>
      </c>
      <c r="BE126" s="648">
        <f t="shared" si="885"/>
        <v>0.25325876000000003</v>
      </c>
      <c r="BF126" s="666">
        <f t="shared" si="886"/>
        <v>0.50428446599999999</v>
      </c>
      <c r="BG126" s="666">
        <f t="shared" si="887"/>
        <v>0.37808207599999999</v>
      </c>
      <c r="BH126" s="666">
        <f t="shared" si="888"/>
        <v>0</v>
      </c>
      <c r="BI126" s="666">
        <f t="shared" si="889"/>
        <v>4.7484366260000002</v>
      </c>
      <c r="BJ126" s="666">
        <f t="shared" si="890"/>
        <v>1.059646313</v>
      </c>
      <c r="BK126" s="650">
        <f t="shared" si="891"/>
        <v>0.473684088</v>
      </c>
      <c r="BL126" s="650">
        <f t="shared" si="892"/>
        <v>0</v>
      </c>
      <c r="BM126" s="650">
        <f t="shared" si="893"/>
        <v>7.0376507379999991</v>
      </c>
      <c r="BN126" s="650">
        <f t="shared" si="894"/>
        <v>0</v>
      </c>
      <c r="BO126" s="650">
        <f t="shared" si="895"/>
        <v>0.76248388999999994</v>
      </c>
      <c r="BP126" s="667">
        <f t="shared" si="896"/>
        <v>29.788839703000001</v>
      </c>
      <c r="BQ126" s="667">
        <f t="shared" si="897"/>
        <v>0.38467271600000003</v>
      </c>
      <c r="BR126" s="667">
        <f t="shared" si="898"/>
        <v>1.9036866059999999</v>
      </c>
      <c r="BS126" s="650">
        <f t="shared" si="899"/>
        <v>0.20177094600000001</v>
      </c>
      <c r="BT126" s="650">
        <f t="shared" si="900"/>
        <v>3.1691647199999999</v>
      </c>
      <c r="BU126" s="650">
        <f t="shared" si="901"/>
        <v>9.0093301579999991</v>
      </c>
      <c r="BV126" s="667">
        <f t="shared" si="902"/>
        <v>1.432405758</v>
      </c>
      <c r="BW126" s="652">
        <f t="shared" si="903"/>
        <v>62.733924002999998</v>
      </c>
      <c r="BX126" s="606">
        <f t="shared" si="928"/>
        <v>0.13491166449820949</v>
      </c>
      <c r="BY126" s="645">
        <f t="shared" ca="1" si="904"/>
        <v>115.76109582479297</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0.19044438299999999</v>
      </c>
      <c r="BC127" s="665">
        <f t="shared" si="883"/>
        <v>0.44650114600000002</v>
      </c>
      <c r="BD127" s="648">
        <f t="shared" si="884"/>
        <v>1.1737847799999999</v>
      </c>
      <c r="BE127" s="648">
        <f t="shared" si="885"/>
        <v>0.23426828</v>
      </c>
      <c r="BF127" s="666">
        <f t="shared" si="886"/>
        <v>0.36639706799999999</v>
      </c>
      <c r="BG127" s="666">
        <f t="shared" si="887"/>
        <v>0.241808936</v>
      </c>
      <c r="BH127" s="666">
        <f t="shared" si="888"/>
        <v>0</v>
      </c>
      <c r="BI127" s="666">
        <f t="shared" si="889"/>
        <v>2.8548527419999998</v>
      </c>
      <c r="BJ127" s="666">
        <f t="shared" si="890"/>
        <v>0.70802526300000002</v>
      </c>
      <c r="BK127" s="650">
        <f t="shared" si="891"/>
        <v>0.31941821599999998</v>
      </c>
      <c r="BL127" s="650">
        <f t="shared" si="892"/>
        <v>0</v>
      </c>
      <c r="BM127" s="650">
        <f t="shared" si="893"/>
        <v>3.529896312</v>
      </c>
      <c r="BN127" s="650">
        <f t="shared" si="894"/>
        <v>0</v>
      </c>
      <c r="BO127" s="650">
        <f t="shared" si="895"/>
        <v>0.42959672999999998</v>
      </c>
      <c r="BP127" s="667">
        <f t="shared" si="896"/>
        <v>17.095725898999998</v>
      </c>
      <c r="BQ127" s="667">
        <f t="shared" si="897"/>
        <v>0.29262727199999999</v>
      </c>
      <c r="BR127" s="667">
        <f t="shared" si="898"/>
        <v>1.0686189239999999</v>
      </c>
      <c r="BS127" s="650">
        <f t="shared" si="899"/>
        <v>0.17029759</v>
      </c>
      <c r="BT127" s="650">
        <f t="shared" si="900"/>
        <v>2.9149599839999998</v>
      </c>
      <c r="BU127" s="650">
        <f t="shared" si="901"/>
        <v>9.3014607199999997</v>
      </c>
      <c r="BV127" s="667">
        <f t="shared" si="902"/>
        <v>0.66650841599999999</v>
      </c>
      <c r="BW127" s="652">
        <f t="shared" si="903"/>
        <v>42.005192660999995</v>
      </c>
      <c r="BX127" s="606">
        <f t="shared" si="928"/>
        <v>9.0333747641746148E-2</v>
      </c>
      <c r="BY127" s="645">
        <f t="shared" ca="1" si="904"/>
        <v>105.65631969801213</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0.38888484600000006</v>
      </c>
      <c r="BC129" s="665">
        <f t="shared" ref="BC129:BC138" si="932">BC$5*K129</f>
        <v>0.71852162900000005</v>
      </c>
      <c r="BD129" s="648">
        <f t="shared" ref="BD129:BD138" si="933">BD$5*M129</f>
        <v>1.6939874599999998</v>
      </c>
      <c r="BE129" s="648">
        <f t="shared" ref="BE129:BE138" si="934">BE$5*O129</f>
        <v>0.39465827199999998</v>
      </c>
      <c r="BF129" s="666">
        <f t="shared" ref="BF129:BF138" si="935">BF$5*Q129</f>
        <v>0.42460033800000002</v>
      </c>
      <c r="BG129" s="666">
        <f t="shared" ref="BG129:BG138" si="936">BG$5*S129</f>
        <v>0.23657815200000001</v>
      </c>
      <c r="BH129" s="666">
        <f t="shared" ref="BH129:BH138" si="937">BH$5*U129</f>
        <v>0</v>
      </c>
      <c r="BI129" s="666">
        <f t="shared" ref="BI129:BI138" si="938">BI$5*W129</f>
        <v>5.2774243500000004</v>
      </c>
      <c r="BJ129" s="666">
        <f t="shared" ref="BJ129:BJ138" si="939">BJ$5*Y129</f>
        <v>0.78549420399999992</v>
      </c>
      <c r="BK129" s="650">
        <f t="shared" ref="BK129:BK138" si="940">BK$5*AA129</f>
        <v>0.242218668</v>
      </c>
      <c r="BL129" s="650">
        <f t="shared" ref="BL129:BL138" si="941">BL$5*AC129</f>
        <v>0</v>
      </c>
      <c r="BM129" s="650">
        <f t="shared" ref="BM129:BM138" si="942">BM$5*AE129</f>
        <v>2.1044724769999998</v>
      </c>
      <c r="BN129" s="650">
        <f t="shared" ref="BN129:BN138" si="943">BN$5*AG129</f>
        <v>0</v>
      </c>
      <c r="BO129" s="650">
        <f t="shared" ref="BO129:BO138" si="944">BO$5*AI129</f>
        <v>0.24525597999999998</v>
      </c>
      <c r="BP129" s="667">
        <f t="shared" ref="BP129:BP138" si="945">BP$5*AK129</f>
        <v>13.298713063999999</v>
      </c>
      <c r="BQ129" s="667">
        <f t="shared" ref="BQ129:BQ138" si="946">BQ$5*AM129</f>
        <v>6.9867399999999996E-2</v>
      </c>
      <c r="BR129" s="667">
        <f t="shared" ref="BR129:BR138" si="947">BR$5*AO129</f>
        <v>0.33543902699999995</v>
      </c>
      <c r="BS129" s="650">
        <f t="shared" ref="BS129:BS138" si="948">BS$5*AQ129</f>
        <v>3.1883662E-2</v>
      </c>
      <c r="BT129" s="650">
        <f t="shared" ref="BT129:BT138" si="949">BT$5*AS129</f>
        <v>0.47405628799999999</v>
      </c>
      <c r="BU129" s="650">
        <f t="shared" ref="BU129:BU138" si="950">BU$5*AU129</f>
        <v>1.1862451710000002</v>
      </c>
      <c r="BV129" s="667">
        <f t="shared" ref="BV129:BV138" si="951">BV$5*AW129</f>
        <v>0.85603449399999998</v>
      </c>
      <c r="BW129" s="652">
        <f t="shared" ref="BW129:BW138" si="952">SUM(BA129:BV129)</f>
        <v>28.764335481999996</v>
      </c>
      <c r="BX129" s="606">
        <f>BW129/SUM($BW$129:$BW$138)</f>
        <v>6.1858785973350594E-2</v>
      </c>
      <c r="BY129" s="645">
        <f t="shared" ref="BY129:BY138" ca="1" si="953">IF(CZ129&gt;0,BX129/CZ129*100,"")</f>
        <v>98.5583842627954</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0.97159371299999997</v>
      </c>
      <c r="BC130" s="665">
        <f t="shared" si="932"/>
        <v>2.0052902239999999</v>
      </c>
      <c r="BD130" s="648">
        <f t="shared" si="933"/>
        <v>5.3991467000000002</v>
      </c>
      <c r="BE130" s="648">
        <f t="shared" si="934"/>
        <v>1.2163616639999999</v>
      </c>
      <c r="BF130" s="666">
        <f t="shared" si="935"/>
        <v>1.325403804</v>
      </c>
      <c r="BG130" s="666">
        <f t="shared" si="936"/>
        <v>0.96997040400000001</v>
      </c>
      <c r="BH130" s="666">
        <f t="shared" si="937"/>
        <v>0</v>
      </c>
      <c r="BI130" s="666">
        <f t="shared" si="938"/>
        <v>17.502233642</v>
      </c>
      <c r="BJ130" s="666">
        <f t="shared" si="939"/>
        <v>2.9311217100000002</v>
      </c>
      <c r="BK130" s="650">
        <f t="shared" si="940"/>
        <v>0.780696116</v>
      </c>
      <c r="BL130" s="650">
        <f t="shared" si="941"/>
        <v>0</v>
      </c>
      <c r="BM130" s="650">
        <f t="shared" si="942"/>
        <v>9.7203105860000001</v>
      </c>
      <c r="BN130" s="650">
        <f t="shared" si="943"/>
        <v>0</v>
      </c>
      <c r="BO130" s="650">
        <f t="shared" si="944"/>
        <v>0.91763953499999995</v>
      </c>
      <c r="BP130" s="667">
        <f t="shared" si="945"/>
        <v>53.401576437999999</v>
      </c>
      <c r="BQ130" s="667">
        <f t="shared" si="946"/>
        <v>0.35489765000000001</v>
      </c>
      <c r="BR130" s="667">
        <f t="shared" si="947"/>
        <v>1.7110361519999999</v>
      </c>
      <c r="BS130" s="650">
        <f t="shared" si="948"/>
        <v>0.16900045399999999</v>
      </c>
      <c r="BT130" s="650">
        <f t="shared" si="949"/>
        <v>1.9223512</v>
      </c>
      <c r="BU130" s="650">
        <f t="shared" si="950"/>
        <v>5.3722510959999994</v>
      </c>
      <c r="BV130" s="667">
        <f t="shared" si="951"/>
        <v>2.9412613859999999</v>
      </c>
      <c r="BW130" s="652">
        <f t="shared" si="952"/>
        <v>109.612142474</v>
      </c>
      <c r="BX130" s="606">
        <f t="shared" ref="BX130:BX138" si="977">BW130/SUM($BW$129:$BW$138)</f>
        <v>0.23572503754250224</v>
      </c>
      <c r="BY130" s="645">
        <f t="shared" ca="1" si="953"/>
        <v>105.88143084814506</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0.32602889099999999</v>
      </c>
      <c r="BC131" s="665">
        <f t="shared" si="932"/>
        <v>1.0040165380000001</v>
      </c>
      <c r="BD131" s="648">
        <f t="shared" si="933"/>
        <v>2.8471033000000001</v>
      </c>
      <c r="BE131" s="648">
        <f t="shared" si="934"/>
        <v>0.48820757999999997</v>
      </c>
      <c r="BF131" s="666">
        <f t="shared" si="935"/>
        <v>0.90640087199999997</v>
      </c>
      <c r="BG131" s="666">
        <f t="shared" si="936"/>
        <v>0.56515374799999996</v>
      </c>
      <c r="BH131" s="666">
        <f t="shared" si="937"/>
        <v>0</v>
      </c>
      <c r="BI131" s="666">
        <f t="shared" si="938"/>
        <v>6.1207961439999998</v>
      </c>
      <c r="BJ131" s="666">
        <f t="shared" si="939"/>
        <v>1.486802878</v>
      </c>
      <c r="BK131" s="650">
        <f t="shared" si="940"/>
        <v>0.623152288</v>
      </c>
      <c r="BL131" s="650">
        <f t="shared" si="941"/>
        <v>0</v>
      </c>
      <c r="BM131" s="650">
        <f t="shared" si="942"/>
        <v>6.020468782</v>
      </c>
      <c r="BN131" s="650">
        <f t="shared" si="943"/>
        <v>0</v>
      </c>
      <c r="BO131" s="650">
        <f t="shared" si="944"/>
        <v>0.77066932500000007</v>
      </c>
      <c r="BP131" s="667">
        <f t="shared" si="945"/>
        <v>25.827105639999999</v>
      </c>
      <c r="BQ131" s="667">
        <f t="shared" si="946"/>
        <v>0.35607003799999998</v>
      </c>
      <c r="BR131" s="667">
        <f t="shared" si="947"/>
        <v>1.455513354</v>
      </c>
      <c r="BS131" s="650">
        <f t="shared" si="948"/>
        <v>0.19433745199999999</v>
      </c>
      <c r="BT131" s="650">
        <f t="shared" si="949"/>
        <v>3.1789605440000002</v>
      </c>
      <c r="BU131" s="650">
        <f t="shared" si="950"/>
        <v>8.4835247819999999</v>
      </c>
      <c r="BV131" s="667">
        <f t="shared" si="951"/>
        <v>1.8658907819999999</v>
      </c>
      <c r="BW131" s="652">
        <f t="shared" si="952"/>
        <v>62.52020293799999</v>
      </c>
      <c r="BX131" s="606">
        <f t="shared" si="977"/>
        <v>0.13445204930850302</v>
      </c>
      <c r="BY131" s="645">
        <f t="shared" ca="1" si="953"/>
        <v>88.259750570152406</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0.201106173</v>
      </c>
      <c r="BC132" s="665">
        <f t="shared" si="932"/>
        <v>0.39049932600000004</v>
      </c>
      <c r="BD132" s="648">
        <f t="shared" si="933"/>
        <v>1.18877944</v>
      </c>
      <c r="BE132" s="648">
        <f t="shared" si="934"/>
        <v>0.27810486400000001</v>
      </c>
      <c r="BF132" s="666">
        <f t="shared" si="935"/>
        <v>0.33320689800000003</v>
      </c>
      <c r="BG132" s="666">
        <f t="shared" si="936"/>
        <v>0.27046518400000003</v>
      </c>
      <c r="BH132" s="666">
        <f t="shared" si="937"/>
        <v>0</v>
      </c>
      <c r="BI132" s="666">
        <f t="shared" si="938"/>
        <v>3.8138823940000002</v>
      </c>
      <c r="BJ132" s="666">
        <f t="shared" si="939"/>
        <v>0.69031667100000005</v>
      </c>
      <c r="BK132" s="650">
        <f t="shared" si="940"/>
        <v>0.21419122400000001</v>
      </c>
      <c r="BL132" s="650">
        <f t="shared" si="941"/>
        <v>0</v>
      </c>
      <c r="BM132" s="650">
        <f t="shared" si="942"/>
        <v>2.4240783829999999</v>
      </c>
      <c r="BN132" s="650">
        <f t="shared" si="943"/>
        <v>0</v>
      </c>
      <c r="BO132" s="650">
        <f t="shared" si="944"/>
        <v>0.27750300999999999</v>
      </c>
      <c r="BP132" s="667">
        <f t="shared" si="945"/>
        <v>13.451464138</v>
      </c>
      <c r="BQ132" s="667">
        <f t="shared" si="946"/>
        <v>0.10347903999999999</v>
      </c>
      <c r="BR132" s="667">
        <f t="shared" si="947"/>
        <v>0.49326495300000001</v>
      </c>
      <c r="BS132" s="650">
        <f t="shared" si="948"/>
        <v>4.9282019000000003E-2</v>
      </c>
      <c r="BT132" s="650">
        <f t="shared" si="949"/>
        <v>0.63376863999999999</v>
      </c>
      <c r="BU132" s="650">
        <f t="shared" si="950"/>
        <v>1.6678258210000001</v>
      </c>
      <c r="BV132" s="667">
        <f t="shared" si="951"/>
        <v>0.79652725599999996</v>
      </c>
      <c r="BW132" s="652">
        <f t="shared" si="952"/>
        <v>27.277745434</v>
      </c>
      <c r="BX132" s="606">
        <f t="shared" si="977"/>
        <v>5.8661818128677448E-2</v>
      </c>
      <c r="BY132" s="645">
        <f t="shared" ca="1" si="953"/>
        <v>103.3140250574059</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0.20843639399999997</v>
      </c>
      <c r="BC133" s="665">
        <f t="shared" si="932"/>
        <v>1.047406388</v>
      </c>
      <c r="BD133" s="648">
        <f t="shared" si="933"/>
        <v>3.0243427199999999</v>
      </c>
      <c r="BE133" s="648">
        <f t="shared" si="934"/>
        <v>0.35353554799999998</v>
      </c>
      <c r="BF133" s="666">
        <f t="shared" si="935"/>
        <v>1.1626615139999998</v>
      </c>
      <c r="BG133" s="666">
        <f t="shared" si="936"/>
        <v>0.62166644800000004</v>
      </c>
      <c r="BH133" s="666">
        <f t="shared" si="937"/>
        <v>0</v>
      </c>
      <c r="BI133" s="666">
        <f t="shared" si="938"/>
        <v>3.8110124380000001</v>
      </c>
      <c r="BJ133" s="666">
        <f t="shared" si="939"/>
        <v>1.228501142</v>
      </c>
      <c r="BK133" s="650">
        <f t="shared" si="940"/>
        <v>0.79190187199999995</v>
      </c>
      <c r="BL133" s="650">
        <f t="shared" si="941"/>
        <v>0</v>
      </c>
      <c r="BM133" s="650">
        <f t="shared" si="942"/>
        <v>4.1412214409999999</v>
      </c>
      <c r="BN133" s="650">
        <f t="shared" si="943"/>
        <v>0</v>
      </c>
      <c r="BO133" s="650">
        <f t="shared" si="944"/>
        <v>0.97307935499999998</v>
      </c>
      <c r="BP133" s="667">
        <f t="shared" si="945"/>
        <v>14.188389411000001</v>
      </c>
      <c r="BQ133" s="667">
        <f t="shared" si="946"/>
        <v>0.27454257199999998</v>
      </c>
      <c r="BR133" s="667">
        <f t="shared" si="947"/>
        <v>1.1494339650000001</v>
      </c>
      <c r="BS133" s="650">
        <f t="shared" si="948"/>
        <v>0.109395457</v>
      </c>
      <c r="BT133" s="650">
        <f t="shared" si="949"/>
        <v>3.798329056</v>
      </c>
      <c r="BU133" s="650">
        <f t="shared" si="950"/>
        <v>7.0527296670000004</v>
      </c>
      <c r="BV133" s="667">
        <f t="shared" si="951"/>
        <v>1.7572832060000001</v>
      </c>
      <c r="BW133" s="652">
        <f t="shared" si="952"/>
        <v>45.693868594000001</v>
      </c>
      <c r="BX133" s="606">
        <f t="shared" si="977"/>
        <v>9.8266384058114178E-2</v>
      </c>
      <c r="BY133" s="645">
        <f t="shared" ca="1" si="953"/>
        <v>62.09167944134979</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0.38297954999999995</v>
      </c>
      <c r="BC134" s="665">
        <f t="shared" si="932"/>
        <v>0.68755078699999994</v>
      </c>
      <c r="BD134" s="648">
        <f t="shared" si="933"/>
        <v>1.76508646</v>
      </c>
      <c r="BE134" s="648">
        <f t="shared" si="934"/>
        <v>0.39759883200000001</v>
      </c>
      <c r="BF134" s="666">
        <f t="shared" si="935"/>
        <v>0.50555570400000005</v>
      </c>
      <c r="BG134" s="666">
        <f t="shared" si="936"/>
        <v>0.284398284</v>
      </c>
      <c r="BH134" s="666">
        <f t="shared" si="937"/>
        <v>0</v>
      </c>
      <c r="BI134" s="666">
        <f t="shared" si="938"/>
        <v>5.4420655280000005</v>
      </c>
      <c r="BJ134" s="666">
        <f t="shared" si="939"/>
        <v>0.89058098799999996</v>
      </c>
      <c r="BK134" s="650">
        <f t="shared" si="940"/>
        <v>0.32199415999999997</v>
      </c>
      <c r="BL134" s="650">
        <f t="shared" si="941"/>
        <v>0</v>
      </c>
      <c r="BM134" s="650">
        <f t="shared" si="942"/>
        <v>2.676122603</v>
      </c>
      <c r="BN134" s="650">
        <f t="shared" si="943"/>
        <v>0</v>
      </c>
      <c r="BO134" s="650">
        <f t="shared" si="944"/>
        <v>0.35925800499999999</v>
      </c>
      <c r="BP134" s="667">
        <f t="shared" si="945"/>
        <v>15.974916993000001</v>
      </c>
      <c r="BQ134" s="667">
        <f t="shared" si="946"/>
        <v>0.107230854</v>
      </c>
      <c r="BR134" s="667">
        <f t="shared" si="947"/>
        <v>0.52249185899999995</v>
      </c>
      <c r="BS134" s="650">
        <f t="shared" si="948"/>
        <v>5.0699543999999999E-2</v>
      </c>
      <c r="BT134" s="650">
        <f t="shared" si="949"/>
        <v>0.82409748800000004</v>
      </c>
      <c r="BU134" s="650">
        <f t="shared" si="950"/>
        <v>1.9512959250000002</v>
      </c>
      <c r="BV134" s="667">
        <f t="shared" si="951"/>
        <v>1.0200463280000001</v>
      </c>
      <c r="BW134" s="652">
        <f t="shared" si="952"/>
        <v>34.163969891999997</v>
      </c>
      <c r="BX134" s="606">
        <f t="shared" si="977"/>
        <v>7.347090298233025E-2</v>
      </c>
      <c r="BY134" s="645">
        <f t="shared" ca="1" si="953"/>
        <v>97.314858730773111</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0.146725515</v>
      </c>
      <c r="BC135" s="665">
        <f t="shared" si="932"/>
        <v>0.325577434</v>
      </c>
      <c r="BD135" s="648">
        <f t="shared" si="933"/>
        <v>1.25958244</v>
      </c>
      <c r="BE135" s="648">
        <f t="shared" si="934"/>
        <v>0.25936810399999999</v>
      </c>
      <c r="BF135" s="666">
        <f t="shared" si="935"/>
        <v>0.41435139600000004</v>
      </c>
      <c r="BG135" s="666">
        <f t="shared" si="936"/>
        <v>0.32664112000000001</v>
      </c>
      <c r="BH135" s="666">
        <f t="shared" si="937"/>
        <v>0</v>
      </c>
      <c r="BI135" s="666">
        <f t="shared" si="938"/>
        <v>4.4854679320000006</v>
      </c>
      <c r="BJ135" s="666">
        <f t="shared" si="939"/>
        <v>1.033677722</v>
      </c>
      <c r="BK135" s="650">
        <f t="shared" si="940"/>
        <v>0.32067137200000001</v>
      </c>
      <c r="BL135" s="650">
        <f t="shared" si="941"/>
        <v>0</v>
      </c>
      <c r="BM135" s="650">
        <f t="shared" si="942"/>
        <v>4.8965989629999997</v>
      </c>
      <c r="BN135" s="650">
        <f t="shared" si="943"/>
        <v>0</v>
      </c>
      <c r="BO135" s="650">
        <f t="shared" si="944"/>
        <v>0.47308674500000003</v>
      </c>
      <c r="BP135" s="667">
        <f t="shared" si="945"/>
        <v>21.673695042999999</v>
      </c>
      <c r="BQ135" s="667">
        <f t="shared" si="946"/>
        <v>0.23605499999999999</v>
      </c>
      <c r="BR135" s="667">
        <f t="shared" si="947"/>
        <v>1.1407477859999999</v>
      </c>
      <c r="BS135" s="650">
        <f t="shared" si="948"/>
        <v>0.126849033</v>
      </c>
      <c r="BT135" s="650">
        <f t="shared" si="949"/>
        <v>1.393389904</v>
      </c>
      <c r="BU135" s="650">
        <f t="shared" si="950"/>
        <v>4.0236284649999998</v>
      </c>
      <c r="BV135" s="667">
        <f t="shared" si="951"/>
        <v>1.1974475099999999</v>
      </c>
      <c r="BW135" s="652">
        <f t="shared" si="952"/>
        <v>43.733561484000006</v>
      </c>
      <c r="BX135" s="606">
        <f t="shared" si="977"/>
        <v>9.4050669843704124E-2</v>
      </c>
      <c r="BY135" s="645">
        <f t="shared" ca="1" si="953"/>
        <v>112.17003554704516</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0.164096031</v>
      </c>
      <c r="BC136" s="665">
        <f t="shared" si="932"/>
        <v>0.41731081000000003</v>
      </c>
      <c r="BD136" s="648">
        <f t="shared" si="933"/>
        <v>1.8129518999999998</v>
      </c>
      <c r="BE136" s="648">
        <f t="shared" si="934"/>
        <v>0.335335728</v>
      </c>
      <c r="BF136" s="666">
        <f t="shared" si="935"/>
        <v>0.642021222</v>
      </c>
      <c r="BG136" s="666">
        <f t="shared" si="936"/>
        <v>0.52730349600000004</v>
      </c>
      <c r="BH136" s="666">
        <f t="shared" si="937"/>
        <v>0</v>
      </c>
      <c r="BI136" s="666">
        <f t="shared" si="938"/>
        <v>5.8102926219999995</v>
      </c>
      <c r="BJ136" s="666">
        <f t="shared" si="939"/>
        <v>1.387597618</v>
      </c>
      <c r="BK136" s="650">
        <f t="shared" si="940"/>
        <v>0.49546928400000001</v>
      </c>
      <c r="BL136" s="650">
        <f t="shared" si="941"/>
        <v>0</v>
      </c>
      <c r="BM136" s="650">
        <f t="shared" si="942"/>
        <v>6.3664621240000008</v>
      </c>
      <c r="BN136" s="650">
        <f t="shared" si="943"/>
        <v>0</v>
      </c>
      <c r="BO136" s="650">
        <f t="shared" si="944"/>
        <v>0.72399586999999999</v>
      </c>
      <c r="BP136" s="667">
        <f t="shared" si="945"/>
        <v>31.981011243999998</v>
      </c>
      <c r="BQ136" s="667">
        <f t="shared" si="946"/>
        <v>0.357458844</v>
      </c>
      <c r="BR136" s="667">
        <f t="shared" si="947"/>
        <v>1.5770584890000001</v>
      </c>
      <c r="BS136" s="650">
        <f t="shared" si="948"/>
        <v>0.17313756599999999</v>
      </c>
      <c r="BT136" s="650">
        <f t="shared" si="949"/>
        <v>2.4550547840000001</v>
      </c>
      <c r="BU136" s="650">
        <f t="shared" si="950"/>
        <v>7.6438922050000002</v>
      </c>
      <c r="BV136" s="667">
        <f t="shared" si="951"/>
        <v>1.778528444</v>
      </c>
      <c r="BW136" s="652">
        <f t="shared" si="952"/>
        <v>64.648978280999998</v>
      </c>
      <c r="BX136" s="606">
        <f t="shared" si="977"/>
        <v>0.1390300607981266</v>
      </c>
      <c r="BY136" s="645">
        <f t="shared" ca="1" si="953"/>
        <v>110.43462063651808</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0.17676866099999999</v>
      </c>
      <c r="BC137" s="665">
        <f t="shared" si="932"/>
        <v>0.36089763499999999</v>
      </c>
      <c r="BD137" s="648">
        <f t="shared" si="933"/>
        <v>0.84309263999999995</v>
      </c>
      <c r="BE137" s="648">
        <f t="shared" si="934"/>
        <v>0.223867496</v>
      </c>
      <c r="BF137" s="666">
        <f t="shared" si="935"/>
        <v>0.22590010799999999</v>
      </c>
      <c r="BG137" s="666">
        <f t="shared" si="936"/>
        <v>0.14329066800000001</v>
      </c>
      <c r="BH137" s="666">
        <f t="shared" si="937"/>
        <v>0</v>
      </c>
      <c r="BI137" s="666">
        <f t="shared" si="938"/>
        <v>4.704310284</v>
      </c>
      <c r="BJ137" s="666">
        <f t="shared" si="939"/>
        <v>0.41725137300000004</v>
      </c>
      <c r="BK137" s="650">
        <f t="shared" si="940"/>
        <v>0.15427147999999999</v>
      </c>
      <c r="BL137" s="650">
        <f t="shared" si="941"/>
        <v>0</v>
      </c>
      <c r="BM137" s="650">
        <f t="shared" si="942"/>
        <v>1.7163807449999999</v>
      </c>
      <c r="BN137" s="650">
        <f t="shared" si="943"/>
        <v>0</v>
      </c>
      <c r="BO137" s="650">
        <f t="shared" si="944"/>
        <v>0.16823231999999999</v>
      </c>
      <c r="BP137" s="667">
        <f t="shared" si="945"/>
        <v>21.408257604999999</v>
      </c>
      <c r="BQ137" s="667">
        <f t="shared" si="946"/>
        <v>7.6186015999999995E-2</v>
      </c>
      <c r="BR137" s="667">
        <f t="shared" si="947"/>
        <v>0.34976086200000001</v>
      </c>
      <c r="BS137" s="650">
        <f t="shared" si="948"/>
        <v>4.9837291999999998E-2</v>
      </c>
      <c r="BT137" s="650">
        <f t="shared" si="949"/>
        <v>0.66774123200000002</v>
      </c>
      <c r="BU137" s="650">
        <f t="shared" si="950"/>
        <v>2.7407200679999999</v>
      </c>
      <c r="BV137" s="667">
        <f t="shared" si="951"/>
        <v>1.4766750740000001</v>
      </c>
      <c r="BW137" s="652">
        <f t="shared" si="952"/>
        <v>35.903441559000001</v>
      </c>
      <c r="BX137" s="606">
        <f t="shared" si="977"/>
        <v>7.7211702265630053E-2</v>
      </c>
      <c r="BY137" s="645">
        <f t="shared" ca="1" si="953"/>
        <v>176.19992534829859</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3.3380225999999999E-2</v>
      </c>
      <c r="BC138" s="665">
        <f t="shared" si="932"/>
        <v>4.2929221999999996E-2</v>
      </c>
      <c r="BD138" s="648">
        <f t="shared" si="933"/>
        <v>0.16592694000000002</v>
      </c>
      <c r="BE138" s="648">
        <f t="shared" si="934"/>
        <v>5.2961908000000002E-2</v>
      </c>
      <c r="BF138" s="666">
        <f t="shared" si="935"/>
        <v>5.9898144E-2</v>
      </c>
      <c r="BG138" s="666">
        <f t="shared" si="936"/>
        <v>5.4532496E-2</v>
      </c>
      <c r="BH138" s="666">
        <f t="shared" si="937"/>
        <v>0</v>
      </c>
      <c r="BI138" s="666">
        <f t="shared" si="938"/>
        <v>1.0325147239999999</v>
      </c>
      <c r="BJ138" s="666">
        <f t="shared" si="939"/>
        <v>0.14865568299999998</v>
      </c>
      <c r="BK138" s="650">
        <f t="shared" si="940"/>
        <v>5.5433535999999999E-2</v>
      </c>
      <c r="BL138" s="650">
        <f t="shared" si="941"/>
        <v>0</v>
      </c>
      <c r="BM138" s="650">
        <f t="shared" si="942"/>
        <v>0.93388393699999994</v>
      </c>
      <c r="BN138" s="650">
        <f t="shared" si="943"/>
        <v>0</v>
      </c>
      <c r="BO138" s="650">
        <f t="shared" si="944"/>
        <v>9.127985999999999E-2</v>
      </c>
      <c r="BP138" s="667">
        <f t="shared" si="945"/>
        <v>5.794870424</v>
      </c>
      <c r="BQ138" s="667">
        <f t="shared" si="946"/>
        <v>6.4212586000000002E-2</v>
      </c>
      <c r="BR138" s="667">
        <f t="shared" si="947"/>
        <v>0.26525355299999998</v>
      </c>
      <c r="BS138" s="650">
        <f t="shared" si="948"/>
        <v>4.5577521000000003E-2</v>
      </c>
      <c r="BT138" s="650">
        <f t="shared" si="949"/>
        <v>0.65225089599999997</v>
      </c>
      <c r="BU138" s="650">
        <f t="shared" si="950"/>
        <v>2.8778867570000002</v>
      </c>
      <c r="BV138" s="667">
        <f t="shared" si="951"/>
        <v>0.31030552</v>
      </c>
      <c r="BW138" s="652">
        <f t="shared" si="952"/>
        <v>12.681753933000001</v>
      </c>
      <c r="BX138" s="606">
        <f t="shared" si="977"/>
        <v>2.7272589099061613E-2</v>
      </c>
      <c r="BY138" s="645">
        <f t="shared" ca="1" si="953"/>
        <v>150.10068393619187</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1.5786392669999998</v>
      </c>
      <c r="BC141" s="665">
        <f t="shared" ref="BC141:BC145" si="984">BC$5*K141</f>
        <v>3.1628743089999998</v>
      </c>
      <c r="BD141" s="648">
        <f t="shared" ref="BD141:BD145" si="985">BD$5*M141</f>
        <v>7.7304102600000002</v>
      </c>
      <c r="BE141" s="648">
        <f t="shared" ref="BE141:BE145" si="986">BE$5*O141</f>
        <v>1.8092883719999999</v>
      </c>
      <c r="BF141" s="666">
        <f t="shared" ref="BF141:BF145" si="987">BF$5*Q141</f>
        <v>1.578086514</v>
      </c>
      <c r="BG141" s="666">
        <f t="shared" ref="BG141:BG145" si="988">BG$5*S141</f>
        <v>0.97446902400000002</v>
      </c>
      <c r="BH141" s="666">
        <f t="shared" ref="BH141:BH145" si="989">BH$5*U141</f>
        <v>0</v>
      </c>
      <c r="BI141" s="666">
        <f t="shared" ref="BI141:BI145" si="990">BI$5*W141</f>
        <v>25.316634426</v>
      </c>
      <c r="BJ141" s="666">
        <f t="shared" ref="BJ141:BJ145" si="991">BJ$5*Y141</f>
        <v>3.1355126439999998</v>
      </c>
      <c r="BK141" s="650">
        <f t="shared" ref="BK141:BK145" si="992">BK$5*AA141</f>
        <v>0.74932288800000002</v>
      </c>
      <c r="BL141" s="650">
        <f t="shared" ref="BL141:BL145" si="993">BL$5*AC141</f>
        <v>0</v>
      </c>
      <c r="BM141" s="650">
        <f t="shared" ref="BM141:BM145" si="994">BM$5*AE141</f>
        <v>6.6819520399999996</v>
      </c>
      <c r="BN141" s="650">
        <f t="shared" ref="BN141:BN145" si="995">BN$5*AG141</f>
        <v>0</v>
      </c>
      <c r="BO141" s="650">
        <f t="shared" ref="BO141:BO145" si="996">BO$5*AI141</f>
        <v>0.81352846500000009</v>
      </c>
      <c r="BP141" s="667">
        <f t="shared" ref="BP141:BP145" si="997">BP$5*AK141</f>
        <v>57.164220161999999</v>
      </c>
      <c r="BQ141" s="667">
        <f t="shared" ref="BQ141:BQ145" si="998">BQ$5*AM141</f>
        <v>0.18302465200000001</v>
      </c>
      <c r="BR141" s="667">
        <f t="shared" ref="BR141:BR145" si="999">BR$5*AO141</f>
        <v>0.905948109</v>
      </c>
      <c r="BS141" s="650">
        <f t="shared" ref="BS141:BS145" si="1000">BS$5*AQ141</f>
        <v>8.4067738000000003E-2</v>
      </c>
      <c r="BT141" s="650">
        <f t="shared" ref="BT141:BT145" si="1001">BT$5*AS141</f>
        <v>1.2575409120000001</v>
      </c>
      <c r="BU141" s="650">
        <f t="shared" ref="BU141:BU145" si="1002">BU$5*AU141</f>
        <v>3.3906007400000004</v>
      </c>
      <c r="BV141" s="667">
        <f t="shared" ref="BV141:BV145" si="1003">BV$5*AW141</f>
        <v>4.0158535899999999</v>
      </c>
      <c r="BW141" s="652">
        <f>SUM(BA141:BV141)</f>
        <v>120.531974112</v>
      </c>
      <c r="BX141" s="606">
        <f>BW141/SUM($BW$141:$BW$145)</f>
        <v>0.25920854654988634</v>
      </c>
      <c r="BY141" s="645">
        <f ca="1">IF(CZ141&gt;0,BX141/CZ141*100,"")</f>
        <v>106.69797063513518</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0.21856529399999997</v>
      </c>
      <c r="BC142" s="665">
        <f t="shared" si="984"/>
        <v>0.640694082</v>
      </c>
      <c r="BD142" s="648">
        <f t="shared" si="985"/>
        <v>2.3009524200000002</v>
      </c>
      <c r="BE142" s="648">
        <f t="shared" si="986"/>
        <v>0.37998349599999998</v>
      </c>
      <c r="BF142" s="666">
        <f t="shared" si="987"/>
        <v>0.72398555399999998</v>
      </c>
      <c r="BG142" s="666">
        <f t="shared" si="988"/>
        <v>0.47534575600000001</v>
      </c>
      <c r="BH142" s="666">
        <f t="shared" si="989"/>
        <v>0</v>
      </c>
      <c r="BI142" s="666">
        <f t="shared" si="990"/>
        <v>5.8445342560000002</v>
      </c>
      <c r="BJ142" s="666">
        <f t="shared" si="991"/>
        <v>1.3992347490000001</v>
      </c>
      <c r="BK142" s="650">
        <f t="shared" si="992"/>
        <v>0.48042507200000001</v>
      </c>
      <c r="BL142" s="650">
        <f t="shared" si="993"/>
        <v>0</v>
      </c>
      <c r="BM142" s="650">
        <f t="shared" si="994"/>
        <v>4.2529882610000005</v>
      </c>
      <c r="BN142" s="650">
        <f t="shared" si="995"/>
        <v>0</v>
      </c>
      <c r="BO142" s="650">
        <f t="shared" si="996"/>
        <v>0.49453776499999996</v>
      </c>
      <c r="BP142" s="667">
        <f t="shared" si="997"/>
        <v>18.162313232000002</v>
      </c>
      <c r="BQ142" s="667">
        <f t="shared" si="998"/>
        <v>0.16064571599999999</v>
      </c>
      <c r="BR142" s="667">
        <f t="shared" si="999"/>
        <v>0.73191748500000009</v>
      </c>
      <c r="BS142" s="650">
        <f t="shared" si="1000"/>
        <v>6.7719894000000003E-2</v>
      </c>
      <c r="BT142" s="650">
        <f t="shared" si="1001"/>
        <v>0.98741521600000004</v>
      </c>
      <c r="BU142" s="650">
        <f t="shared" si="1002"/>
        <v>2.651431729</v>
      </c>
      <c r="BV142" s="667">
        <f t="shared" si="1003"/>
        <v>1.5457503319999999</v>
      </c>
      <c r="BW142" s="652">
        <f>SUM(BA142:BV142)</f>
        <v>41.518440308999999</v>
      </c>
      <c r="BX142" s="606">
        <f t="shared" ref="BX142:BX145" si="1026">BW142/SUM($BW$141:$BW$145)</f>
        <v>8.928696843141358E-2</v>
      </c>
      <c r="BY142" s="645">
        <f ca="1">IF(CZ142&gt;0,BX142/CZ142*100,"")</f>
        <v>85.478416300600983</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0.25518561000000001</v>
      </c>
      <c r="BC143" s="665">
        <f t="shared" si="984"/>
        <v>0.64285445699999999</v>
      </c>
      <c r="BD143" s="648">
        <f t="shared" si="985"/>
        <v>1.93319872</v>
      </c>
      <c r="BE143" s="648">
        <f t="shared" si="986"/>
        <v>0.43132993200000003</v>
      </c>
      <c r="BF143" s="666">
        <f t="shared" si="987"/>
        <v>0.60898148399999996</v>
      </c>
      <c r="BG143" s="666">
        <f t="shared" si="988"/>
        <v>0.41043606799999999</v>
      </c>
      <c r="BH143" s="666">
        <f t="shared" si="989"/>
        <v>0</v>
      </c>
      <c r="BI143" s="666">
        <f t="shared" si="990"/>
        <v>7.2948124239999999</v>
      </c>
      <c r="BJ143" s="666">
        <f t="shared" si="991"/>
        <v>1.119127086</v>
      </c>
      <c r="BK143" s="650">
        <f t="shared" si="992"/>
        <v>0.36452407599999997</v>
      </c>
      <c r="BL143" s="650">
        <f t="shared" si="993"/>
        <v>0</v>
      </c>
      <c r="BM143" s="650">
        <f t="shared" si="994"/>
        <v>3.7149037690000002</v>
      </c>
      <c r="BN143" s="650">
        <f t="shared" si="995"/>
        <v>0</v>
      </c>
      <c r="BO143" s="650">
        <f t="shared" si="996"/>
        <v>0.44965166499999998</v>
      </c>
      <c r="BP143" s="667">
        <f t="shared" si="997"/>
        <v>32.367175330000002</v>
      </c>
      <c r="BQ143" s="667">
        <f t="shared" si="998"/>
        <v>0.14752839000000001</v>
      </c>
      <c r="BR143" s="667">
        <f t="shared" si="999"/>
        <v>0.689648076</v>
      </c>
      <c r="BS143" s="650">
        <f t="shared" si="1000"/>
        <v>7.1032567000000005E-2</v>
      </c>
      <c r="BT143" s="650">
        <f t="shared" si="1001"/>
        <v>1.059334448</v>
      </c>
      <c r="BU143" s="650">
        <f t="shared" si="1002"/>
        <v>2.9659620229999999</v>
      </c>
      <c r="BV143" s="667">
        <f t="shared" si="1003"/>
        <v>1.527981364</v>
      </c>
      <c r="BW143" s="652">
        <f>SUM(BA143:BV143)</f>
        <v>56.053667489000006</v>
      </c>
      <c r="BX143" s="606">
        <f t="shared" si="1026"/>
        <v>0.12054552151542136</v>
      </c>
      <c r="BY143" s="645">
        <f ca="1">IF(CZ143&gt;0,BX143/CZ143*100,"")</f>
        <v>128.71437518174184</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0.66549789599999998</v>
      </c>
      <c r="BC144" s="665">
        <f t="shared" si="984"/>
        <v>1.871128616</v>
      </c>
      <c r="BD144" s="648">
        <f t="shared" si="985"/>
        <v>6.0559454800000001</v>
      </c>
      <c r="BE144" s="648">
        <f t="shared" si="986"/>
        <v>1.1031463880000001</v>
      </c>
      <c r="BF144" s="666">
        <f t="shared" si="987"/>
        <v>2.1995442060000001</v>
      </c>
      <c r="BG144" s="666">
        <f t="shared" si="988"/>
        <v>1.5184845600000001</v>
      </c>
      <c r="BH144" s="666">
        <f t="shared" si="989"/>
        <v>0</v>
      </c>
      <c r="BI144" s="666">
        <f t="shared" si="990"/>
        <v>13.931247475999999</v>
      </c>
      <c r="BJ144" s="666">
        <f t="shared" si="991"/>
        <v>3.9460050960000004</v>
      </c>
      <c r="BK144" s="650">
        <f t="shared" si="992"/>
        <v>1.5704269639999999</v>
      </c>
      <c r="BL144" s="650">
        <f t="shared" si="993"/>
        <v>0</v>
      </c>
      <c r="BM144" s="650">
        <f t="shared" si="994"/>
        <v>16.588784622999999</v>
      </c>
      <c r="BN144" s="650">
        <f t="shared" si="995"/>
        <v>0</v>
      </c>
      <c r="BO144" s="650">
        <f t="shared" si="996"/>
        <v>1.8318721650000001</v>
      </c>
      <c r="BP144" s="667">
        <f t="shared" si="997"/>
        <v>82.166325220000004</v>
      </c>
      <c r="BQ144" s="667">
        <f t="shared" si="998"/>
        <v>0.87872911600000003</v>
      </c>
      <c r="BR144" s="667">
        <f t="shared" si="999"/>
        <v>4.43241189</v>
      </c>
      <c r="BS144" s="650">
        <f t="shared" si="1000"/>
        <v>0.40862907100000001</v>
      </c>
      <c r="BT144" s="650">
        <f t="shared" si="1001"/>
        <v>6.0434638239999998</v>
      </c>
      <c r="BU144" s="650">
        <f t="shared" si="1002"/>
        <v>15.287237062999999</v>
      </c>
      <c r="BV144" s="667">
        <f t="shared" si="1003"/>
        <v>5.013105006</v>
      </c>
      <c r="BW144" s="652">
        <f>SUM(BA144:BV144)</f>
        <v>165.51198465999997</v>
      </c>
      <c r="BX144" s="606">
        <f t="shared" si="1026"/>
        <v>0.3559397520564993</v>
      </c>
      <c r="BY144" s="645">
        <f ca="1">IF(CZ144&gt;0,BX144/CZ144*100,"")</f>
        <v>97.036568248673632</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0.28211193600000001</v>
      </c>
      <c r="BC145" s="665">
        <f t="shared" si="984"/>
        <v>0.68244853599999999</v>
      </c>
      <c r="BD145" s="648">
        <f t="shared" si="985"/>
        <v>1.9794931199999999</v>
      </c>
      <c r="BE145" s="648">
        <f t="shared" si="986"/>
        <v>0.27625181199999999</v>
      </c>
      <c r="BF145" s="666">
        <f t="shared" si="987"/>
        <v>0.88940223600000001</v>
      </c>
      <c r="BG145" s="666">
        <f t="shared" si="988"/>
        <v>0.62126459199999995</v>
      </c>
      <c r="BH145" s="666">
        <f t="shared" si="989"/>
        <v>0</v>
      </c>
      <c r="BI145" s="666">
        <f t="shared" si="990"/>
        <v>5.6127715340000002</v>
      </c>
      <c r="BJ145" s="666">
        <f t="shared" si="991"/>
        <v>1.4001204140000001</v>
      </c>
      <c r="BK145" s="650">
        <f t="shared" si="992"/>
        <v>0.83530099999999996</v>
      </c>
      <c r="BL145" s="650">
        <f t="shared" si="993"/>
        <v>0</v>
      </c>
      <c r="BM145" s="650">
        <f t="shared" si="994"/>
        <v>9.761371307000001</v>
      </c>
      <c r="BN145" s="650">
        <f t="shared" si="995"/>
        <v>0</v>
      </c>
      <c r="BO145" s="650">
        <f t="shared" si="996"/>
        <v>1.4104099349999999</v>
      </c>
      <c r="BP145" s="667">
        <f t="shared" si="997"/>
        <v>27.139965839000002</v>
      </c>
      <c r="BQ145" s="667">
        <f t="shared" si="998"/>
        <v>0.63007212599999995</v>
      </c>
      <c r="BR145" s="667">
        <f t="shared" si="999"/>
        <v>2.240074431</v>
      </c>
      <c r="BS145" s="650">
        <f t="shared" si="1000"/>
        <v>0.36855072900000002</v>
      </c>
      <c r="BT145" s="650">
        <f t="shared" si="1001"/>
        <v>6.6522455999999996</v>
      </c>
      <c r="BU145" s="650">
        <f t="shared" si="1002"/>
        <v>18.704768444999999</v>
      </c>
      <c r="BV145" s="667">
        <f t="shared" si="1003"/>
        <v>1.8973097079999999</v>
      </c>
      <c r="BW145" s="652">
        <f>SUM(BA145:BV145)</f>
        <v>81.383933299999995</v>
      </c>
      <c r="BX145" s="606">
        <f t="shared" si="1026"/>
        <v>0.17501921144677959</v>
      </c>
      <c r="BY145" s="645">
        <f ca="1">IF(CZ145&gt;0,BX145/CZ145*100,"")</f>
        <v>91.087383825588446</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0.813913365</v>
      </c>
      <c r="BC148" s="665">
        <f t="shared" ref="BC148:BC154" si="1030">BC$5*K148</f>
        <v>1.145714444</v>
      </c>
      <c r="BD148" s="648">
        <f t="shared" ref="BD148:BD154" si="1031">BD$5*M148</f>
        <v>1.3206827800000001</v>
      </c>
      <c r="BE148" s="648">
        <f t="shared" ref="BE148:BE154" si="1032">BE$5*O148</f>
        <v>1.099457336</v>
      </c>
      <c r="BF148" s="666">
        <f t="shared" ref="BF148:BF154" si="1033">BF$5*Q148</f>
        <v>0.19097386199999999</v>
      </c>
      <c r="BG148" s="666">
        <f t="shared" ref="BG148:BG154" si="1034">BG$5*S148</f>
        <v>0.27609893600000002</v>
      </c>
      <c r="BH148" s="666">
        <f t="shared" ref="BH148:BH154" si="1035">BH$5*U148</f>
        <v>0</v>
      </c>
      <c r="BI148" s="666">
        <f t="shared" ref="BI148:BI154" si="1036">BI$5*W148</f>
        <v>14.180267228</v>
      </c>
      <c r="BJ148" s="666">
        <f t="shared" ref="BJ148:BJ154" si="1037">BJ$5*Y148</f>
        <v>0.84148646999999999</v>
      </c>
      <c r="BK148" s="650">
        <f t="shared" ref="BK148:BK154" si="1038">BK$5*AA148</f>
        <v>0.14223761600000001</v>
      </c>
      <c r="BL148" s="650">
        <f t="shared" ref="BL148:BL154" si="1039">BL$5*AC148</f>
        <v>0</v>
      </c>
      <c r="BM148" s="650">
        <f t="shared" ref="BM148:BM154" si="1040">BM$5*AE148</f>
        <v>3.6269162109999997</v>
      </c>
      <c r="BN148" s="650">
        <f t="shared" ref="BN148:BN154" si="1041">BN$5*AG148</f>
        <v>0</v>
      </c>
      <c r="BO148" s="650">
        <f t="shared" ref="BO148:BO154" si="1042">BO$5*AI148</f>
        <v>0.16466932000000001</v>
      </c>
      <c r="BP148" s="667">
        <f t="shared" ref="BP148:BP154" si="1043">BP$5*AK148</f>
        <v>37.245281079999998</v>
      </c>
      <c r="BQ148" s="667">
        <f t="shared" ref="BQ148:BQ154" si="1044">BQ$5*AM148</f>
        <v>7.4044838000000002E-2</v>
      </c>
      <c r="BR148" s="667">
        <f t="shared" ref="BR148:BR154" si="1045">BR$5*AO148</f>
        <v>0.34575411599999994</v>
      </c>
      <c r="BS148" s="650">
        <f t="shared" ref="BS148:BS154" si="1046">BS$5*AQ148</f>
        <v>7.5522467999999995E-2</v>
      </c>
      <c r="BT148" s="650">
        <f t="shared" ref="BT148:BT154" si="1047">BT$5*AS148</f>
        <v>0.51896750400000002</v>
      </c>
      <c r="BU148" s="650">
        <f t="shared" ref="BU148:BU154" si="1048">BU$5*AU148</f>
        <v>2.6825318230000001</v>
      </c>
      <c r="BV148" s="667">
        <f t="shared" ref="BV148:BV154" si="1049">BV$5*AW148</f>
        <v>1.491399812</v>
      </c>
      <c r="BW148" s="652">
        <f t="shared" ref="BW148:BW154" si="1050">SUM(BA148:BV148)</f>
        <v>66.235919209000002</v>
      </c>
      <c r="BX148" s="606">
        <f>BW148/SUM($BW$148:$BW$154)</f>
        <v>0.14244283701411611</v>
      </c>
      <c r="BY148" s="645">
        <f t="shared" ref="BY148:BY154" ca="1" si="1051">IF(CZ148&gt;0,BX148/CZ148*100,"")</f>
        <v>222.92976881957861</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0.846052374</v>
      </c>
      <c r="BC149" s="665">
        <f t="shared" si="1030"/>
        <v>3.9891084449999998</v>
      </c>
      <c r="BD149" s="648">
        <f t="shared" si="1031"/>
        <v>14.168301539999998</v>
      </c>
      <c r="BE149" s="648">
        <f t="shared" si="1032"/>
        <v>1.82271736</v>
      </c>
      <c r="BF149" s="666">
        <f t="shared" si="1033"/>
        <v>4.7048061299999997</v>
      </c>
      <c r="BG149" s="666">
        <f t="shared" si="1034"/>
        <v>2.8193055839999999</v>
      </c>
      <c r="BH149" s="666">
        <f t="shared" si="1035"/>
        <v>0</v>
      </c>
      <c r="BI149" s="666">
        <f t="shared" si="1036"/>
        <v>17.878451918</v>
      </c>
      <c r="BJ149" s="666">
        <f t="shared" si="1037"/>
        <v>7.8192164270000006</v>
      </c>
      <c r="BK149" s="650">
        <f t="shared" si="1038"/>
        <v>3.0309729600000002</v>
      </c>
      <c r="BL149" s="650">
        <f t="shared" si="1039"/>
        <v>0</v>
      </c>
      <c r="BM149" s="650">
        <f t="shared" si="1040"/>
        <v>26.193982666</v>
      </c>
      <c r="BN149" s="650">
        <f t="shared" si="1041"/>
        <v>0</v>
      </c>
      <c r="BO149" s="650">
        <f t="shared" si="1042"/>
        <v>3.6580122450000001</v>
      </c>
      <c r="BP149" s="667">
        <f t="shared" si="1043"/>
        <v>96.053025172999995</v>
      </c>
      <c r="BQ149" s="667">
        <f t="shared" si="1044"/>
        <v>1.3770509660000001</v>
      </c>
      <c r="BR149" s="667">
        <f t="shared" si="1045"/>
        <v>5.9147694089999998</v>
      </c>
      <c r="BS149" s="650">
        <f t="shared" si="1046"/>
        <v>0.51274259899999997</v>
      </c>
      <c r="BT149" s="650">
        <f t="shared" si="1047"/>
        <v>9.6679437920000009</v>
      </c>
      <c r="BU149" s="650">
        <f t="shared" si="1048"/>
        <v>22.020776052999999</v>
      </c>
      <c r="BV149" s="667">
        <f t="shared" si="1049"/>
        <v>8.8462832640000002</v>
      </c>
      <c r="BW149" s="652">
        <f t="shared" si="1050"/>
        <v>231.32351890499999</v>
      </c>
      <c r="BX149" s="606">
        <f t="shared" ref="BX149:BX154" si="1075">BW149/SUM($BW$148:$BW$154)</f>
        <v>0.49746993314828925</v>
      </c>
      <c r="BY149" s="645">
        <f t="shared" ca="1" si="1051"/>
        <v>72.894790157913846</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0.17502853199999999</v>
      </c>
      <c r="BC150" s="665">
        <f t="shared" si="1030"/>
        <v>0.22881548899999998</v>
      </c>
      <c r="BD150" s="648">
        <f t="shared" si="1031"/>
        <v>0.67915999999999999</v>
      </c>
      <c r="BE150" s="648">
        <f t="shared" si="1032"/>
        <v>0.13975660000000001</v>
      </c>
      <c r="BF150" s="666">
        <f t="shared" si="1033"/>
        <v>0.16617974399999999</v>
      </c>
      <c r="BG150" s="666">
        <f t="shared" si="1034"/>
        <v>0.211432272</v>
      </c>
      <c r="BH150" s="666">
        <f t="shared" si="1035"/>
        <v>0</v>
      </c>
      <c r="BI150" s="666">
        <f t="shared" si="1036"/>
        <v>4.8347605200000006</v>
      </c>
      <c r="BJ150" s="666">
        <f t="shared" si="1037"/>
        <v>0.37601763099999996</v>
      </c>
      <c r="BK150" s="650">
        <f t="shared" si="1038"/>
        <v>0.13435292800000001</v>
      </c>
      <c r="BL150" s="650">
        <f t="shared" si="1039"/>
        <v>0</v>
      </c>
      <c r="BM150" s="650">
        <f t="shared" si="1040"/>
        <v>3.1884099360000002</v>
      </c>
      <c r="BN150" s="650">
        <f t="shared" si="1041"/>
        <v>0</v>
      </c>
      <c r="BO150" s="650">
        <f t="shared" si="1042"/>
        <v>0.29629556000000001</v>
      </c>
      <c r="BP150" s="667">
        <f t="shared" si="1043"/>
        <v>25.540691680000002</v>
      </c>
      <c r="BQ150" s="667">
        <f t="shared" si="1044"/>
        <v>0.17015170399999999</v>
      </c>
      <c r="BR150" s="667">
        <f t="shared" si="1045"/>
        <v>0.72661417199999989</v>
      </c>
      <c r="BS150" s="650">
        <f t="shared" si="1046"/>
        <v>0.16936366799999999</v>
      </c>
      <c r="BT150" s="650">
        <f t="shared" si="1047"/>
        <v>1.883024912</v>
      </c>
      <c r="BU150" s="650">
        <f t="shared" si="1048"/>
        <v>6.4661468009999998</v>
      </c>
      <c r="BV150" s="667">
        <f t="shared" si="1049"/>
        <v>0.75475897000000003</v>
      </c>
      <c r="BW150" s="652">
        <f t="shared" si="1050"/>
        <v>46.140961119000004</v>
      </c>
      <c r="BX150" s="606">
        <f t="shared" si="1075"/>
        <v>9.9227873378034653E-2</v>
      </c>
      <c r="BY150" s="645">
        <f t="shared" ca="1" si="1051"/>
        <v>171.69838847674379</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0.28851064500000001</v>
      </c>
      <c r="BC151" s="665">
        <f t="shared" si="1030"/>
        <v>0.15401857799999999</v>
      </c>
      <c r="BD151" s="648">
        <f t="shared" si="1031"/>
        <v>0.82770842</v>
      </c>
      <c r="BE151" s="648">
        <f t="shared" si="1032"/>
        <v>0.26350836</v>
      </c>
      <c r="BF151" s="666">
        <f t="shared" si="1033"/>
        <v>0.17539158599999999</v>
      </c>
      <c r="BG151" s="666">
        <f t="shared" si="1034"/>
        <v>9.2219023999999997E-2</v>
      </c>
      <c r="BH151" s="666">
        <f t="shared" si="1035"/>
        <v>0</v>
      </c>
      <c r="BI151" s="666">
        <f t="shared" si="1036"/>
        <v>5.7810348120000006</v>
      </c>
      <c r="BJ151" s="666">
        <f t="shared" si="1037"/>
        <v>0.337518137</v>
      </c>
      <c r="BK151" s="650">
        <f t="shared" si="1038"/>
        <v>0.108855276</v>
      </c>
      <c r="BL151" s="650">
        <f t="shared" si="1039"/>
        <v>0</v>
      </c>
      <c r="BM151" s="650">
        <f t="shared" si="1040"/>
        <v>1.254350474</v>
      </c>
      <c r="BN151" s="650">
        <f t="shared" si="1041"/>
        <v>0</v>
      </c>
      <c r="BO151" s="650">
        <f t="shared" si="1042"/>
        <v>9.2995330000000001E-2</v>
      </c>
      <c r="BP151" s="667">
        <f t="shared" si="1043"/>
        <v>7.3752597240000002</v>
      </c>
      <c r="BQ151" s="667">
        <f t="shared" si="1044"/>
        <v>6.5482022000000001E-2</v>
      </c>
      <c r="BR151" s="667">
        <f t="shared" si="1045"/>
        <v>0.28782736200000003</v>
      </c>
      <c r="BS151" s="650">
        <f t="shared" si="1046"/>
        <v>3.6305735999999998E-2</v>
      </c>
      <c r="BT151" s="650">
        <f t="shared" si="1047"/>
        <v>0.28296052799999999</v>
      </c>
      <c r="BU151" s="650">
        <f t="shared" si="1048"/>
        <v>1.081446431</v>
      </c>
      <c r="BV151" s="667">
        <f t="shared" si="1049"/>
        <v>0.44973962600000006</v>
      </c>
      <c r="BW151" s="652">
        <f t="shared" si="1050"/>
        <v>18.955132071000005</v>
      </c>
      <c r="BX151" s="606">
        <f t="shared" si="1075"/>
        <v>4.0763724885448938E-2</v>
      </c>
      <c r="BY151" s="645">
        <f t="shared" ca="1" si="1051"/>
        <v>130.42252524284243</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0.43396347000000002</v>
      </c>
      <c r="BC152" s="665">
        <f t="shared" si="1030"/>
        <v>0.45679346299999996</v>
      </c>
      <c r="BD152" s="648">
        <f t="shared" si="1031"/>
        <v>1.6151607600000002</v>
      </c>
      <c r="BE152" s="648">
        <f t="shared" si="1032"/>
        <v>0.40458828800000002</v>
      </c>
      <c r="BF152" s="666">
        <f t="shared" si="1033"/>
        <v>0.42043420199999998</v>
      </c>
      <c r="BG152" s="666">
        <f t="shared" si="1034"/>
        <v>0.38724418799999999</v>
      </c>
      <c r="BH152" s="666">
        <f t="shared" si="1035"/>
        <v>0</v>
      </c>
      <c r="BI152" s="666">
        <f t="shared" si="1036"/>
        <v>12.070734148</v>
      </c>
      <c r="BJ152" s="666">
        <f t="shared" si="1037"/>
        <v>1.049511804</v>
      </c>
      <c r="BK152" s="650">
        <f t="shared" si="1038"/>
        <v>0.385414916</v>
      </c>
      <c r="BL152" s="650">
        <f t="shared" si="1039"/>
        <v>0</v>
      </c>
      <c r="BM152" s="650">
        <f t="shared" si="1040"/>
        <v>5.3783434689999998</v>
      </c>
      <c r="BN152" s="650">
        <f t="shared" si="1041"/>
        <v>0</v>
      </c>
      <c r="BO152" s="650">
        <f t="shared" si="1042"/>
        <v>0.58280622500000001</v>
      </c>
      <c r="BP152" s="667">
        <f t="shared" si="1043"/>
        <v>43.591491866999995</v>
      </c>
      <c r="BQ152" s="667">
        <f t="shared" si="1044"/>
        <v>0.25119274800000002</v>
      </c>
      <c r="BR152" s="667">
        <f t="shared" si="1045"/>
        <v>1.4285723400000001</v>
      </c>
      <c r="BS152" s="650">
        <f t="shared" si="1046"/>
        <v>0.18638369399999999</v>
      </c>
      <c r="BT152" s="650">
        <f t="shared" si="1047"/>
        <v>3.3788541439999999</v>
      </c>
      <c r="BU152" s="650">
        <f t="shared" si="1048"/>
        <v>9.870117531</v>
      </c>
      <c r="BV152" s="667">
        <f t="shared" si="1049"/>
        <v>1.6311490439999998</v>
      </c>
      <c r="BW152" s="652">
        <f t="shared" si="1050"/>
        <v>83.522756300999987</v>
      </c>
      <c r="BX152" s="606">
        <f t="shared" si="1075"/>
        <v>0.17961883076179169</v>
      </c>
      <c r="BY152" s="645">
        <f t="shared" ca="1" si="1051"/>
        <v>162.6643901483792</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3.3654552000000004E-2</v>
      </c>
      <c r="BC153" s="665">
        <f t="shared" si="1030"/>
        <v>7.4525262000000009E-2</v>
      </c>
      <c r="BD153" s="648">
        <f t="shared" si="1031"/>
        <v>0.19019214000000001</v>
      </c>
      <c r="BE153" s="648">
        <f t="shared" si="1032"/>
        <v>2.3332064E-2</v>
      </c>
      <c r="BF153" s="666">
        <f t="shared" si="1033"/>
        <v>5.3753921999999996E-2</v>
      </c>
      <c r="BG153" s="666">
        <f t="shared" si="1034"/>
        <v>3.6079651999999997E-2</v>
      </c>
      <c r="BH153" s="666">
        <f t="shared" si="1035"/>
        <v>0</v>
      </c>
      <c r="BI153" s="666">
        <f t="shared" si="1036"/>
        <v>0.549510096</v>
      </c>
      <c r="BJ153" s="666">
        <f t="shared" si="1037"/>
        <v>9.4861689999999999E-2</v>
      </c>
      <c r="BK153" s="650">
        <f t="shared" si="1038"/>
        <v>4.4195027999999997E-2</v>
      </c>
      <c r="BL153" s="650">
        <f t="shared" si="1039"/>
        <v>0</v>
      </c>
      <c r="BM153" s="650">
        <f t="shared" si="1040"/>
        <v>0.460700149</v>
      </c>
      <c r="BN153" s="650">
        <f t="shared" si="1041"/>
        <v>0</v>
      </c>
      <c r="BO153" s="650">
        <f t="shared" si="1042"/>
        <v>5.5528754999999999E-2</v>
      </c>
      <c r="BP153" s="667">
        <f t="shared" si="1043"/>
        <v>2.3696593129999997</v>
      </c>
      <c r="BQ153" s="667">
        <f t="shared" si="1044"/>
        <v>2.3653838E-2</v>
      </c>
      <c r="BR153" s="667">
        <f t="shared" si="1045"/>
        <v>0.13460116499999999</v>
      </c>
      <c r="BS153" s="650">
        <f t="shared" si="1046"/>
        <v>1.100805E-2</v>
      </c>
      <c r="BT153" s="650">
        <f t="shared" si="1047"/>
        <v>0.12869894400000001</v>
      </c>
      <c r="BU153" s="650">
        <f t="shared" si="1048"/>
        <v>0.59050902399999994</v>
      </c>
      <c r="BV153" s="667">
        <f t="shared" si="1049"/>
        <v>0.14574680400000001</v>
      </c>
      <c r="BW153" s="652">
        <f t="shared" si="1050"/>
        <v>5.0202104480000003</v>
      </c>
      <c r="BX153" s="606">
        <f t="shared" si="1075"/>
        <v>1.0796151501493188E-2</v>
      </c>
      <c r="BY153" s="645">
        <f t="shared" ca="1" si="1051"/>
        <v>103.29583580648973</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0.40887706200000001</v>
      </c>
      <c r="BC154" s="665">
        <f t="shared" si="1030"/>
        <v>0.95102431199999993</v>
      </c>
      <c r="BD154" s="648">
        <f t="shared" si="1031"/>
        <v>1.1987943599999999</v>
      </c>
      <c r="BE154" s="648">
        <f t="shared" si="1032"/>
        <v>0.246639988</v>
      </c>
      <c r="BF154" s="666">
        <f t="shared" si="1033"/>
        <v>0.28846055399999998</v>
      </c>
      <c r="BG154" s="666">
        <f t="shared" si="1034"/>
        <v>0.17762033999999999</v>
      </c>
      <c r="BH154" s="666">
        <f t="shared" si="1035"/>
        <v>0</v>
      </c>
      <c r="BI154" s="666">
        <f t="shared" si="1036"/>
        <v>2.7052412779999999</v>
      </c>
      <c r="BJ154" s="666">
        <f t="shared" si="1037"/>
        <v>0.48138784099999998</v>
      </c>
      <c r="BK154" s="650">
        <f t="shared" si="1038"/>
        <v>0.15397128400000001</v>
      </c>
      <c r="BL154" s="650">
        <f t="shared" si="1039"/>
        <v>0</v>
      </c>
      <c r="BM154" s="650">
        <f t="shared" si="1040"/>
        <v>0.89729713599999994</v>
      </c>
      <c r="BN154" s="650">
        <f t="shared" si="1041"/>
        <v>0</v>
      </c>
      <c r="BO154" s="650">
        <f t="shared" si="1042"/>
        <v>0.14969257</v>
      </c>
      <c r="BP154" s="667">
        <f t="shared" si="1043"/>
        <v>4.824591163</v>
      </c>
      <c r="BQ154" s="667">
        <f t="shared" si="1044"/>
        <v>3.8423883999999998E-2</v>
      </c>
      <c r="BR154" s="667">
        <f t="shared" si="1045"/>
        <v>0.16186143600000003</v>
      </c>
      <c r="BS154" s="650">
        <f t="shared" si="1046"/>
        <v>8.6737849999999998E-3</v>
      </c>
      <c r="BT154" s="650">
        <f t="shared" si="1047"/>
        <v>0.139550176</v>
      </c>
      <c r="BU154" s="650">
        <f t="shared" si="1048"/>
        <v>0.28847229400000002</v>
      </c>
      <c r="BV154" s="667">
        <f t="shared" si="1049"/>
        <v>0.68092246599999995</v>
      </c>
      <c r="BW154" s="652">
        <f t="shared" si="1050"/>
        <v>13.801501928999999</v>
      </c>
      <c r="BX154" s="606">
        <f t="shared" si="1075"/>
        <v>2.9680649310826351E-2</v>
      </c>
      <c r="BY154" s="645">
        <f t="shared" ca="1" si="1051"/>
        <v>67.867536258777491</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0.87452356800000008</v>
      </c>
      <c r="BC156" s="665">
        <f t="shared" ref="BC156:BC159" si="1079">BC$5*K156</f>
        <v>0.52497153799999996</v>
      </c>
      <c r="BD156" s="648">
        <f t="shared" ref="BD156:BD159" si="1080">BD$5*M156</f>
        <v>1.3327159</v>
      </c>
      <c r="BE156" s="648">
        <f t="shared" ref="BE156:BE159" si="1081">BE$5*O156</f>
        <v>0.96227755999999998</v>
      </c>
      <c r="BF156" s="666">
        <f t="shared" ref="BF156:BF159" si="1082">BF$5*Q156</f>
        <v>0.37818431399999997</v>
      </c>
      <c r="BG156" s="666">
        <f t="shared" ref="BG156:BG159" si="1083">BG$5*S156</f>
        <v>0.426946516</v>
      </c>
      <c r="BH156" s="666">
        <f t="shared" ref="BH156:BH159" si="1084">BH$5*U156</f>
        <v>0</v>
      </c>
      <c r="BI156" s="666">
        <f t="shared" ref="BI156:BI159" si="1085">BI$5*W156</f>
        <v>22.661321867999998</v>
      </c>
      <c r="BJ156" s="666">
        <f t="shared" ref="BJ156:BJ159" si="1086">BJ$5*Y156</f>
        <v>1.2637276960000001</v>
      </c>
      <c r="BK156" s="650">
        <f t="shared" ref="BK156:BK159" si="1087">BK$5*AA156</f>
        <v>0.39744570400000001</v>
      </c>
      <c r="BL156" s="650">
        <f t="shared" ref="BL156:BL159" si="1088">BL$5*AC156</f>
        <v>0</v>
      </c>
      <c r="BM156" s="650">
        <f t="shared" ref="BM156:BM159" si="1089">BM$5*AE156</f>
        <v>8.6090612639999993</v>
      </c>
      <c r="BN156" s="650">
        <f t="shared" ref="BN156:BN159" si="1090">BN$5*AG156</f>
        <v>0</v>
      </c>
      <c r="BO156" s="650">
        <f t="shared" ref="BO156:BO159" si="1091">BO$5*AI156</f>
        <v>0.66882953999999994</v>
      </c>
      <c r="BP156" s="667">
        <f t="shared" ref="BP156:BP159" si="1092">BP$5*AK156</f>
        <v>89.827841578999994</v>
      </c>
      <c r="BQ156" s="667">
        <f t="shared" ref="BQ156:BQ159" si="1093">BQ$5*AM156</f>
        <v>0.51835573199999996</v>
      </c>
      <c r="BR156" s="667">
        <f t="shared" ref="BR156:BR159" si="1094">BR$5*AO156</f>
        <v>2.403762408</v>
      </c>
      <c r="BS156" s="650">
        <f t="shared" ref="BS156:BS159" si="1095">BS$5*AQ156</f>
        <v>0.399708124</v>
      </c>
      <c r="BT156" s="650">
        <f t="shared" ref="BT156:BT159" si="1096">BT$5*AS156</f>
        <v>5.6300128640000002</v>
      </c>
      <c r="BU156" s="650">
        <f t="shared" ref="BU156:BU159" si="1097">BU$5*AU156</f>
        <v>21.304106233000002</v>
      </c>
      <c r="BV156" s="667">
        <f t="shared" ref="BV156:BV159" si="1098">BV$5*AW156</f>
        <v>5.0571444000000003</v>
      </c>
      <c r="BW156" s="652">
        <f>SUM(BA156:BV156)</f>
        <v>163.24093680799999</v>
      </c>
      <c r="BX156" s="606">
        <f>BW156/SUM($BW$156:$BW$159)</f>
        <v>0.35105577792921883</v>
      </c>
      <c r="BY156" s="645">
        <f ca="1">IF(CZ156&gt;0,BX156/CZ156*100,"")</f>
        <v>221.94106879904948</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1.5147627930000001</v>
      </c>
      <c r="BC157" s="665">
        <f t="shared" si="1079"/>
        <v>2.6797402030000002</v>
      </c>
      <c r="BD157" s="648">
        <f t="shared" si="1080"/>
        <v>7.9279674600000005</v>
      </c>
      <c r="BE157" s="648">
        <f t="shared" si="1081"/>
        <v>1.9145300599999999</v>
      </c>
      <c r="BF157" s="666">
        <f t="shared" si="1082"/>
        <v>2.6367210719999998</v>
      </c>
      <c r="BG157" s="666">
        <f t="shared" si="1083"/>
        <v>2.0194268360000001</v>
      </c>
      <c r="BH157" s="666">
        <f t="shared" si="1084"/>
        <v>0</v>
      </c>
      <c r="BI157" s="666">
        <f t="shared" si="1085"/>
        <v>26.443804569999998</v>
      </c>
      <c r="BJ157" s="666">
        <f t="shared" si="1086"/>
        <v>5.3366323009999999</v>
      </c>
      <c r="BK157" s="650">
        <f t="shared" si="1087"/>
        <v>2.0448037719999999</v>
      </c>
      <c r="BL157" s="650">
        <f t="shared" si="1088"/>
        <v>0</v>
      </c>
      <c r="BM157" s="650">
        <f t="shared" si="1089"/>
        <v>21.844307138999998</v>
      </c>
      <c r="BN157" s="650">
        <f t="shared" si="1090"/>
        <v>0</v>
      </c>
      <c r="BO157" s="650">
        <f t="shared" si="1091"/>
        <v>2.7938398650000003</v>
      </c>
      <c r="BP157" s="667">
        <f t="shared" si="1092"/>
        <v>102.19687022299999</v>
      </c>
      <c r="BQ157" s="667">
        <f t="shared" si="1093"/>
        <v>1.0168005259999999</v>
      </c>
      <c r="BR157" s="667">
        <f t="shared" si="1094"/>
        <v>4.8360371400000002</v>
      </c>
      <c r="BS157" s="650">
        <f t="shared" si="1095"/>
        <v>0.47810258999999999</v>
      </c>
      <c r="BT157" s="650">
        <f t="shared" si="1096"/>
        <v>8.2103081919999994</v>
      </c>
      <c r="BU157" s="650">
        <f t="shared" si="1097"/>
        <v>18.339623667999998</v>
      </c>
      <c r="BV157" s="667">
        <f t="shared" si="1098"/>
        <v>5.978672574</v>
      </c>
      <c r="BW157" s="652">
        <f>SUM(BA157:BV157)</f>
        <v>218.21295098399995</v>
      </c>
      <c r="BX157" s="606">
        <f t="shared" ref="BX157:BX159" si="1121">BW157/SUM($BW$156:$BW$159)</f>
        <v>0.46927516320259444</v>
      </c>
      <c r="BY157" s="645">
        <f ca="1">IF(CZ157&gt;0,BX157/CZ157*100,"")</f>
        <v>100.25494033275886</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0.50559448500000004</v>
      </c>
      <c r="BC158" s="665">
        <f t="shared" si="1079"/>
        <v>2.7294596209999997</v>
      </c>
      <c r="BD158" s="648">
        <f t="shared" si="1080"/>
        <v>7.9695374799999996</v>
      </c>
      <c r="BE158" s="648">
        <f t="shared" si="1081"/>
        <v>0.90434815199999996</v>
      </c>
      <c r="BF158" s="666">
        <f t="shared" si="1082"/>
        <v>2.2883188679999997</v>
      </c>
      <c r="BG158" s="666">
        <f t="shared" si="1083"/>
        <v>1.224343832</v>
      </c>
      <c r="BH158" s="666">
        <f t="shared" si="1084"/>
        <v>0</v>
      </c>
      <c r="BI158" s="666">
        <f t="shared" si="1085"/>
        <v>7.2721303060000002</v>
      </c>
      <c r="BJ158" s="666">
        <f t="shared" si="1086"/>
        <v>3.4973161519999998</v>
      </c>
      <c r="BK158" s="650">
        <f t="shared" si="1087"/>
        <v>1.2618235</v>
      </c>
      <c r="BL158" s="650">
        <f t="shared" si="1088"/>
        <v>0</v>
      </c>
      <c r="BM158" s="650">
        <f t="shared" si="1089"/>
        <v>8.1756756429999999</v>
      </c>
      <c r="BN158" s="650">
        <f t="shared" si="1090"/>
        <v>0</v>
      </c>
      <c r="BO158" s="650">
        <f t="shared" si="1091"/>
        <v>1.2565332600000001</v>
      </c>
      <c r="BP158" s="667">
        <f t="shared" si="1092"/>
        <v>20.745608177000001</v>
      </c>
      <c r="BQ158" s="667">
        <f t="shared" si="1093"/>
        <v>0.38236911800000001</v>
      </c>
      <c r="BR158" s="667">
        <f t="shared" si="1094"/>
        <v>1.503663642</v>
      </c>
      <c r="BS158" s="650">
        <f t="shared" si="1095"/>
        <v>9.9506774000000006E-2</v>
      </c>
      <c r="BT158" s="650">
        <f t="shared" si="1096"/>
        <v>1.801887408</v>
      </c>
      <c r="BU158" s="650">
        <f t="shared" si="1097"/>
        <v>2.7043773710000001</v>
      </c>
      <c r="BV158" s="667">
        <f t="shared" si="1098"/>
        <v>2.1833752780000002</v>
      </c>
      <c r="BW158" s="652">
        <f>SUM(BA158:BV158)</f>
        <v>66.505869066999992</v>
      </c>
      <c r="BX158" s="606">
        <f t="shared" si="1121"/>
        <v>0.14302337427550382</v>
      </c>
      <c r="BY158" s="645">
        <f ca="1">IF(CZ158&gt;0,BX158/CZ158*100,"")</f>
        <v>49.357482691133072</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0.10511915399999999</v>
      </c>
      <c r="BC159" s="665">
        <f t="shared" si="1079"/>
        <v>1.065828631</v>
      </c>
      <c r="BD159" s="648">
        <f t="shared" si="1080"/>
        <v>2.7697791599999997</v>
      </c>
      <c r="BE159" s="648">
        <f t="shared" si="1081"/>
        <v>0.218844228</v>
      </c>
      <c r="BF159" s="666">
        <f t="shared" si="1082"/>
        <v>0.69677574599999992</v>
      </c>
      <c r="BG159" s="666">
        <f t="shared" si="1083"/>
        <v>0.32928281999999998</v>
      </c>
      <c r="BH159" s="666">
        <f t="shared" si="1084"/>
        <v>0</v>
      </c>
      <c r="BI159" s="666">
        <f t="shared" si="1085"/>
        <v>1.622743198</v>
      </c>
      <c r="BJ159" s="666">
        <f t="shared" si="1086"/>
        <v>0.9023238509999999</v>
      </c>
      <c r="BK159" s="650">
        <f t="shared" si="1087"/>
        <v>0.29592702399999998</v>
      </c>
      <c r="BL159" s="650">
        <f t="shared" si="1088"/>
        <v>0</v>
      </c>
      <c r="BM159" s="650">
        <f t="shared" si="1089"/>
        <v>2.3709559539999998</v>
      </c>
      <c r="BN159" s="650">
        <f t="shared" si="1090"/>
        <v>0</v>
      </c>
      <c r="BO159" s="650">
        <f t="shared" si="1091"/>
        <v>0.28079733000000001</v>
      </c>
      <c r="BP159" s="667">
        <f t="shared" si="1092"/>
        <v>4.2296802380000003</v>
      </c>
      <c r="BQ159" s="667">
        <f t="shared" si="1093"/>
        <v>8.2474623999999996E-2</v>
      </c>
      <c r="BR159" s="667">
        <f t="shared" si="1094"/>
        <v>0.25653680099999998</v>
      </c>
      <c r="BS159" s="650">
        <f t="shared" si="1095"/>
        <v>2.2682513000000001E-2</v>
      </c>
      <c r="BT159" s="650">
        <f t="shared" si="1096"/>
        <v>0.35779155200000001</v>
      </c>
      <c r="BU159" s="650">
        <f t="shared" si="1097"/>
        <v>0.65189277099999998</v>
      </c>
      <c r="BV159" s="667">
        <f t="shared" si="1098"/>
        <v>0.78080774799999997</v>
      </c>
      <c r="BW159" s="652">
        <f>SUM(BA159:BV159)</f>
        <v>17.040243343</v>
      </c>
      <c r="BX159" s="606">
        <f t="shared" si="1121"/>
        <v>3.6645684592682956E-2</v>
      </c>
      <c r="BY159" s="645">
        <f ca="1">IF(CZ159&gt;0,BX159/CZ159*100,"")</f>
        <v>43.640078097438732</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0.47714039999999996</v>
      </c>
      <c r="BC161" s="665">
        <f t="shared" ref="BC161" si="1125">BC$5*K161</f>
        <v>1.6698755780000001</v>
      </c>
      <c r="BD161" s="648">
        <f t="shared" ref="BD161" si="1126">BD$5*M161</f>
        <v>4.16926094</v>
      </c>
      <c r="BE161" s="648">
        <f t="shared" ref="BE161" si="1127">BE$5*O161</f>
        <v>0.77343490400000003</v>
      </c>
      <c r="BF161" s="666">
        <f t="shared" ref="BF161" si="1128">BF$5*Q161</f>
        <v>0.99229099800000009</v>
      </c>
      <c r="BG161" s="666">
        <f t="shared" ref="BG161" si="1129">BG$5*S161</f>
        <v>0.59855591200000002</v>
      </c>
      <c r="BH161" s="666">
        <f t="shared" ref="BH161" si="1130">BH$5*U161</f>
        <v>0</v>
      </c>
      <c r="BI161" s="666">
        <f t="shared" ref="BI161" si="1131">BI$5*W161</f>
        <v>6.9084404360000002</v>
      </c>
      <c r="BJ161" s="666">
        <f t="shared" ref="BJ161" si="1132">BJ$5*Y161</f>
        <v>1.8738419259999999</v>
      </c>
      <c r="BK161" s="650">
        <f t="shared" ref="BK161" si="1133">BK$5*AA161</f>
        <v>0.54654384</v>
      </c>
      <c r="BL161" s="650">
        <f t="shared" ref="BL161" si="1134">BL$5*AC161</f>
        <v>0</v>
      </c>
      <c r="BM161" s="650">
        <f t="shared" ref="BM161" si="1135">BM$5*AE161</f>
        <v>4.8467593629999994</v>
      </c>
      <c r="BN161" s="650">
        <f t="shared" ref="BN161" si="1136">BN$5*AG161</f>
        <v>0</v>
      </c>
      <c r="BO161" s="650">
        <f t="shared" ref="BO161" si="1137">BO$5*AI161</f>
        <v>0.556122695</v>
      </c>
      <c r="BP161" s="667">
        <f t="shared" ref="BP161" si="1138">BP$5*AK161</f>
        <v>17.521948836</v>
      </c>
      <c r="BQ161" s="667">
        <f t="shared" ref="BQ161" si="1139">BQ$5*AM161</f>
        <v>0.19549111199999999</v>
      </c>
      <c r="BR161" s="667">
        <f t="shared" ref="BR161" si="1140">BR$5*AO161</f>
        <v>0.82638336599999995</v>
      </c>
      <c r="BS161" s="650">
        <f t="shared" ref="BS161" si="1141">BS$5*AQ161</f>
        <v>6.2335277000000001E-2</v>
      </c>
      <c r="BT161" s="650">
        <f t="shared" ref="BT161" si="1142">BT$5*AS161</f>
        <v>1.725109408</v>
      </c>
      <c r="BU161" s="650">
        <f t="shared" ref="BU161" si="1143">BU$5*AU161</f>
        <v>3.5523712979999997</v>
      </c>
      <c r="BV161" s="667">
        <f t="shared" ref="BV161" si="1144">BV$5*AW161</f>
        <v>2.976739598</v>
      </c>
      <c r="BW161" s="652">
        <f>SUM(BA161:BV161)</f>
        <v>50.27264588700001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1.9796739000000001E-2</v>
      </c>
      <c r="BC163" s="665">
        <f t="shared" ref="BC163:BC164" si="1169">BC$5*K163</f>
        <v>3.5126217000000001E-2</v>
      </c>
      <c r="BD163" s="648">
        <f t="shared" ref="BD163:BD164" si="1170">BD$5*M163</f>
        <v>0.24998480000000001</v>
      </c>
      <c r="BE163" s="648">
        <f t="shared" ref="BE163:BE164" si="1171">BE$5*O163</f>
        <v>3.8338212000000003E-2</v>
      </c>
      <c r="BF163" s="666">
        <f t="shared" ref="BF163:BF164" si="1172">BF$5*Q163</f>
        <v>4.6185749999999998E-2</v>
      </c>
      <c r="BG163" s="666">
        <f t="shared" ref="BG163:BG164" si="1173">BG$5*S163</f>
        <v>3.3937639999999998E-2</v>
      </c>
      <c r="BH163" s="666">
        <f t="shared" ref="BH163:BH164" si="1174">BH$5*U163</f>
        <v>0</v>
      </c>
      <c r="BI163" s="666">
        <f t="shared" ref="BI163:BI164" si="1175">BI$5*W163</f>
        <v>0.59060831600000008</v>
      </c>
      <c r="BJ163" s="666">
        <f t="shared" ref="BJ163:BJ164" si="1176">BJ$5*Y163</f>
        <v>0.13318654800000002</v>
      </c>
      <c r="BK163" s="650">
        <f t="shared" ref="BK163:BK164" si="1177">BK$5*AA163</f>
        <v>2.5366208000000001E-2</v>
      </c>
      <c r="BL163" s="650">
        <f t="shared" ref="BL163:BL164" si="1178">BL$5*AC163</f>
        <v>0</v>
      </c>
      <c r="BM163" s="650">
        <f t="shared" ref="BM163:BM164" si="1179">BM$5*AE163</f>
        <v>0.42478861800000001</v>
      </c>
      <c r="BN163" s="650">
        <f t="shared" ref="BN163:BN164" si="1180">BN$5*AG163</f>
        <v>0</v>
      </c>
      <c r="BO163" s="650">
        <f t="shared" ref="BO163:BO164" si="1181">BO$5*AI163</f>
        <v>5.7287905E-2</v>
      </c>
      <c r="BP163" s="667">
        <f t="shared" ref="BP163:BP164" si="1182">BP$5*AK163</f>
        <v>1.4262383590000001</v>
      </c>
      <c r="BQ163" s="667">
        <f t="shared" ref="BQ163:BQ164" si="1183">BQ$5*AM163</f>
        <v>1.31191E-2</v>
      </c>
      <c r="BR163" s="667">
        <f t="shared" ref="BR163:BR164" si="1184">BR$5*AO163</f>
        <v>6.0586002E-2</v>
      </c>
      <c r="BS163" s="650">
        <f t="shared" ref="BS163:BS164" si="1185">BS$5*AQ163</f>
        <v>9.0579749999999994E-3</v>
      </c>
      <c r="BT163" s="650">
        <f t="shared" ref="BT163:BT164" si="1186">BT$5*AS163</f>
        <v>0.1273068</v>
      </c>
      <c r="BU163" s="650">
        <f t="shared" ref="BU163:BU164" si="1187">BU$5*AU163</f>
        <v>0.36535208000000002</v>
      </c>
      <c r="BV163" s="667">
        <f t="shared" ref="BV163:BV164" si="1188">BV$5*AW163</f>
        <v>0.143533894</v>
      </c>
      <c r="BW163" s="652">
        <f>SUM(BA163:BV163)</f>
        <v>3.7998011630000001</v>
      </c>
      <c r="BX163" s="606">
        <f>BW163/SUM($BW$163:$BW$164)</f>
        <v>1.2592169129559875E-2</v>
      </c>
      <c r="BY163" s="645">
        <f ca="1">IF(CZ163&gt;0,BX163/CZ163*100,"")</f>
        <v>120.49554394836939</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2.1056796929999999</v>
      </c>
      <c r="BC164" s="665">
        <f t="shared" si="1169"/>
        <v>6.4399022449999999</v>
      </c>
      <c r="BD164" s="648">
        <f t="shared" si="1170"/>
        <v>18.4172993</v>
      </c>
      <c r="BE164" s="648">
        <f t="shared" si="1171"/>
        <v>2.9993842279999998</v>
      </c>
      <c r="BF164" s="666">
        <f t="shared" si="1172"/>
        <v>5.5756299359999995</v>
      </c>
      <c r="BG164" s="666">
        <f t="shared" si="1173"/>
        <v>3.5391158479999998</v>
      </c>
      <c r="BH164" s="666">
        <f t="shared" si="1174"/>
        <v>0</v>
      </c>
      <c r="BI164" s="666">
        <f t="shared" si="1175"/>
        <v>34.748069815999997</v>
      </c>
      <c r="BJ164" s="666">
        <f t="shared" si="1176"/>
        <v>9.6030857560000005</v>
      </c>
      <c r="BK164" s="650">
        <f t="shared" si="1177"/>
        <v>3.5771880880000002</v>
      </c>
      <c r="BL164" s="650">
        <f t="shared" si="1178"/>
        <v>0</v>
      </c>
      <c r="BM164" s="650">
        <f t="shared" si="1179"/>
        <v>31.966150076999998</v>
      </c>
      <c r="BN164" s="650">
        <f t="shared" si="1180"/>
        <v>0</v>
      </c>
      <c r="BO164" s="650">
        <f t="shared" si="1181"/>
        <v>4.2738825600000006</v>
      </c>
      <c r="BP164" s="667">
        <f t="shared" si="1182"/>
        <v>125.745920279</v>
      </c>
      <c r="BQ164" s="667">
        <f t="shared" si="1183"/>
        <v>1.4685251699999999</v>
      </c>
      <c r="BR164" s="667">
        <f t="shared" si="1184"/>
        <v>6.5356515900000005</v>
      </c>
      <c r="BS164" s="650">
        <f t="shared" si="1185"/>
        <v>0.59123390200000003</v>
      </c>
      <c r="BT164" s="650">
        <f t="shared" si="1186"/>
        <v>10.242680335999999</v>
      </c>
      <c r="BU164" s="650">
        <f t="shared" si="1187"/>
        <v>21.33054173</v>
      </c>
      <c r="BV164" s="667">
        <f t="shared" si="1188"/>
        <v>8.7993217060000006</v>
      </c>
      <c r="BW164" s="652">
        <f>SUM(BA164:BV164)</f>
        <v>297.95926225999995</v>
      </c>
      <c r="BX164" s="606">
        <f>BW164/SUM($BW$163:$BW$164)</f>
        <v>0.98740783087044015</v>
      </c>
      <c r="BY164" s="645">
        <f ca="1">IF(CZ164&gt;0,BX164/CZ164*100,"")</f>
        <v>99.783553081332727</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0.32425724099999997</v>
      </c>
      <c r="BC166" s="665">
        <f t="shared" ref="BC166:BC170" si="1213">BC$5*K166</f>
        <v>0.89415953199999998</v>
      </c>
      <c r="BD166" s="648">
        <f t="shared" ref="BD166:BD170" si="1214">BD$5*M166</f>
        <v>3.4164694400000002</v>
      </c>
      <c r="BE166" s="648">
        <f t="shared" ref="BE166:BE170" si="1215">BE$5*O166</f>
        <v>0.61646561600000005</v>
      </c>
      <c r="BF166" s="666">
        <f t="shared" ref="BF166:BF170" si="1216">BF$5*Q166</f>
        <v>0.82176588600000011</v>
      </c>
      <c r="BG166" s="666">
        <f t="shared" ref="BG166:BG170" si="1217">BG$5*S166</f>
        <v>0.47133206799999999</v>
      </c>
      <c r="BH166" s="666">
        <f t="shared" ref="BH166:BH170" si="1218">BH$5*U166</f>
        <v>0</v>
      </c>
      <c r="BI166" s="666">
        <f t="shared" ref="BI166:BI170" si="1219">BI$5*W166</f>
        <v>3.788583026</v>
      </c>
      <c r="BJ166" s="666">
        <f t="shared" ref="BJ166:BJ170" si="1220">BJ$5*Y166</f>
        <v>1.3318363959999999</v>
      </c>
      <c r="BK166" s="650">
        <f t="shared" ref="BK166:BK170" si="1221">BK$5*AA166</f>
        <v>0.41918422</v>
      </c>
      <c r="BL166" s="650">
        <f t="shared" ref="BL166:BL170" si="1222">BL$5*AC166</f>
        <v>0</v>
      </c>
      <c r="BM166" s="650">
        <f t="shared" ref="BM166:BM170" si="1223">BM$5*AE166</f>
        <v>4.5506013979999995</v>
      </c>
      <c r="BN166" s="650">
        <f t="shared" ref="BN166:BN170" si="1224">BN$5*AG166</f>
        <v>0</v>
      </c>
      <c r="BO166" s="650">
        <f t="shared" ref="BO166:BO170" si="1225">BO$5*AI166</f>
        <v>0.53540197999999994</v>
      </c>
      <c r="BP166" s="667">
        <f t="shared" ref="BP166:BP170" si="1226">BP$5*AK166</f>
        <v>19.871406099999998</v>
      </c>
      <c r="BQ166" s="667">
        <f t="shared" ref="BQ166:BQ170" si="1227">BQ$5*AM166</f>
        <v>0.238329866</v>
      </c>
      <c r="BR166" s="667">
        <f t="shared" ref="BR166:BR170" si="1228">BR$5*AO166</f>
        <v>1.0653853499999999</v>
      </c>
      <c r="BS166" s="650">
        <f t="shared" ref="BS166:BS170" si="1229">BS$5*AQ166</f>
        <v>0.100925711</v>
      </c>
      <c r="BT166" s="650">
        <f t="shared" ref="BT166:BT170" si="1230">BT$5*AS166</f>
        <v>1.2708971680000001</v>
      </c>
      <c r="BU166" s="650">
        <f t="shared" ref="BU166:BU170" si="1231">BU$5*AU166</f>
        <v>2.8198444540000001</v>
      </c>
      <c r="BV166" s="667">
        <f t="shared" ref="BV166:BV170" si="1232">BV$5*AW166</f>
        <v>2.2274668640000002</v>
      </c>
      <c r="BW166" s="652">
        <f>SUM(BA166:BV166)</f>
        <v>44.764312315999994</v>
      </c>
      <c r="BX166" s="606">
        <f>BW166/SUM($BW$166:$BW$170)</f>
        <v>0.14834454959345969</v>
      </c>
      <c r="BY166" s="645">
        <f ca="1">IF(CZ166&gt;0,BX166/CZ166*100,"")</f>
        <v>100.14120517763993</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1.2874692570000001</v>
      </c>
      <c r="BC167" s="665">
        <f t="shared" si="1213"/>
        <v>2.9942098339999998</v>
      </c>
      <c r="BD167" s="648">
        <f t="shared" si="1214"/>
        <v>8.7255499400000005</v>
      </c>
      <c r="BE167" s="648">
        <f t="shared" si="1215"/>
        <v>1.4567428200000001</v>
      </c>
      <c r="BF167" s="666">
        <f t="shared" si="1216"/>
        <v>3.0683830560000001</v>
      </c>
      <c r="BG167" s="666">
        <f t="shared" si="1217"/>
        <v>1.9387373919999999</v>
      </c>
      <c r="BH167" s="666">
        <f t="shared" si="1218"/>
        <v>0</v>
      </c>
      <c r="BI167" s="666">
        <f t="shared" si="1219"/>
        <v>23.455273602000002</v>
      </c>
      <c r="BJ167" s="666">
        <f t="shared" si="1220"/>
        <v>5.1327190859999998</v>
      </c>
      <c r="BK167" s="650">
        <f t="shared" si="1221"/>
        <v>2.0907866799999999</v>
      </c>
      <c r="BL167" s="650">
        <f t="shared" si="1222"/>
        <v>0</v>
      </c>
      <c r="BM167" s="650">
        <f t="shared" si="1223"/>
        <v>18.624318305999999</v>
      </c>
      <c r="BN167" s="650">
        <f t="shared" si="1224"/>
        <v>0</v>
      </c>
      <c r="BO167" s="650">
        <f t="shared" si="1225"/>
        <v>2.4397348599999997</v>
      </c>
      <c r="BP167" s="667">
        <f t="shared" si="1226"/>
        <v>67.154130679999994</v>
      </c>
      <c r="BQ167" s="667">
        <f t="shared" si="1227"/>
        <v>0.76764673999999999</v>
      </c>
      <c r="BR167" s="667">
        <f t="shared" si="1228"/>
        <v>3.4315447140000002</v>
      </c>
      <c r="BS167" s="650">
        <f t="shared" si="1229"/>
        <v>0.341225791</v>
      </c>
      <c r="BT167" s="650">
        <f t="shared" si="1230"/>
        <v>5.3032744640000002</v>
      </c>
      <c r="BU167" s="650">
        <f t="shared" si="1231"/>
        <v>10.627564895999999</v>
      </c>
      <c r="BV167" s="667">
        <f t="shared" si="1232"/>
        <v>3.8916260180000002</v>
      </c>
      <c r="BW167" s="652">
        <f>SUM(BA167:BV167)</f>
        <v>162.73093813600002</v>
      </c>
      <c r="BX167" s="606">
        <f t="shared" ref="BX167:BX170" si="1255">BW167/SUM($BW$166:$BW$170)</f>
        <v>0.53927440127518023</v>
      </c>
      <c r="BY167" s="645">
        <f ca="1">IF(CZ167&gt;0,BX167/CZ167*100,"")</f>
        <v>102.74621993900996</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0.188769303</v>
      </c>
      <c r="BC168" s="665">
        <f t="shared" si="1213"/>
        <v>0.428507576</v>
      </c>
      <c r="BD168" s="648">
        <f t="shared" si="1214"/>
        <v>1.6580533</v>
      </c>
      <c r="BE168" s="648">
        <f t="shared" si="1215"/>
        <v>0.34389560800000002</v>
      </c>
      <c r="BF168" s="666">
        <f t="shared" si="1216"/>
        <v>0.44867410200000002</v>
      </c>
      <c r="BG168" s="666">
        <f t="shared" si="1217"/>
        <v>0.270415768</v>
      </c>
      <c r="BH168" s="666">
        <f t="shared" si="1218"/>
        <v>0</v>
      </c>
      <c r="BI168" s="666">
        <f t="shared" si="1219"/>
        <v>1.8210922359999999</v>
      </c>
      <c r="BJ168" s="666">
        <f t="shared" si="1220"/>
        <v>0.57778725399999997</v>
      </c>
      <c r="BK168" s="650">
        <f t="shared" si="1221"/>
        <v>0.24403190799999999</v>
      </c>
      <c r="BL168" s="650">
        <f t="shared" si="1222"/>
        <v>0</v>
      </c>
      <c r="BM168" s="650">
        <f t="shared" si="1223"/>
        <v>2.2174533890000001</v>
      </c>
      <c r="BN168" s="650">
        <f t="shared" si="1224"/>
        <v>0</v>
      </c>
      <c r="BO168" s="650">
        <f t="shared" si="1225"/>
        <v>0.46541251499999997</v>
      </c>
      <c r="BP168" s="667">
        <f t="shared" si="1226"/>
        <v>14.173141906</v>
      </c>
      <c r="BQ168" s="667">
        <f t="shared" si="1227"/>
        <v>0.151705164</v>
      </c>
      <c r="BR168" s="667">
        <f t="shared" si="1228"/>
        <v>0.70917477299999998</v>
      </c>
      <c r="BS168" s="650">
        <f t="shared" si="1229"/>
        <v>3.9959161E-2</v>
      </c>
      <c r="BT168" s="650">
        <f t="shared" si="1230"/>
        <v>0.73081664000000002</v>
      </c>
      <c r="BU168" s="650">
        <f t="shared" si="1231"/>
        <v>2.9111771849999997</v>
      </c>
      <c r="BV168" s="667">
        <f t="shared" si="1232"/>
        <v>0.60758028799999997</v>
      </c>
      <c r="BW168" s="652">
        <f>SUM(BA168:BV168)</f>
        <v>27.987648075999999</v>
      </c>
      <c r="BX168" s="606">
        <f t="shared" si="1255"/>
        <v>9.2748326361097824E-2</v>
      </c>
      <c r="BY168" s="645">
        <f ca="1">IF(CZ168&gt;0,BX168/CZ168*100,"")</f>
        <v>110.13040671425895</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7.5498128999999997E-2</v>
      </c>
      <c r="BC169" s="665">
        <f t="shared" si="1213"/>
        <v>0.21785564500000001</v>
      </c>
      <c r="BD169" s="648">
        <f t="shared" si="1214"/>
        <v>0.64588486000000001</v>
      </c>
      <c r="BE169" s="648">
        <f t="shared" si="1215"/>
        <v>8.3417063999999999E-2</v>
      </c>
      <c r="BF169" s="666">
        <f t="shared" si="1216"/>
        <v>0.24177905399999999</v>
      </c>
      <c r="BG169" s="666">
        <f t="shared" si="1217"/>
        <v>9.6351939999999997E-2</v>
      </c>
      <c r="BH169" s="666">
        <f t="shared" si="1218"/>
        <v>0</v>
      </c>
      <c r="BI169" s="666">
        <f t="shared" si="1219"/>
        <v>1.1855532339999999</v>
      </c>
      <c r="BJ169" s="666">
        <f t="shared" si="1220"/>
        <v>0.63457002400000007</v>
      </c>
      <c r="BK169" s="650">
        <f t="shared" si="1221"/>
        <v>3.9256968000000003E-2</v>
      </c>
      <c r="BL169" s="650">
        <f t="shared" si="1222"/>
        <v>0</v>
      </c>
      <c r="BM169" s="650">
        <f t="shared" si="1223"/>
        <v>0.80326060199999993</v>
      </c>
      <c r="BN169" s="650">
        <f t="shared" si="1224"/>
        <v>0</v>
      </c>
      <c r="BO169" s="650">
        <f t="shared" si="1225"/>
        <v>0.11085225500000001</v>
      </c>
      <c r="BP169" s="667">
        <f t="shared" si="1226"/>
        <v>5.3722149669999997</v>
      </c>
      <c r="BQ169" s="667">
        <f t="shared" si="1227"/>
        <v>3.9924330000000001E-2</v>
      </c>
      <c r="BR169" s="667">
        <f t="shared" si="1228"/>
        <v>0.38488440599999996</v>
      </c>
      <c r="BS169" s="650">
        <f t="shared" si="1229"/>
        <v>8.8481140000000007E-3</v>
      </c>
      <c r="BT169" s="650">
        <f t="shared" si="1230"/>
        <v>0.111419008</v>
      </c>
      <c r="BU169" s="650">
        <f t="shared" si="1231"/>
        <v>0.35045172000000002</v>
      </c>
      <c r="BV169" s="667">
        <f t="shared" si="1232"/>
        <v>0.51863014000000007</v>
      </c>
      <c r="BW169" s="652">
        <f>SUM(BA169:BV169)</f>
        <v>10.920652460000001</v>
      </c>
      <c r="BX169" s="606">
        <f t="shared" si="1255"/>
        <v>3.618997336559928E-2</v>
      </c>
      <c r="BY169" s="645">
        <f ca="1">IF(CZ169&gt;0,BX169/CZ169*100,"")</f>
        <v>108.27908480101823</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0.24948250199999999</v>
      </c>
      <c r="BC170" s="665">
        <f t="shared" si="1213"/>
        <v>1.9402958749999999</v>
      </c>
      <c r="BD170" s="648">
        <f t="shared" si="1214"/>
        <v>4.2213265599999996</v>
      </c>
      <c r="BE170" s="648">
        <f t="shared" si="1215"/>
        <v>0.53720132799999998</v>
      </c>
      <c r="BF170" s="666">
        <f t="shared" si="1216"/>
        <v>1.0412135880000002</v>
      </c>
      <c r="BG170" s="666">
        <f t="shared" si="1217"/>
        <v>0.79621631999999998</v>
      </c>
      <c r="BH170" s="666">
        <f t="shared" si="1218"/>
        <v>0</v>
      </c>
      <c r="BI170" s="666">
        <f t="shared" si="1219"/>
        <v>5.088176034</v>
      </c>
      <c r="BJ170" s="666">
        <f t="shared" si="1220"/>
        <v>2.0593595439999999</v>
      </c>
      <c r="BK170" s="650">
        <f t="shared" si="1221"/>
        <v>0.80929452000000002</v>
      </c>
      <c r="BL170" s="650">
        <f t="shared" si="1222"/>
        <v>0</v>
      </c>
      <c r="BM170" s="650">
        <f t="shared" si="1223"/>
        <v>6.1953050409999992</v>
      </c>
      <c r="BN170" s="650">
        <f t="shared" si="1224"/>
        <v>0</v>
      </c>
      <c r="BO170" s="650">
        <f t="shared" si="1225"/>
        <v>0.77976884999999996</v>
      </c>
      <c r="BP170" s="667">
        <f t="shared" si="1226"/>
        <v>20.601264768</v>
      </c>
      <c r="BQ170" s="667">
        <f t="shared" si="1227"/>
        <v>0.28403816999999998</v>
      </c>
      <c r="BR170" s="667">
        <f t="shared" si="1228"/>
        <v>1.0052483400000001</v>
      </c>
      <c r="BS170" s="650">
        <f t="shared" si="1229"/>
        <v>0.109333099</v>
      </c>
      <c r="BT170" s="650">
        <f t="shared" si="1230"/>
        <v>2.9535798560000002</v>
      </c>
      <c r="BU170" s="650">
        <f t="shared" si="1231"/>
        <v>4.986855512</v>
      </c>
      <c r="BV170" s="667">
        <f t="shared" si="1232"/>
        <v>1.697552304</v>
      </c>
      <c r="BW170" s="652">
        <f>SUM(BA170:BV170)</f>
        <v>55.355512210999997</v>
      </c>
      <c r="BX170" s="606">
        <f t="shared" si="1255"/>
        <v>0.1834427494046629</v>
      </c>
      <c r="BY170" s="645">
        <f ca="1">IF(CZ170&gt;0,BX170/CZ170*100,"")</f>
        <v>87.618898495784364</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0.77466276000000001</v>
      </c>
      <c r="BC172" s="665">
        <f t="shared" ref="BC172:BC173" si="1259">BC$5*K172</f>
        <v>2.7751684660000002</v>
      </c>
      <c r="BD172" s="648">
        <f t="shared" ref="BD172:BD173" si="1260">BD$5*M172</f>
        <v>7.1800830599999994</v>
      </c>
      <c r="BE172" s="648">
        <f t="shared" ref="BE172:BE173" si="1261">BE$5*O172</f>
        <v>1.218598968</v>
      </c>
      <c r="BF172" s="666">
        <f t="shared" ref="BF172:BF173" si="1262">BF$5*Q172</f>
        <v>1.9574768219999998</v>
      </c>
      <c r="BG172" s="666">
        <f t="shared" ref="BG172:BG173" si="1263">BG$5*S172</f>
        <v>1.1479897880000001</v>
      </c>
      <c r="BH172" s="666">
        <f t="shared" ref="BH172:BH173" si="1264">BH$5*U172</f>
        <v>0</v>
      </c>
      <c r="BI172" s="666">
        <f t="shared" ref="BI172:BI173" si="1265">BI$5*W172</f>
        <v>12.6920153</v>
      </c>
      <c r="BJ172" s="666">
        <f t="shared" ref="BJ172:BJ173" si="1266">BJ$5*Y172</f>
        <v>3.047371085</v>
      </c>
      <c r="BK172" s="650">
        <f t="shared" ref="BK172:BK173" si="1267">BK$5*AA172</f>
        <v>1.1565028639999999</v>
      </c>
      <c r="BL172" s="650">
        <f t="shared" ref="BL172:BL173" si="1268">BL$5*AC172</f>
        <v>0</v>
      </c>
      <c r="BM172" s="650">
        <f t="shared" ref="BM172:BM173" si="1269">BM$5*AE172</f>
        <v>8.0515043550000005</v>
      </c>
      <c r="BN172" s="650">
        <f t="shared" ref="BN172:BN173" si="1270">BN$5*AG172</f>
        <v>0</v>
      </c>
      <c r="BO172" s="650">
        <f t="shared" ref="BO172:BO173" si="1271">BO$5*AI172</f>
        <v>1.097795225</v>
      </c>
      <c r="BP172" s="667">
        <f t="shared" ref="BP172:BP173" si="1272">BP$5*AK172</f>
        <v>37.663439863000001</v>
      </c>
      <c r="BQ172" s="667">
        <f t="shared" ref="BQ172:BQ173" si="1273">BQ$5*AM172</f>
        <v>0.36834070400000002</v>
      </c>
      <c r="BR172" s="667">
        <f t="shared" ref="BR172:BR173" si="1274">BR$5*AO172</f>
        <v>1.5096136769999999</v>
      </c>
      <c r="BS172" s="650">
        <f t="shared" ref="BS172:BS173" si="1275">BS$5*AQ172</f>
        <v>0.130626198</v>
      </c>
      <c r="BT172" s="650">
        <f t="shared" ref="BT172:BT173" si="1276">BT$5*AS172</f>
        <v>2.6025063519999998</v>
      </c>
      <c r="BU172" s="650">
        <f t="shared" ref="BU172:BU173" si="1277">BU$5*AU172</f>
        <v>6.0066539180000005</v>
      </c>
      <c r="BV172" s="667">
        <f t="shared" ref="BV172:BV173" si="1278">BV$5*AW172</f>
        <v>4.0468324679999998</v>
      </c>
      <c r="BW172" s="652">
        <f>SUM(BA172:BV172)</f>
        <v>93.427181873000023</v>
      </c>
      <c r="BX172" s="606">
        <f>BW172/SUM($BW$172:$BW$173)</f>
        <v>0.30960853630847057</v>
      </c>
      <c r="BY172" s="645">
        <f ca="1">IF(CZ172&gt;0,BX172/CZ172*100,"")</f>
        <v>94.772839910244514</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1.3508136720000001</v>
      </c>
      <c r="BC173" s="665">
        <f t="shared" si="1259"/>
        <v>3.6998599959999998</v>
      </c>
      <c r="BD173" s="648">
        <f t="shared" si="1260"/>
        <v>11.487201039999999</v>
      </c>
      <c r="BE173" s="648">
        <f t="shared" si="1261"/>
        <v>1.819123472</v>
      </c>
      <c r="BF173" s="666">
        <f t="shared" si="1262"/>
        <v>3.6643388640000003</v>
      </c>
      <c r="BG173" s="666">
        <f t="shared" si="1263"/>
        <v>2.425063696</v>
      </c>
      <c r="BH173" s="666">
        <f t="shared" si="1264"/>
        <v>0</v>
      </c>
      <c r="BI173" s="666">
        <f t="shared" si="1265"/>
        <v>22.646662832000001</v>
      </c>
      <c r="BJ173" s="666">
        <f t="shared" si="1266"/>
        <v>6.6889012189999999</v>
      </c>
      <c r="BK173" s="650">
        <f t="shared" si="1267"/>
        <v>2.446051432</v>
      </c>
      <c r="BL173" s="650">
        <f t="shared" si="1268"/>
        <v>0</v>
      </c>
      <c r="BM173" s="650">
        <f t="shared" si="1269"/>
        <v>24.339434381</v>
      </c>
      <c r="BN173" s="650">
        <f t="shared" si="1270"/>
        <v>0</v>
      </c>
      <c r="BO173" s="650">
        <f t="shared" si="1271"/>
        <v>3.233375235</v>
      </c>
      <c r="BP173" s="667">
        <f t="shared" si="1272"/>
        <v>89.508718557999998</v>
      </c>
      <c r="BQ173" s="667">
        <f t="shared" si="1273"/>
        <v>1.113303564</v>
      </c>
      <c r="BR173" s="667">
        <f t="shared" si="1274"/>
        <v>5.0866239150000006</v>
      </c>
      <c r="BS173" s="650">
        <f t="shared" si="1275"/>
        <v>0.469665679</v>
      </c>
      <c r="BT173" s="650">
        <f t="shared" si="1276"/>
        <v>7.767480784</v>
      </c>
      <c r="BU173" s="650">
        <f t="shared" si="1277"/>
        <v>15.689239848999998</v>
      </c>
      <c r="BV173" s="667">
        <f t="shared" si="1278"/>
        <v>4.8960231319999998</v>
      </c>
      <c r="BW173" s="652">
        <f>SUM(BA173:BV173)</f>
        <v>208.33188132000001</v>
      </c>
      <c r="BX173" s="606">
        <f>BW173/SUM($BW$172:$BW$173)</f>
        <v>0.69039146369152937</v>
      </c>
      <c r="BY173" s="645">
        <f ca="1">IF(CZ173&gt;0,BX173/CZ173*100,"")</f>
        <v>102.53615892373777</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1.5470796089999999</v>
      </c>
      <c r="BC175" s="665">
        <f t="shared" ref="BC175:BC180" si="1303">BC$5*K175</f>
        <v>5.3787419910000001</v>
      </c>
      <c r="BD175" s="648">
        <f t="shared" ref="BD175:BD180" si="1304">BD$5*M175</f>
        <v>16.18316518</v>
      </c>
      <c r="BE175" s="648">
        <f t="shared" ref="BE175:BE180" si="1305">BE$5*O175</f>
        <v>2.4948195919999998</v>
      </c>
      <c r="BF175" s="666">
        <f t="shared" ref="BF175:BF180" si="1306">BF$5*Q175</f>
        <v>4.9686086220000005</v>
      </c>
      <c r="BG175" s="666">
        <f t="shared" ref="BG175:BG180" si="1307">BG$5*S175</f>
        <v>3.2255145399999998</v>
      </c>
      <c r="BH175" s="666">
        <f t="shared" ref="BH175:BH180" si="1308">BH$5*U175</f>
        <v>0</v>
      </c>
      <c r="BI175" s="666">
        <f t="shared" ref="BI175:BI180" si="1309">BI$5*W175</f>
        <v>29.762172954</v>
      </c>
      <c r="BJ175" s="666">
        <f t="shared" ref="BJ175:BJ180" si="1310">BJ$5*Y175</f>
        <v>8.6406675740000001</v>
      </c>
      <c r="BK175" s="650">
        <f t="shared" ref="BK175:BK180" si="1311">BK$5*AA175</f>
        <v>3.2221645880000001</v>
      </c>
      <c r="BL175" s="650">
        <f t="shared" ref="BL175:BL180" si="1312">BL$5*AC175</f>
        <v>0</v>
      </c>
      <c r="BM175" s="650">
        <f t="shared" ref="BM175:BM180" si="1313">BM$5*AE175</f>
        <v>29.547400013000001</v>
      </c>
      <c r="BN175" s="650">
        <f t="shared" ref="BN175:BN180" si="1314">BN$5*AG175</f>
        <v>0</v>
      </c>
      <c r="BO175" s="650">
        <f t="shared" ref="BO175:BO180" si="1315">BO$5*AI175</f>
        <v>3.8877330399999996</v>
      </c>
      <c r="BP175" s="667">
        <f t="shared" ref="BP175:BP180" si="1316">BP$5*AK175</f>
        <v>107.960376118</v>
      </c>
      <c r="BQ175" s="667">
        <f t="shared" ref="BQ175:BQ180" si="1317">BQ$5*AM175</f>
        <v>1.33879679</v>
      </c>
      <c r="BR175" s="667">
        <f t="shared" ref="BR175:BR180" si="1318">BR$5*AO175</f>
        <v>5.8375328130000002</v>
      </c>
      <c r="BS175" s="650">
        <f t="shared" ref="BS175:BS180" si="1319">BS$5*AQ175</f>
        <v>0.497825609</v>
      </c>
      <c r="BT175" s="650">
        <f t="shared" ref="BT175:BT180" si="1320">BT$5*AS175</f>
        <v>9.2674558240000007</v>
      </c>
      <c r="BU175" s="650">
        <f t="shared" ref="BU175:BU180" si="1321">BU$5*AU175</f>
        <v>18.612685450000001</v>
      </c>
      <c r="BV175" s="667">
        <f t="shared" ref="BV175:BV180" si="1322">BV$5*AW175</f>
        <v>6.7058939640000004</v>
      </c>
      <c r="BW175" s="652">
        <f t="shared" ref="BW175:BW180" si="1323">SUM(BA175:BV175)</f>
        <v>259.078634271</v>
      </c>
      <c r="BX175" s="606">
        <f>BW175/SUM($BW$175:$BW$180)</f>
        <v>0.85856123502442749</v>
      </c>
      <c r="BY175" s="645">
        <f t="shared" ref="BY175:BY180" ca="1" si="1324">IF(CZ175&gt;0,BX175/CZ175*100,"")</f>
        <v>97.577313285599587</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6.6401925000000001E-2</v>
      </c>
      <c r="BC176" s="665">
        <f t="shared" si="1303"/>
        <v>0.15526774199999999</v>
      </c>
      <c r="BD176" s="648">
        <f t="shared" si="1304"/>
        <v>0.43541653999999996</v>
      </c>
      <c r="BE176" s="648">
        <f t="shared" si="1305"/>
        <v>8.4235247999999999E-2</v>
      </c>
      <c r="BF176" s="666">
        <f t="shared" si="1306"/>
        <v>0.17785824</v>
      </c>
      <c r="BG176" s="666">
        <f t="shared" si="1307"/>
        <v>8.6313667999999996E-2</v>
      </c>
      <c r="BH176" s="666">
        <f t="shared" si="1308"/>
        <v>0</v>
      </c>
      <c r="BI176" s="666">
        <f t="shared" si="1309"/>
        <v>1.2153104239999999</v>
      </c>
      <c r="BJ176" s="666">
        <f t="shared" si="1310"/>
        <v>0.24807439799999997</v>
      </c>
      <c r="BK176" s="650">
        <f t="shared" si="1311"/>
        <v>8.4069227999999996E-2</v>
      </c>
      <c r="BL176" s="650">
        <f t="shared" si="1312"/>
        <v>0</v>
      </c>
      <c r="BM176" s="650">
        <f t="shared" si="1313"/>
        <v>0.66171433400000002</v>
      </c>
      <c r="BN176" s="650">
        <f t="shared" si="1314"/>
        <v>0</v>
      </c>
      <c r="BO176" s="650">
        <f t="shared" si="1315"/>
        <v>0.11545974000000001</v>
      </c>
      <c r="BP176" s="667">
        <f t="shared" si="1316"/>
        <v>3.3130867770000001</v>
      </c>
      <c r="BQ176" s="667">
        <f t="shared" si="1317"/>
        <v>2.5068738E-2</v>
      </c>
      <c r="BR176" s="667">
        <f t="shared" si="1318"/>
        <v>0.148523607</v>
      </c>
      <c r="BS176" s="650">
        <f t="shared" si="1319"/>
        <v>1.2794267999999999E-2</v>
      </c>
      <c r="BT176" s="650">
        <f t="shared" si="1320"/>
        <v>0.12241784</v>
      </c>
      <c r="BU176" s="650">
        <f t="shared" si="1321"/>
        <v>0.56297354399999999</v>
      </c>
      <c r="BV176" s="667">
        <f t="shared" si="1322"/>
        <v>0.23796371199999999</v>
      </c>
      <c r="BW176" s="652">
        <f t="shared" si="1323"/>
        <v>7.7529499729999998</v>
      </c>
      <c r="BX176" s="606">
        <f t="shared" ref="BX176:BX180" si="1348">BW176/SUM($BW$175:$BW$180)</f>
        <v>2.5692517341815265E-2</v>
      </c>
      <c r="BY176" s="645">
        <f t="shared" ca="1" si="1324"/>
        <v>106.52420075647653</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0.20628466200000001</v>
      </c>
      <c r="BC177" s="665">
        <f t="shared" si="1303"/>
        <v>0.26566651299999999</v>
      </c>
      <c r="BD177" s="648">
        <f t="shared" si="1304"/>
        <v>0.72473213999999997</v>
      </c>
      <c r="BE177" s="648">
        <f t="shared" si="1305"/>
        <v>0.203906112</v>
      </c>
      <c r="BF177" s="666">
        <f t="shared" si="1306"/>
        <v>0.20318683799999998</v>
      </c>
      <c r="BG177" s="666">
        <f t="shared" si="1307"/>
        <v>0.10985363200000001</v>
      </c>
      <c r="BH177" s="666">
        <f t="shared" si="1308"/>
        <v>0</v>
      </c>
      <c r="BI177" s="666">
        <f t="shared" si="1309"/>
        <v>1.8085002620000001</v>
      </c>
      <c r="BJ177" s="666">
        <f t="shared" si="1310"/>
        <v>0.34773519000000003</v>
      </c>
      <c r="BK177" s="650">
        <f t="shared" si="1311"/>
        <v>0.130376676</v>
      </c>
      <c r="BL177" s="650">
        <f t="shared" si="1312"/>
        <v>0</v>
      </c>
      <c r="BM177" s="650">
        <f t="shared" si="1313"/>
        <v>0.7918166820000001</v>
      </c>
      <c r="BN177" s="650">
        <f t="shared" si="1314"/>
        <v>0</v>
      </c>
      <c r="BO177" s="650">
        <f t="shared" si="1315"/>
        <v>0.16922104999999998</v>
      </c>
      <c r="BP177" s="667">
        <f t="shared" si="1316"/>
        <v>6.1648363279999998</v>
      </c>
      <c r="BQ177" s="667">
        <f t="shared" si="1317"/>
        <v>4.560517E-2</v>
      </c>
      <c r="BR177" s="667">
        <f t="shared" si="1318"/>
        <v>0.196568838</v>
      </c>
      <c r="BS177" s="650">
        <f t="shared" si="1319"/>
        <v>4.1504173999999998E-2</v>
      </c>
      <c r="BT177" s="650">
        <f t="shared" si="1320"/>
        <v>0.46182279999999998</v>
      </c>
      <c r="BU177" s="650">
        <f t="shared" si="1321"/>
        <v>1.597213027</v>
      </c>
      <c r="BV177" s="667">
        <f t="shared" si="1322"/>
        <v>0.56374445399999995</v>
      </c>
      <c r="BW177" s="652">
        <f t="shared" si="1323"/>
        <v>14.032574547999999</v>
      </c>
      <c r="BX177" s="606">
        <f t="shared" si="1348"/>
        <v>4.6502578525641866E-2</v>
      </c>
      <c r="BY177" s="645">
        <f t="shared" ca="1" si="1324"/>
        <v>122.13235300825056</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4.8833487000000002E-2</v>
      </c>
      <c r="BC178" s="665">
        <f t="shared" si="1303"/>
        <v>0.11927715800000001</v>
      </c>
      <c r="BD178" s="648">
        <f t="shared" si="1304"/>
        <v>0.42598636000000001</v>
      </c>
      <c r="BE178" s="648">
        <f t="shared" si="1305"/>
        <v>8.1310348000000005E-2</v>
      </c>
      <c r="BF178" s="666">
        <f t="shared" si="1306"/>
        <v>7.8338435999999997E-2</v>
      </c>
      <c r="BG178" s="666">
        <f t="shared" si="1307"/>
        <v>4.5428591999999997E-2</v>
      </c>
      <c r="BH178" s="666">
        <f t="shared" si="1308"/>
        <v>0</v>
      </c>
      <c r="BI178" s="666">
        <f t="shared" si="1309"/>
        <v>0.69726503800000006</v>
      </c>
      <c r="BJ178" s="666">
        <f t="shared" si="1310"/>
        <v>0.14232874700000001</v>
      </c>
      <c r="BK178" s="650">
        <f t="shared" si="1311"/>
        <v>3.3778084E-2</v>
      </c>
      <c r="BL178" s="650">
        <f t="shared" si="1312"/>
        <v>0</v>
      </c>
      <c r="BM178" s="650">
        <f t="shared" si="1313"/>
        <v>0.309791449</v>
      </c>
      <c r="BN178" s="650">
        <f t="shared" si="1314"/>
        <v>0</v>
      </c>
      <c r="BO178" s="650">
        <f t="shared" si="1315"/>
        <v>4.1960299999999999E-2</v>
      </c>
      <c r="BP178" s="667">
        <f t="shared" si="1316"/>
        <v>2.9634509520000001</v>
      </c>
      <c r="BQ178" s="667">
        <f t="shared" si="1317"/>
        <v>2.5064098E-2</v>
      </c>
      <c r="BR178" s="667">
        <f t="shared" si="1318"/>
        <v>0.11800566899999999</v>
      </c>
      <c r="BS178" s="650">
        <f t="shared" si="1319"/>
        <v>1.2658189E-2</v>
      </c>
      <c r="BT178" s="650">
        <f t="shared" si="1320"/>
        <v>0.18259347200000001</v>
      </c>
      <c r="BU178" s="650">
        <f t="shared" si="1321"/>
        <v>0.189499323</v>
      </c>
      <c r="BV178" s="667">
        <f t="shared" si="1322"/>
        <v>0.44553714799999994</v>
      </c>
      <c r="BW178" s="652">
        <f t="shared" si="1323"/>
        <v>5.9611068499999993</v>
      </c>
      <c r="BX178" s="606">
        <f t="shared" si="1348"/>
        <v>1.9754524620100855E-2</v>
      </c>
      <c r="BY178" s="645">
        <f t="shared" ca="1" si="1324"/>
        <v>123.41585964937585</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0.25129502400000003</v>
      </c>
      <c r="BC179" s="665">
        <f t="shared" si="1303"/>
        <v>0.542441536</v>
      </c>
      <c r="BD179" s="648">
        <f t="shared" si="1304"/>
        <v>0.79518329999999993</v>
      </c>
      <c r="BE179" s="648">
        <f t="shared" si="1305"/>
        <v>0.151780992</v>
      </c>
      <c r="BF179" s="666">
        <f t="shared" si="1306"/>
        <v>0.17547960600000001</v>
      </c>
      <c r="BG179" s="666">
        <f t="shared" si="1307"/>
        <v>9.4232332000000002E-2</v>
      </c>
      <c r="BH179" s="666">
        <f t="shared" si="1308"/>
        <v>0</v>
      </c>
      <c r="BI179" s="666">
        <f t="shared" si="1309"/>
        <v>1.663459198</v>
      </c>
      <c r="BJ179" s="666">
        <f t="shared" si="1310"/>
        <v>0.318819138</v>
      </c>
      <c r="BK179" s="650">
        <f t="shared" si="1311"/>
        <v>0.112453464</v>
      </c>
      <c r="BL179" s="650">
        <f t="shared" si="1312"/>
        <v>0</v>
      </c>
      <c r="BM179" s="650">
        <f t="shared" si="1313"/>
        <v>0.86348234499999998</v>
      </c>
      <c r="BN179" s="650">
        <f t="shared" si="1314"/>
        <v>0</v>
      </c>
      <c r="BO179" s="650">
        <f t="shared" si="1315"/>
        <v>0.107019895</v>
      </c>
      <c r="BP179" s="667">
        <f t="shared" si="1316"/>
        <v>5.218455928</v>
      </c>
      <c r="BQ179" s="667">
        <f t="shared" si="1317"/>
        <v>3.7260729999999999E-2</v>
      </c>
      <c r="BR179" s="667">
        <f t="shared" si="1318"/>
        <v>0.241753725</v>
      </c>
      <c r="BS179" s="650">
        <f t="shared" si="1319"/>
        <v>2.8174475000000001E-2</v>
      </c>
      <c r="BT179" s="650">
        <f t="shared" si="1320"/>
        <v>0.25249823999999998</v>
      </c>
      <c r="BU179" s="650">
        <f t="shared" si="1321"/>
        <v>0.65539959300000006</v>
      </c>
      <c r="BV179" s="667">
        <f t="shared" si="1322"/>
        <v>0.81630495800000002</v>
      </c>
      <c r="BW179" s="652">
        <f t="shared" si="1323"/>
        <v>12.325494479</v>
      </c>
      <c r="BX179" s="606">
        <f t="shared" si="1348"/>
        <v>4.0845482268166804E-2</v>
      </c>
      <c r="BY179" s="645">
        <f t="shared" ca="1" si="1324"/>
        <v>110.70890248909126</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5.5817250000000001E-3</v>
      </c>
      <c r="BC180" s="665">
        <f t="shared" si="1303"/>
        <v>1.3633515000000001E-2</v>
      </c>
      <c r="BD180" s="648">
        <f t="shared" si="1304"/>
        <v>0.10280058</v>
      </c>
      <c r="BE180" s="648">
        <f t="shared" si="1305"/>
        <v>2.1670143999999999E-2</v>
      </c>
      <c r="BF180" s="666">
        <f t="shared" si="1306"/>
        <v>1.8343937999999997E-2</v>
      </c>
      <c r="BG180" s="666">
        <f t="shared" si="1307"/>
        <v>1.1710720000000001E-2</v>
      </c>
      <c r="BH180" s="666">
        <f t="shared" si="1308"/>
        <v>0</v>
      </c>
      <c r="BI180" s="666">
        <f t="shared" si="1309"/>
        <v>0.19197019800000001</v>
      </c>
      <c r="BJ180" s="666">
        <f t="shared" si="1310"/>
        <v>3.8647257000000004E-2</v>
      </c>
      <c r="BK180" s="650">
        <f t="shared" si="1311"/>
        <v>1.9712256000000001E-2</v>
      </c>
      <c r="BL180" s="650">
        <f t="shared" si="1312"/>
        <v>0</v>
      </c>
      <c r="BM180" s="650">
        <f t="shared" si="1313"/>
        <v>0.21673387200000002</v>
      </c>
      <c r="BN180" s="650">
        <f t="shared" si="1314"/>
        <v>0</v>
      </c>
      <c r="BO180" s="650">
        <f t="shared" si="1315"/>
        <v>9.776435E-3</v>
      </c>
      <c r="BP180" s="667">
        <f t="shared" si="1316"/>
        <v>1.551952752</v>
      </c>
      <c r="BQ180" s="667">
        <f t="shared" si="1317"/>
        <v>9.8487420000000006E-3</v>
      </c>
      <c r="BR180" s="667">
        <f t="shared" si="1318"/>
        <v>5.3852940000000002E-2</v>
      </c>
      <c r="BS180" s="650">
        <f t="shared" si="1319"/>
        <v>7.3351620000000001E-3</v>
      </c>
      <c r="BT180" s="650">
        <f t="shared" si="1320"/>
        <v>8.3198943999999997E-2</v>
      </c>
      <c r="BU180" s="650">
        <f t="shared" si="1321"/>
        <v>7.8122872999999995E-2</v>
      </c>
      <c r="BV180" s="667">
        <f t="shared" si="1322"/>
        <v>0.17341136400000001</v>
      </c>
      <c r="BW180" s="652">
        <f t="shared" si="1323"/>
        <v>2.6083034170000001</v>
      </c>
      <c r="BX180" s="606">
        <f t="shared" si="1348"/>
        <v>8.6436622198475931E-3</v>
      </c>
      <c r="BY180" s="645">
        <f t="shared" ca="1" si="1324"/>
        <v>171.95806385266573</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1.2913051230000001</v>
      </c>
      <c r="BC182" s="665">
        <f t="shared" ref="BC182:BC184" si="1352">BC$5*K182</f>
        <v>3.432436343</v>
      </c>
      <c r="BD182" s="648">
        <f t="shared" ref="BD182:BD184" si="1353">BD$5*M182</f>
        <v>8.7720887999999988</v>
      </c>
      <c r="BE182" s="648">
        <f t="shared" ref="BE182:BE184" si="1354">BE$5*O182</f>
        <v>1.74326066</v>
      </c>
      <c r="BF182" s="666">
        <f t="shared" ref="BF182:BF184" si="1355">BF$5*Q182</f>
        <v>2.755816668</v>
      </c>
      <c r="BG182" s="666">
        <f t="shared" ref="BG182:BG184" si="1356">BG$5*S182</f>
        <v>1.9354071239999999</v>
      </c>
      <c r="BH182" s="666">
        <f t="shared" ref="BH182:BH184" si="1357">BH$5*U182</f>
        <v>0</v>
      </c>
      <c r="BI182" s="666">
        <f t="shared" ref="BI182:BI184" si="1358">BI$5*W182</f>
        <v>21.215279556000002</v>
      </c>
      <c r="BJ182" s="666">
        <f t="shared" ref="BJ182:BJ184" si="1359">BJ$5*Y182</f>
        <v>4.7171331570000001</v>
      </c>
      <c r="BK182" s="650">
        <f t="shared" ref="BK182:BK184" si="1360">BK$5*AA182</f>
        <v>1.920122012</v>
      </c>
      <c r="BL182" s="650">
        <f t="shared" ref="BL182:BL184" si="1361">BL$5*AC182</f>
        <v>0</v>
      </c>
      <c r="BM182" s="650">
        <f t="shared" ref="BM182:BM184" si="1362">BM$5*AE182</f>
        <v>17.516148534999999</v>
      </c>
      <c r="BN182" s="650">
        <f t="shared" ref="BN182:BN184" si="1363">BN$5*AG182</f>
        <v>0</v>
      </c>
      <c r="BO182" s="650">
        <f t="shared" ref="BO182:BO184" si="1364">BO$5*AI182</f>
        <v>2.34929101</v>
      </c>
      <c r="BP182" s="667">
        <f t="shared" ref="BP182:BP184" si="1365">BP$5*AK182</f>
        <v>71.517216007999991</v>
      </c>
      <c r="BQ182" s="667">
        <f t="shared" ref="BQ182:BQ184" si="1366">BQ$5*AM182</f>
        <v>0.79989455200000004</v>
      </c>
      <c r="BR182" s="667">
        <f t="shared" ref="BR182:BR184" si="1367">BR$5*AO182</f>
        <v>3.5765849789999997</v>
      </c>
      <c r="BS182" s="650">
        <f t="shared" ref="BS182:BS184" si="1368">BS$5*AQ182</f>
        <v>0.34742422099999998</v>
      </c>
      <c r="BT182" s="650">
        <f t="shared" ref="BT182:BT184" si="1369">BT$5*AS182</f>
        <v>6.2941742239999998</v>
      </c>
      <c r="BU182" s="650">
        <f t="shared" ref="BU182:BU184" si="1370">BU$5*AU182</f>
        <v>13.255360299000001</v>
      </c>
      <c r="BV182" s="667">
        <f t="shared" ref="BV182:BV184" si="1371">BV$5*AW182</f>
        <v>5.2144110760000002</v>
      </c>
      <c r="BW182" s="652">
        <f>SUM(BA182:BV182)</f>
        <v>168.65335434699998</v>
      </c>
      <c r="BX182" s="606">
        <f>BW182/SUM($BW$182:$BW$184)</f>
        <v>0.5589007086193174</v>
      </c>
      <c r="BY182" s="645">
        <f ca="1">IF(CZ182&gt;0,BX182/CZ182*100,"")</f>
        <v>107.72493002970371</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0.41454210299999994</v>
      </c>
      <c r="BC183" s="665">
        <f t="shared" si="1352"/>
        <v>1.9710187699999999</v>
      </c>
      <c r="BD183" s="648">
        <f t="shared" si="1353"/>
        <v>6.7638888000000001</v>
      </c>
      <c r="BE183" s="648">
        <f t="shared" si="1354"/>
        <v>0.86005345200000005</v>
      </c>
      <c r="BF183" s="666">
        <f t="shared" si="1355"/>
        <v>1.887558426</v>
      </c>
      <c r="BG183" s="666">
        <f t="shared" si="1356"/>
        <v>1.10680698</v>
      </c>
      <c r="BH183" s="666">
        <f t="shared" si="1357"/>
        <v>0</v>
      </c>
      <c r="BI183" s="666">
        <f t="shared" si="1358"/>
        <v>8.4432853880000014</v>
      </c>
      <c r="BJ183" s="666">
        <f t="shared" si="1359"/>
        <v>3.2221754069999999</v>
      </c>
      <c r="BK183" s="650">
        <f t="shared" si="1360"/>
        <v>1.09505678</v>
      </c>
      <c r="BL183" s="650">
        <f t="shared" si="1361"/>
        <v>0</v>
      </c>
      <c r="BM183" s="650">
        <f t="shared" si="1362"/>
        <v>9.6247428660000001</v>
      </c>
      <c r="BN183" s="650">
        <f t="shared" si="1363"/>
        <v>0</v>
      </c>
      <c r="BO183" s="650">
        <f t="shared" si="1364"/>
        <v>1.2589427500000001</v>
      </c>
      <c r="BP183" s="667">
        <f t="shared" si="1365"/>
        <v>34.563509582000002</v>
      </c>
      <c r="BQ183" s="667">
        <f t="shared" si="1366"/>
        <v>0.41196833199999999</v>
      </c>
      <c r="BR183" s="667">
        <f t="shared" si="1367"/>
        <v>1.8683947440000002</v>
      </c>
      <c r="BS183" s="650">
        <f t="shared" si="1368"/>
        <v>0.15629432800000001</v>
      </c>
      <c r="BT183" s="650">
        <f t="shared" si="1369"/>
        <v>2.592770464</v>
      </c>
      <c r="BU183" s="650">
        <f t="shared" si="1370"/>
        <v>4.7097414100000004</v>
      </c>
      <c r="BV183" s="667">
        <f t="shared" si="1371"/>
        <v>1.9965472379999998</v>
      </c>
      <c r="BW183" s="652">
        <f>SUM(BA183:BV183)</f>
        <v>82.947297820000017</v>
      </c>
      <c r="BX183" s="606">
        <f t="shared" ref="BX183:BX184" si="1394">BW183/SUM($BW$182:$BW$184)</f>
        <v>0.27487922614496291</v>
      </c>
      <c r="BY183" s="645">
        <f ca="1">IF(CZ183&gt;0,BX183/CZ183*100,"")</f>
        <v>87.40565935003832</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0.41962920600000003</v>
      </c>
      <c r="BC184" s="665">
        <f t="shared" si="1352"/>
        <v>1.071573342</v>
      </c>
      <c r="BD184" s="648">
        <f t="shared" si="1353"/>
        <v>3.1313064800000001</v>
      </c>
      <c r="BE184" s="648">
        <f t="shared" si="1354"/>
        <v>0.43440832800000001</v>
      </c>
      <c r="BF184" s="666">
        <f t="shared" si="1355"/>
        <v>0.97844058599999995</v>
      </c>
      <c r="BG184" s="666">
        <f t="shared" si="1356"/>
        <v>0.53083938399999997</v>
      </c>
      <c r="BH184" s="666">
        <f t="shared" si="1357"/>
        <v>0</v>
      </c>
      <c r="BI184" s="666">
        <f t="shared" si="1358"/>
        <v>5.6801131299999996</v>
      </c>
      <c r="BJ184" s="666">
        <f t="shared" si="1359"/>
        <v>1.7969637399999998</v>
      </c>
      <c r="BK184" s="650">
        <f t="shared" si="1360"/>
        <v>0.58737550400000005</v>
      </c>
      <c r="BL184" s="650">
        <f t="shared" si="1361"/>
        <v>0</v>
      </c>
      <c r="BM184" s="650">
        <f t="shared" si="1362"/>
        <v>5.2500473350000005</v>
      </c>
      <c r="BN184" s="650">
        <f t="shared" si="1363"/>
        <v>0</v>
      </c>
      <c r="BO184" s="650">
        <f t="shared" si="1364"/>
        <v>0.72293669999999999</v>
      </c>
      <c r="BP184" s="667">
        <f t="shared" si="1365"/>
        <v>21.091433047999999</v>
      </c>
      <c r="BQ184" s="667">
        <f t="shared" si="1366"/>
        <v>0.26978138400000001</v>
      </c>
      <c r="BR184" s="667">
        <f t="shared" si="1367"/>
        <v>1.1512578689999999</v>
      </c>
      <c r="BS184" s="650">
        <f t="shared" si="1368"/>
        <v>9.6573327E-2</v>
      </c>
      <c r="BT184" s="650">
        <f t="shared" si="1369"/>
        <v>1.483042448</v>
      </c>
      <c r="BU184" s="650">
        <f t="shared" si="1370"/>
        <v>3.730792101</v>
      </c>
      <c r="BV184" s="667">
        <f t="shared" si="1371"/>
        <v>1.7318972859999999</v>
      </c>
      <c r="BW184" s="652">
        <f>SUM(BA184:BV184)</f>
        <v>50.158411197999996</v>
      </c>
      <c r="BX184" s="606">
        <f t="shared" si="1394"/>
        <v>0.16622006523571978</v>
      </c>
      <c r="BY184" s="645">
        <f ca="1">IF(CZ184&gt;0,BX184/CZ184*100,"")</f>
        <v>99.717376877176818</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2</v>
      </c>
      <c r="AZ187" s="677" t="str">
        <f t="shared" si="979"/>
        <v>£0 - £20,000</v>
      </c>
      <c r="BA187" s="638">
        <f t="shared" ref="BA187:BA192" si="1397">BA$5*G187</f>
        <v>0</v>
      </c>
      <c r="BB187" s="638">
        <f t="shared" ref="BB187:BB192" si="1398">BB$5*I187</f>
        <v>0.16756328700000001</v>
      </c>
      <c r="BC187" s="638">
        <f t="shared" ref="BC187:BC192" si="1399">BC$5*K187</f>
        <v>0.398377959</v>
      </c>
      <c r="BD187" s="639">
        <f t="shared" ref="BD187:BD192" si="1400">BD$5*M187</f>
        <v>1.7001319000000001</v>
      </c>
      <c r="BE187" s="639">
        <f t="shared" ref="BE187:BE192" si="1401">BE$5*O187</f>
        <v>0.30665760399999997</v>
      </c>
      <c r="BF187" s="640">
        <f t="shared" ref="BF187:BF192" si="1402">BF$5*Q187</f>
        <v>0.66914047200000004</v>
      </c>
      <c r="BG187" s="640">
        <f t="shared" ref="BG187:BG192" si="1403">BG$5*S187</f>
        <v>0.44187726399999999</v>
      </c>
      <c r="BH187" s="640">
        <f t="shared" ref="BH187:BH192" si="1404">BH$5*U187</f>
        <v>0</v>
      </c>
      <c r="BI187" s="640">
        <f t="shared" ref="BI187:BI192" si="1405">BI$5*W187</f>
        <v>6.7026523180000002</v>
      </c>
      <c r="BJ187" s="640">
        <f t="shared" ref="BJ187:BJ192" si="1406">BJ$5*Y187</f>
        <v>1.237423242</v>
      </c>
      <c r="BK187" s="641">
        <f t="shared" ref="BK187:BK192" si="1407">BK$5*AA187</f>
        <v>0.66155675599999997</v>
      </c>
      <c r="BL187" s="641">
        <f t="shared" ref="BL187:BL192" si="1408">BL$5*AC187</f>
        <v>0</v>
      </c>
      <c r="BM187" s="641">
        <f t="shared" ref="BM187:BM192" si="1409">BM$5*AE187</f>
        <v>6.1587239799999995</v>
      </c>
      <c r="BN187" s="641">
        <f t="shared" ref="BN187:BN192" si="1410">BN$5*AG187</f>
        <v>0</v>
      </c>
      <c r="BO187" s="641">
        <f t="shared" ref="BO187:BO192" si="1411">BO$5*AI187</f>
        <v>1.0009167999999999</v>
      </c>
      <c r="BP187" s="642">
        <f t="shared" ref="BP187:BP192" si="1412">BP$5*AK187</f>
        <v>49.880447203999999</v>
      </c>
      <c r="BQ187" s="642">
        <f t="shared" ref="BQ187:BQ192" si="1413">BQ$5*AM187</f>
        <v>0.40068393800000002</v>
      </c>
      <c r="BR187" s="642">
        <f t="shared" ref="BR187:BR192" si="1414">BR$5*AO187</f>
        <v>1.7629491599999998</v>
      </c>
      <c r="BS187" s="641">
        <f t="shared" ref="BS187:BS192" si="1415">BS$5*AQ187</f>
        <v>0.24766085400000001</v>
      </c>
      <c r="BT187" s="641">
        <f t="shared" ref="BT187:BT192" si="1416">BT$5*AS187</f>
        <v>6.2529225759999996</v>
      </c>
      <c r="BU187" s="641">
        <f t="shared" ref="BU187:BU192" si="1417">BU$5*AU187</f>
        <v>17.509654094000002</v>
      </c>
      <c r="BV187" s="642">
        <f t="shared" ref="BV187:BV192" si="1418">BV$5*AW187</f>
        <v>2.2661167340000001</v>
      </c>
      <c r="BW187" s="643">
        <f t="shared" ref="BW187:BW192" si="1419">SUM(BA187:BV187)</f>
        <v>97.765456142000005</v>
      </c>
      <c r="BX187" s="644">
        <f>BW187/SUM($BW$187:$BW$192)</f>
        <v>0.21024829274865295</v>
      </c>
      <c r="BY187" s="645">
        <f t="shared" ref="BY187:BY192" ca="1" si="1420">IF(CZ187&gt;0,BX187/CZ187*100,"")</f>
        <v>137.87882092531626</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0.61374245100000002</v>
      </c>
      <c r="BC188" s="647">
        <f t="shared" si="1399"/>
        <v>1.4591589039999999</v>
      </c>
      <c r="BD188" s="648">
        <f t="shared" si="1400"/>
        <v>4.4969944000000002</v>
      </c>
      <c r="BE188" s="648">
        <f t="shared" si="1401"/>
        <v>0.79470461599999997</v>
      </c>
      <c r="BF188" s="649">
        <f t="shared" si="1402"/>
        <v>1.5619476539999999</v>
      </c>
      <c r="BG188" s="649">
        <f t="shared" si="1403"/>
        <v>1.1398122079999999</v>
      </c>
      <c r="BH188" s="649">
        <f t="shared" si="1404"/>
        <v>0</v>
      </c>
      <c r="BI188" s="649">
        <f t="shared" si="1405"/>
        <v>15.128143595999999</v>
      </c>
      <c r="BJ188" s="649">
        <f t="shared" si="1406"/>
        <v>3.0243510439999999</v>
      </c>
      <c r="BK188" s="650">
        <f t="shared" si="1407"/>
        <v>1.3021676799999999</v>
      </c>
      <c r="BL188" s="650">
        <f t="shared" si="1408"/>
        <v>0</v>
      </c>
      <c r="BM188" s="650">
        <f t="shared" si="1409"/>
        <v>12.097070991999999</v>
      </c>
      <c r="BN188" s="650">
        <f t="shared" si="1410"/>
        <v>0</v>
      </c>
      <c r="BO188" s="650">
        <f t="shared" si="1411"/>
        <v>1.6663172149999999</v>
      </c>
      <c r="BP188" s="651">
        <f t="shared" si="1412"/>
        <v>70.316698228000007</v>
      </c>
      <c r="BQ188" s="651">
        <f t="shared" si="1413"/>
        <v>0.75654284999999999</v>
      </c>
      <c r="BR188" s="651">
        <f t="shared" si="1414"/>
        <v>3.3860666070000001</v>
      </c>
      <c r="BS188" s="650">
        <f t="shared" si="1415"/>
        <v>0.43737016699999998</v>
      </c>
      <c r="BT188" s="650">
        <f t="shared" si="1416"/>
        <v>7.1737459039999996</v>
      </c>
      <c r="BU188" s="650">
        <f t="shared" si="1417"/>
        <v>18.554619625999997</v>
      </c>
      <c r="BV188" s="651">
        <f t="shared" si="1418"/>
        <v>4.4088783340000006</v>
      </c>
      <c r="BW188" s="652">
        <f t="shared" si="1419"/>
        <v>148.31833247599999</v>
      </c>
      <c r="BX188" s="653">
        <f t="shared" ref="BX188:BX192" si="1444">BW188/SUM($BW$187:$BW$192)</f>
        <v>0.31896415581709325</v>
      </c>
      <c r="BY188" s="645">
        <f t="shared" ca="1" si="1420"/>
        <v>106.09522850417952</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3</v>
      </c>
      <c r="AZ189" s="568" t="str">
        <f t="shared" si="979"/>
        <v>£40,000 - £60,000</v>
      </c>
      <c r="BA189" s="647">
        <f t="shared" si="1397"/>
        <v>0</v>
      </c>
      <c r="BB189" s="647">
        <f t="shared" si="1398"/>
        <v>0.61825089299999991</v>
      </c>
      <c r="BC189" s="647">
        <f t="shared" si="1399"/>
        <v>1.110661769</v>
      </c>
      <c r="BD189" s="648">
        <f t="shared" si="1400"/>
        <v>3.9334083800000004</v>
      </c>
      <c r="BE189" s="648">
        <f t="shared" si="1401"/>
        <v>0.78404101199999998</v>
      </c>
      <c r="BF189" s="649">
        <f t="shared" si="1402"/>
        <v>1.2891353639999998</v>
      </c>
      <c r="BG189" s="649">
        <f t="shared" si="1403"/>
        <v>0.85059475200000001</v>
      </c>
      <c r="BH189" s="649">
        <f t="shared" si="1404"/>
        <v>0</v>
      </c>
      <c r="BI189" s="649">
        <f t="shared" si="1405"/>
        <v>13.30347392</v>
      </c>
      <c r="BJ189" s="649">
        <f t="shared" si="1406"/>
        <v>2.3052291019999998</v>
      </c>
      <c r="BK189" s="650">
        <f t="shared" si="1407"/>
        <v>0.83494810399999997</v>
      </c>
      <c r="BL189" s="650">
        <f t="shared" si="1408"/>
        <v>0</v>
      </c>
      <c r="BM189" s="650">
        <f t="shared" si="1409"/>
        <v>10.437091281999999</v>
      </c>
      <c r="BN189" s="650">
        <f t="shared" si="1410"/>
        <v>0</v>
      </c>
      <c r="BO189" s="650">
        <f t="shared" si="1411"/>
        <v>1.1016824599999999</v>
      </c>
      <c r="BP189" s="651">
        <f t="shared" si="1412"/>
        <v>47.512699009999999</v>
      </c>
      <c r="BQ189" s="651">
        <f t="shared" si="1413"/>
        <v>0.47326955199999998</v>
      </c>
      <c r="BR189" s="651">
        <f t="shared" si="1414"/>
        <v>2.0972656979999997</v>
      </c>
      <c r="BS189" s="650">
        <f t="shared" si="1415"/>
        <v>0.153939937</v>
      </c>
      <c r="BT189" s="650">
        <f t="shared" si="1416"/>
        <v>1.57752304</v>
      </c>
      <c r="BU189" s="650">
        <f t="shared" si="1417"/>
        <v>3.2755904889999998</v>
      </c>
      <c r="BV189" s="651">
        <f t="shared" si="1418"/>
        <v>2.84964554</v>
      </c>
      <c r="BW189" s="652">
        <f t="shared" si="1419"/>
        <v>94.508450303999993</v>
      </c>
      <c r="BX189" s="653">
        <f t="shared" si="1444"/>
        <v>0.20324397911953956</v>
      </c>
      <c r="BY189" s="645">
        <f t="shared" ca="1" si="1420"/>
        <v>100.76772818960286</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0.39245487899999998</v>
      </c>
      <c r="BC190" s="647">
        <f t="shared" si="1399"/>
        <v>1.1029519619999999</v>
      </c>
      <c r="BD190" s="648">
        <f t="shared" si="1400"/>
        <v>3.0587112599999999</v>
      </c>
      <c r="BE190" s="648">
        <f t="shared" si="1401"/>
        <v>0.60727998000000005</v>
      </c>
      <c r="BF190" s="649">
        <f t="shared" si="1402"/>
        <v>1.0773296879999998</v>
      </c>
      <c r="BG190" s="649">
        <f t="shared" si="1403"/>
        <v>0.71349576800000003</v>
      </c>
      <c r="BH190" s="649">
        <f t="shared" si="1404"/>
        <v>0</v>
      </c>
      <c r="BI190" s="649">
        <f t="shared" si="1405"/>
        <v>8.0738987000000009</v>
      </c>
      <c r="BJ190" s="649">
        <f t="shared" si="1406"/>
        <v>2.0283760969999998</v>
      </c>
      <c r="BK190" s="650">
        <f t="shared" si="1407"/>
        <v>0.62551158399999995</v>
      </c>
      <c r="BL190" s="650">
        <f t="shared" si="1408"/>
        <v>0</v>
      </c>
      <c r="BM190" s="650">
        <f t="shared" si="1409"/>
        <v>6.341283819</v>
      </c>
      <c r="BN190" s="650">
        <f t="shared" si="1410"/>
        <v>0</v>
      </c>
      <c r="BO190" s="650">
        <f t="shared" si="1411"/>
        <v>0.67348738000000008</v>
      </c>
      <c r="BP190" s="651">
        <f t="shared" si="1412"/>
        <v>23.066102884999999</v>
      </c>
      <c r="BQ190" s="651">
        <f t="shared" si="1413"/>
        <v>0.22462764800000001</v>
      </c>
      <c r="BR190" s="651">
        <f t="shared" si="1414"/>
        <v>1.095555321</v>
      </c>
      <c r="BS190" s="650">
        <f t="shared" si="1415"/>
        <v>9.7332637E-2</v>
      </c>
      <c r="BT190" s="650">
        <f t="shared" si="1416"/>
        <v>0.411820672</v>
      </c>
      <c r="BU190" s="650">
        <f t="shared" si="1417"/>
        <v>2.0768430680000001</v>
      </c>
      <c r="BV190" s="651">
        <f t="shared" si="1418"/>
        <v>2.0160261520000002</v>
      </c>
      <c r="BW190" s="652">
        <f t="shared" si="1419"/>
        <v>53.683089500000008</v>
      </c>
      <c r="BX190" s="653">
        <f t="shared" si="1444"/>
        <v>0.1154475042846892</v>
      </c>
      <c r="BY190" s="645">
        <f t="shared" ca="1" si="1420"/>
        <v>79.397737534008868</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0.25520994600000002</v>
      </c>
      <c r="BC191" s="647">
        <f t="shared" si="1399"/>
        <v>0.52098183200000003</v>
      </c>
      <c r="BD191" s="648">
        <f t="shared" si="1400"/>
        <v>2.4733854399999999</v>
      </c>
      <c r="BE191" s="648">
        <f t="shared" si="1401"/>
        <v>0.48646260400000002</v>
      </c>
      <c r="BF191" s="649">
        <f t="shared" si="1402"/>
        <v>0.61096755599999997</v>
      </c>
      <c r="BG191" s="649">
        <f t="shared" si="1403"/>
        <v>0.36427737599999999</v>
      </c>
      <c r="BH191" s="649">
        <f t="shared" si="1404"/>
        <v>0</v>
      </c>
      <c r="BI191" s="649">
        <f t="shared" si="1405"/>
        <v>3.3502458800000001</v>
      </c>
      <c r="BJ191" s="649">
        <f t="shared" si="1406"/>
        <v>1.079622632</v>
      </c>
      <c r="BK191" s="650">
        <f t="shared" si="1407"/>
        <v>0.30156494</v>
      </c>
      <c r="BL191" s="650">
        <f t="shared" si="1408"/>
        <v>0</v>
      </c>
      <c r="BM191" s="650">
        <f t="shared" si="1409"/>
        <v>3.9257622589999999</v>
      </c>
      <c r="BN191" s="650">
        <f t="shared" si="1410"/>
        <v>0</v>
      </c>
      <c r="BO191" s="650">
        <f t="shared" si="1411"/>
        <v>0.36937055000000002</v>
      </c>
      <c r="BP191" s="651">
        <f t="shared" si="1412"/>
        <v>9.7332657030000007</v>
      </c>
      <c r="BQ191" s="651">
        <f t="shared" si="1413"/>
        <v>7.0757985999999995E-2</v>
      </c>
      <c r="BR191" s="651">
        <f t="shared" si="1414"/>
        <v>0.34003457100000001</v>
      </c>
      <c r="BS191" s="650">
        <f t="shared" si="1415"/>
        <v>4.4832654E-2</v>
      </c>
      <c r="BT191" s="650">
        <f t="shared" si="1416"/>
        <v>0.32193531199999997</v>
      </c>
      <c r="BU191" s="650">
        <f t="shared" si="1417"/>
        <v>0.78303300999999992</v>
      </c>
      <c r="BV191" s="651">
        <f t="shared" si="1418"/>
        <v>1.0521848819999999</v>
      </c>
      <c r="BW191" s="652">
        <f t="shared" si="1419"/>
        <v>26.083895133000002</v>
      </c>
      <c r="BX191" s="653">
        <f t="shared" si="1444"/>
        <v>5.6094398127522094E-2</v>
      </c>
      <c r="BY191" s="645">
        <f t="shared" ca="1" si="1420"/>
        <v>70.305666570331653</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0.95277854399999995</v>
      </c>
      <c r="BC192" s="657">
        <f t="shared" si="1399"/>
        <v>2.407867574</v>
      </c>
      <c r="BD192" s="658">
        <f t="shared" si="1400"/>
        <v>4.3373685999999996</v>
      </c>
      <c r="BE192" s="658">
        <f t="shared" si="1401"/>
        <v>1.0208541840000001</v>
      </c>
      <c r="BF192" s="659">
        <f t="shared" si="1402"/>
        <v>0.79147926600000007</v>
      </c>
      <c r="BG192" s="659">
        <f t="shared" si="1403"/>
        <v>0.48994262799999999</v>
      </c>
      <c r="BH192" s="659">
        <f t="shared" si="1404"/>
        <v>0</v>
      </c>
      <c r="BI192" s="659">
        <f t="shared" si="1405"/>
        <v>11.441585644</v>
      </c>
      <c r="BJ192" s="659">
        <f t="shared" si="1406"/>
        <v>1.324997894</v>
      </c>
      <c r="BK192" s="660">
        <f t="shared" si="1407"/>
        <v>0.274250932</v>
      </c>
      <c r="BL192" s="660">
        <f t="shared" si="1408"/>
        <v>0</v>
      </c>
      <c r="BM192" s="660">
        <f t="shared" si="1409"/>
        <v>2.0400677089999997</v>
      </c>
      <c r="BN192" s="660">
        <f t="shared" si="1410"/>
        <v>0</v>
      </c>
      <c r="BO192" s="660">
        <f t="shared" si="1411"/>
        <v>0.188225595</v>
      </c>
      <c r="BP192" s="661">
        <f t="shared" si="1412"/>
        <v>16.490786969999998</v>
      </c>
      <c r="BQ192" s="661">
        <f t="shared" si="1413"/>
        <v>7.4118026000000004E-2</v>
      </c>
      <c r="BR192" s="661">
        <f t="shared" si="1414"/>
        <v>0.31812864299999999</v>
      </c>
      <c r="BS192" s="660">
        <f t="shared" si="1415"/>
        <v>1.8863751000000002E-2</v>
      </c>
      <c r="BT192" s="660">
        <f t="shared" si="1416"/>
        <v>0.26205247999999998</v>
      </c>
      <c r="BU192" s="660">
        <f t="shared" si="1417"/>
        <v>0.80025971299999998</v>
      </c>
      <c r="BV192" s="661">
        <f t="shared" si="1418"/>
        <v>1.4071483579999999</v>
      </c>
      <c r="BW192" s="679">
        <f t="shared" si="1419"/>
        <v>44.640776511000006</v>
      </c>
      <c r="BX192" s="680">
        <f t="shared" si="1444"/>
        <v>9.6001669902503001E-2</v>
      </c>
      <c r="BY192" s="645">
        <f t="shared" ca="1" si="1420"/>
        <v>80.010199572932322</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176.41273575</v>
      </c>
      <c r="BC196" s="665">
        <f t="shared" ref="BC196:BC197" si="1448">BC$5*K196</f>
        <v>419.59498784000004</v>
      </c>
      <c r="BD196" s="648">
        <f t="shared" ref="BD196:BD197" si="1449">BD$5*M196</f>
        <v>1045.9057760000001</v>
      </c>
      <c r="BE196" s="648">
        <f t="shared" ref="BE196:BE197" si="1450">BE$5*O196</f>
        <v>210.74176220000001</v>
      </c>
      <c r="BF196" s="666">
        <f t="shared" ref="BF196:BF197" si="1451">BF$5*Q196</f>
        <v>266.31585984000003</v>
      </c>
      <c r="BG196" s="666">
        <f t="shared" ref="BG196:BG197" si="1452">BG$5*S196</f>
        <v>179.40719483999999</v>
      </c>
      <c r="BH196" s="666">
        <f t="shared" ref="BH196:BH197" si="1453">BH$5*U196</f>
        <v>0</v>
      </c>
      <c r="BI196" s="666">
        <f t="shared" ref="BI196:BI197" si="1454">BI$5*W196</f>
        <v>2547.3721127200001</v>
      </c>
      <c r="BJ196" s="666">
        <f t="shared" ref="BJ196:BJ197" si="1455">BJ$5*Y196</f>
        <v>490.51195314</v>
      </c>
      <c r="BK196" s="650">
        <f t="shared" ref="BK196:BK197" si="1456">BK$5*AA196</f>
        <v>149.92090356</v>
      </c>
      <c r="BL196" s="650">
        <f t="shared" ref="BL196:BL197" si="1457">BL$5*AC196</f>
        <v>0</v>
      </c>
      <c r="BM196" s="650">
        <f t="shared" ref="BM196:BM197" si="1458">BM$5*AE196</f>
        <v>1546.66005928</v>
      </c>
      <c r="BN196" s="650">
        <f t="shared" ref="BN196:BN197" si="1459">BN$5*AG196</f>
        <v>0</v>
      </c>
      <c r="BO196" s="650">
        <f t="shared" ref="BO196:BO197" si="1460">BO$5*AI196</f>
        <v>169.60109625000001</v>
      </c>
      <c r="BP196" s="667">
        <f t="shared" ref="BP196:BP197" si="1461">BP$5*AK196</f>
        <v>7419.5830915500001</v>
      </c>
      <c r="BQ196" s="667">
        <f t="shared" ref="BQ196:BQ197" si="1462">BQ$5*AM196</f>
        <v>60.17149036</v>
      </c>
      <c r="BR196" s="667">
        <f t="shared" ref="BR196:BR197" si="1463">BR$5*AO196</f>
        <v>271.77953156999996</v>
      </c>
      <c r="BS196" s="650">
        <f t="shared" ref="BS196:BS197" si="1464">BS$5*AQ196</f>
        <v>24.97145497</v>
      </c>
      <c r="BT196" s="650">
        <f t="shared" ref="BT196:BT197" si="1465">BT$5*AS196</f>
        <v>342.48593440000002</v>
      </c>
      <c r="BU196" s="650">
        <f t="shared" ref="BU196:BU197" si="1466">BU$5*AU196</f>
        <v>827.43232116000001</v>
      </c>
      <c r="BV196" s="667">
        <f t="shared" ref="BV196:BV197" si="1467">BV$5*AW196</f>
        <v>511.46810133999998</v>
      </c>
      <c r="BW196" s="652">
        <f>SUM(BA196:BV196)</f>
        <v>16660.336366770003</v>
      </c>
      <c r="BX196" s="606">
        <f>BW196/SUM($BW$196:$BW$197)</f>
        <v>0.69158661581698166</v>
      </c>
      <c r="BY196" s="645">
        <f ca="1">IF(CZ196&gt;0,BX196/CZ196*100,"")</f>
        <v>107.44103256758955</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73.795765560000007</v>
      </c>
      <c r="BC197" s="665">
        <f t="shared" si="1448"/>
        <v>251.90227250999999</v>
      </c>
      <c r="BD197" s="648">
        <f t="shared" si="1449"/>
        <v>600.57609860000002</v>
      </c>
      <c r="BE197" s="648">
        <f t="shared" si="1450"/>
        <v>88.971435760000006</v>
      </c>
      <c r="BF197" s="666">
        <f t="shared" si="1451"/>
        <v>161.10838403999998</v>
      </c>
      <c r="BG197" s="666">
        <f t="shared" si="1452"/>
        <v>97.585804199999998</v>
      </c>
      <c r="BH197" s="666">
        <f t="shared" si="1453"/>
        <v>0</v>
      </c>
      <c r="BI197" s="666">
        <f t="shared" si="1454"/>
        <v>955.39565503999995</v>
      </c>
      <c r="BJ197" s="666">
        <f t="shared" si="1455"/>
        <v>250.21890431999998</v>
      </c>
      <c r="BK197" s="650">
        <f t="shared" si="1456"/>
        <v>89.377856879999996</v>
      </c>
      <c r="BL197" s="650">
        <f t="shared" si="1457"/>
        <v>0</v>
      </c>
      <c r="BM197" s="650">
        <f t="shared" si="1458"/>
        <v>710.84746997000002</v>
      </c>
      <c r="BN197" s="650">
        <f t="shared" si="1459"/>
        <v>0</v>
      </c>
      <c r="BO197" s="650">
        <f t="shared" si="1460"/>
        <v>98.855614250000002</v>
      </c>
      <c r="BP197" s="667">
        <f t="shared" si="1461"/>
        <v>3099.31482994</v>
      </c>
      <c r="BQ197" s="667">
        <f t="shared" si="1462"/>
        <v>28.52151508</v>
      </c>
      <c r="BR197" s="667">
        <f t="shared" si="1463"/>
        <v>132.54763932</v>
      </c>
      <c r="BS197" s="650">
        <f t="shared" si="1464"/>
        <v>9.4822432600000006</v>
      </c>
      <c r="BT197" s="650">
        <f t="shared" si="1465"/>
        <v>175.52670624000001</v>
      </c>
      <c r="BU197" s="650">
        <f t="shared" si="1466"/>
        <v>330.79854394199998</v>
      </c>
      <c r="BV197" s="667">
        <f t="shared" si="1467"/>
        <v>274.85828244000004</v>
      </c>
      <c r="BW197" s="652">
        <f>SUM(BA197:BV197)</f>
        <v>7429.6850213520001</v>
      </c>
      <c r="BX197" s="606">
        <f>BW197/SUM($BW$196:$BW$197)</f>
        <v>0.30841338418301834</v>
      </c>
      <c r="BY197" s="645">
        <f ca="1">IF(CZ197&gt;0,BX197/CZ197*100,"")</f>
        <v>86.55747175769298</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66.372557159999999</v>
      </c>
      <c r="BC199" s="665">
        <f t="shared" ref="BC199:BC204" si="1492">BC$5*K199</f>
        <v>149.16304914</v>
      </c>
      <c r="BD199" s="648">
        <f t="shared" ref="BD199:BD204" si="1493">BD$5*M199</f>
        <v>335.46800519999999</v>
      </c>
      <c r="BE199" s="648">
        <f t="shared" ref="BE199:BE204" si="1494">BE$5*O199</f>
        <v>70.512016200000005</v>
      </c>
      <c r="BF199" s="666">
        <f t="shared" ref="BF199:BF204" si="1495">BF$5*Q199</f>
        <v>73.14228245999999</v>
      </c>
      <c r="BG199" s="666">
        <f t="shared" ref="BG199:BG204" si="1496">BG$5*S199</f>
        <v>49.91083132</v>
      </c>
      <c r="BH199" s="666">
        <f t="shared" ref="BH199:BH204" si="1497">BH$5*U199</f>
        <v>0</v>
      </c>
      <c r="BI199" s="666">
        <f t="shared" ref="BI199:BI204" si="1498">BI$5*W199</f>
        <v>797.56585668000002</v>
      </c>
      <c r="BJ199" s="666">
        <f t="shared" ref="BJ199:BJ204" si="1499">BJ$5*Y199</f>
        <v>144.08440981000001</v>
      </c>
      <c r="BK199" s="650">
        <f t="shared" ref="BK199:BK204" si="1500">BK$5*AA199</f>
        <v>36.093531788</v>
      </c>
      <c r="BL199" s="650">
        <f t="shared" ref="BL199:BL204" si="1501">BL$5*AC199</f>
        <v>0</v>
      </c>
      <c r="BM199" s="650">
        <f t="shared" ref="BM199:BM204" si="1502">BM$5*AE199</f>
        <v>395.64493629500004</v>
      </c>
      <c r="BN199" s="650">
        <f t="shared" ref="BN199:BN204" si="1503">BN$5*AG199</f>
        <v>0</v>
      </c>
      <c r="BO199" s="650">
        <f t="shared" ref="BO199:BO204" si="1504">BO$5*AI199</f>
        <v>37.643236610000002</v>
      </c>
      <c r="BP199" s="667">
        <f t="shared" ref="BP199:BP204" si="1505">BP$5*AK199</f>
        <v>1932.0225457680001</v>
      </c>
      <c r="BQ199" s="667">
        <f t="shared" ref="BQ199:BQ204" si="1506">BQ$5*AM199</f>
        <v>12.130645579999999</v>
      </c>
      <c r="BR199" s="667">
        <f t="shared" ref="BR199:BR204" si="1507">BR$5*AO199</f>
        <v>56.795477390999999</v>
      </c>
      <c r="BS199" s="650">
        <f t="shared" ref="BS199:BS204" si="1508">BS$5*AQ199</f>
        <v>4.293373763</v>
      </c>
      <c r="BT199" s="650">
        <f t="shared" ref="BT199:BT204" si="1509">BT$5*AS199</f>
        <v>45.662023824000002</v>
      </c>
      <c r="BU199" s="650">
        <f t="shared" ref="BU199:BU204" si="1510">BU$5*AU199</f>
        <v>101.50341629500001</v>
      </c>
      <c r="BV199" s="667">
        <f t="shared" ref="BV199:BV204" si="1511">BV$5*AW199</f>
        <v>129.56337427600002</v>
      </c>
      <c r="BW199" s="652">
        <f t="shared" ref="BW199:BW204" si="1512">SUM(BA199:BV199)</f>
        <v>4437.5715695600002</v>
      </c>
      <c r="BX199" s="606">
        <f>BW199/SUM($BW$199:$BW$204)</f>
        <v>0.32466330578814234</v>
      </c>
      <c r="BY199" s="645">
        <f t="shared" ref="BY199:BY204" ca="1" si="1513">IF(CZ199&gt;0,BX199/CZ199*100,"")</f>
        <v>85.261312342852719</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51.117155249999996</v>
      </c>
      <c r="BC200" s="665">
        <f t="shared" si="1492"/>
        <v>42.745505446000003</v>
      </c>
      <c r="BD200" s="648">
        <f t="shared" si="1493"/>
        <v>118.83001684</v>
      </c>
      <c r="BE200" s="648">
        <f t="shared" si="1494"/>
        <v>55.313044560000002</v>
      </c>
      <c r="BF200" s="666">
        <f t="shared" si="1495"/>
        <v>19.877963015999999</v>
      </c>
      <c r="BG200" s="666">
        <f t="shared" si="1496"/>
        <v>20.872322744000002</v>
      </c>
      <c r="BH200" s="666">
        <f t="shared" si="1497"/>
        <v>0</v>
      </c>
      <c r="BI200" s="666">
        <f t="shared" si="1498"/>
        <v>818.64048437999998</v>
      </c>
      <c r="BJ200" s="666">
        <f t="shared" si="1499"/>
        <v>69.223825825000006</v>
      </c>
      <c r="BK200" s="650">
        <f t="shared" si="1500"/>
        <v>10.56396986</v>
      </c>
      <c r="BL200" s="650">
        <f t="shared" si="1501"/>
        <v>0</v>
      </c>
      <c r="BM200" s="650">
        <f t="shared" si="1502"/>
        <v>241.318018817</v>
      </c>
      <c r="BN200" s="650">
        <f t="shared" si="1503"/>
        <v>0</v>
      </c>
      <c r="BO200" s="650">
        <f t="shared" si="1504"/>
        <v>12.585826825</v>
      </c>
      <c r="BP200" s="667">
        <f t="shared" si="1505"/>
        <v>2008.5077641160001</v>
      </c>
      <c r="BQ200" s="667">
        <f t="shared" si="1506"/>
        <v>7.9804870299999999</v>
      </c>
      <c r="BR200" s="667">
        <f t="shared" si="1507"/>
        <v>33.423564599999999</v>
      </c>
      <c r="BS200" s="650">
        <f t="shared" si="1508"/>
        <v>5.0750448219999997</v>
      </c>
      <c r="BT200" s="650">
        <f t="shared" si="1509"/>
        <v>55.147319263999997</v>
      </c>
      <c r="BU200" s="650">
        <f t="shared" si="1510"/>
        <v>188.13345728300001</v>
      </c>
      <c r="BV200" s="667">
        <f t="shared" si="1511"/>
        <v>74.210818289999992</v>
      </c>
      <c r="BW200" s="652">
        <f t="shared" si="1512"/>
        <v>3833.5665889680004</v>
      </c>
      <c r="BX200" s="606">
        <f t="shared" ref="BX200:BX204" si="1538">BW200/SUM($BW$199:$BW$204)</f>
        <v>0.28047286274117078</v>
      </c>
      <c r="BY200" s="645">
        <f t="shared" ca="1" si="1513"/>
        <v>176.95837471979493</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15.092312787000001</v>
      </c>
      <c r="BC201" s="665">
        <f t="shared" si="1492"/>
        <v>42.487703922999998</v>
      </c>
      <c r="BD201" s="648">
        <f t="shared" si="1493"/>
        <v>99.316277020000001</v>
      </c>
      <c r="BE201" s="648">
        <f t="shared" si="1494"/>
        <v>17.884962059999999</v>
      </c>
      <c r="BF201" s="666">
        <f t="shared" si="1495"/>
        <v>25.976191589999999</v>
      </c>
      <c r="BG201" s="666">
        <f t="shared" si="1496"/>
        <v>16.364652668000002</v>
      </c>
      <c r="BH201" s="666">
        <f t="shared" si="1497"/>
        <v>0</v>
      </c>
      <c r="BI201" s="666">
        <f t="shared" si="1498"/>
        <v>199.727304702</v>
      </c>
      <c r="BJ201" s="666">
        <f t="shared" si="1499"/>
        <v>44.974814675999994</v>
      </c>
      <c r="BK201" s="650">
        <f t="shared" si="1500"/>
        <v>14.458180499999999</v>
      </c>
      <c r="BL201" s="650">
        <f t="shared" si="1501"/>
        <v>0</v>
      </c>
      <c r="BM201" s="650">
        <f t="shared" si="1502"/>
        <v>143.78218561600002</v>
      </c>
      <c r="BN201" s="650">
        <f t="shared" si="1503"/>
        <v>0</v>
      </c>
      <c r="BO201" s="650">
        <f t="shared" si="1504"/>
        <v>15.457416905000001</v>
      </c>
      <c r="BP201" s="667">
        <f t="shared" si="1505"/>
        <v>561.74611951500003</v>
      </c>
      <c r="BQ201" s="667">
        <f t="shared" si="1506"/>
        <v>5.6738763859999999</v>
      </c>
      <c r="BR201" s="667">
        <f t="shared" si="1507"/>
        <v>24.431914269</v>
      </c>
      <c r="BS201" s="650">
        <f t="shared" si="1508"/>
        <v>2.2277271590000001</v>
      </c>
      <c r="BT201" s="650">
        <f t="shared" si="1509"/>
        <v>28.153259263999999</v>
      </c>
      <c r="BU201" s="650">
        <f t="shared" si="1510"/>
        <v>70.532417496999997</v>
      </c>
      <c r="BV201" s="667">
        <f t="shared" si="1511"/>
        <v>46.715895814</v>
      </c>
      <c r="BW201" s="652">
        <f t="shared" si="1512"/>
        <v>1375.0032123510002</v>
      </c>
      <c r="BX201" s="606">
        <f t="shared" si="1538"/>
        <v>0.10059851010706157</v>
      </c>
      <c r="BY201" s="645">
        <f t="shared" ca="1" si="1513"/>
        <v>77.314514285499328</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22.254124367999999</v>
      </c>
      <c r="BC202" s="665">
        <f t="shared" si="1492"/>
        <v>53.950693985999997</v>
      </c>
      <c r="BD202" s="648">
        <f t="shared" si="1493"/>
        <v>148.15978494000001</v>
      </c>
      <c r="BE202" s="648">
        <f t="shared" si="1494"/>
        <v>29.508580896000002</v>
      </c>
      <c r="BF202" s="666">
        <f t="shared" si="1495"/>
        <v>42.046161701999999</v>
      </c>
      <c r="BG202" s="666">
        <f t="shared" si="1496"/>
        <v>28.820394256</v>
      </c>
      <c r="BH202" s="666">
        <f t="shared" si="1497"/>
        <v>0</v>
      </c>
      <c r="BI202" s="666">
        <f t="shared" si="1498"/>
        <v>356.128635562</v>
      </c>
      <c r="BJ202" s="666">
        <f t="shared" si="1499"/>
        <v>77.125585185000006</v>
      </c>
      <c r="BK202" s="650">
        <f t="shared" si="1500"/>
        <v>25.612604363999999</v>
      </c>
      <c r="BL202" s="650">
        <f t="shared" si="1501"/>
        <v>0</v>
      </c>
      <c r="BM202" s="650">
        <f t="shared" si="1502"/>
        <v>279.38712106600002</v>
      </c>
      <c r="BN202" s="650">
        <f t="shared" si="1503"/>
        <v>0</v>
      </c>
      <c r="BO202" s="650">
        <f t="shared" si="1504"/>
        <v>30.139784655</v>
      </c>
      <c r="BP202" s="667">
        <f t="shared" si="1505"/>
        <v>1135.6343967779999</v>
      </c>
      <c r="BQ202" s="667">
        <f t="shared" si="1506"/>
        <v>12.414777272</v>
      </c>
      <c r="BR202" s="667">
        <f t="shared" si="1507"/>
        <v>54.095899959</v>
      </c>
      <c r="BS202" s="650">
        <f t="shared" si="1508"/>
        <v>5.7483706489999999</v>
      </c>
      <c r="BT202" s="650">
        <f t="shared" si="1509"/>
        <v>67.419130655999993</v>
      </c>
      <c r="BU202" s="650">
        <f t="shared" si="1510"/>
        <v>183.91461255899998</v>
      </c>
      <c r="BV202" s="667">
        <f t="shared" si="1511"/>
        <v>85.693977207999993</v>
      </c>
      <c r="BW202" s="652">
        <f t="shared" si="1512"/>
        <v>2638.0546360609997</v>
      </c>
      <c r="BX202" s="606">
        <f t="shared" si="1538"/>
        <v>0.19300636070151803</v>
      </c>
      <c r="BY202" s="645">
        <f t="shared" ca="1" si="1513"/>
        <v>86.227254276916966</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11.924516598</v>
      </c>
      <c r="BC203" s="665">
        <f t="shared" si="1492"/>
        <v>22.043938455000003</v>
      </c>
      <c r="BD203" s="648">
        <f t="shared" si="1493"/>
        <v>59.830771519999999</v>
      </c>
      <c r="BE203" s="648">
        <f t="shared" si="1494"/>
        <v>15.315164383999999</v>
      </c>
      <c r="BF203" s="666">
        <f t="shared" si="1495"/>
        <v>12.995522784</v>
      </c>
      <c r="BG203" s="666">
        <f t="shared" si="1496"/>
        <v>12.207826804</v>
      </c>
      <c r="BH203" s="666">
        <f t="shared" si="1497"/>
        <v>0</v>
      </c>
      <c r="BI203" s="666">
        <f t="shared" si="1498"/>
        <v>169.47753757999999</v>
      </c>
      <c r="BJ203" s="666">
        <f t="shared" si="1499"/>
        <v>37.256989627000003</v>
      </c>
      <c r="BK203" s="650">
        <f t="shared" si="1500"/>
        <v>7.3049158079999996</v>
      </c>
      <c r="BL203" s="650">
        <f t="shared" si="1501"/>
        <v>0</v>
      </c>
      <c r="BM203" s="650">
        <f t="shared" si="1502"/>
        <v>132.70503640499999</v>
      </c>
      <c r="BN203" s="650">
        <f t="shared" si="1503"/>
        <v>0</v>
      </c>
      <c r="BO203" s="650">
        <f t="shared" si="1504"/>
        <v>9.2032895000000003</v>
      </c>
      <c r="BP203" s="667">
        <f t="shared" si="1505"/>
        <v>450.07733144500003</v>
      </c>
      <c r="BQ203" s="667">
        <f t="shared" si="1506"/>
        <v>4.2122311440000004</v>
      </c>
      <c r="BR203" s="667">
        <f t="shared" si="1507"/>
        <v>20.668159782</v>
      </c>
      <c r="BS203" s="650">
        <f t="shared" si="1508"/>
        <v>1.8798199310000001</v>
      </c>
      <c r="BT203" s="650">
        <f t="shared" si="1509"/>
        <v>10.969896432000001</v>
      </c>
      <c r="BU203" s="650">
        <f t="shared" si="1510"/>
        <v>39.388962038999999</v>
      </c>
      <c r="BV203" s="667">
        <f t="shared" si="1511"/>
        <v>22.094428132000001</v>
      </c>
      <c r="BW203" s="652">
        <f t="shared" si="1512"/>
        <v>1039.55633837</v>
      </c>
      <c r="BX203" s="606">
        <f t="shared" si="1538"/>
        <v>7.6056417812701477E-2</v>
      </c>
      <c r="BY203" s="645">
        <f t="shared" ca="1" si="1513"/>
        <v>94.224333994466434</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2.228888499</v>
      </c>
      <c r="BC204" s="665">
        <f t="shared" si="1492"/>
        <v>6.4649849670000004</v>
      </c>
      <c r="BD204" s="648">
        <f t="shared" si="1493"/>
        <v>19.19315186</v>
      </c>
      <c r="BE204" s="648">
        <f t="shared" si="1494"/>
        <v>3.7486035559999999</v>
      </c>
      <c r="BF204" s="666">
        <f t="shared" si="1495"/>
        <v>4.3116996240000001</v>
      </c>
      <c r="BG204" s="666">
        <f t="shared" si="1496"/>
        <v>3.556234312</v>
      </c>
      <c r="BH204" s="666">
        <f t="shared" si="1497"/>
        <v>0</v>
      </c>
      <c r="BI204" s="666">
        <f t="shared" si="1498"/>
        <v>48.002699441999994</v>
      </c>
      <c r="BJ204" s="666">
        <f t="shared" si="1499"/>
        <v>11.711856749999999</v>
      </c>
      <c r="BK204" s="650">
        <f t="shared" si="1500"/>
        <v>2.603409536</v>
      </c>
      <c r="BL204" s="650">
        <f t="shared" si="1501"/>
        <v>0</v>
      </c>
      <c r="BM204" s="650">
        <f t="shared" si="1502"/>
        <v>38.620179313000001</v>
      </c>
      <c r="BN204" s="650">
        <f t="shared" si="1503"/>
        <v>0</v>
      </c>
      <c r="BO204" s="650">
        <f t="shared" si="1504"/>
        <v>3.3592306049999996</v>
      </c>
      <c r="BP204" s="667">
        <f t="shared" si="1505"/>
        <v>164.304814765</v>
      </c>
      <c r="BQ204" s="667">
        <f t="shared" si="1506"/>
        <v>1.3686109559999999</v>
      </c>
      <c r="BR204" s="667">
        <f t="shared" si="1507"/>
        <v>6.6124604339999999</v>
      </c>
      <c r="BS204" s="650">
        <f t="shared" si="1508"/>
        <v>0.55824980400000002</v>
      </c>
      <c r="BT204" s="650">
        <f t="shared" si="1509"/>
        <v>5.2697371359999998</v>
      </c>
      <c r="BU204" s="650">
        <f t="shared" si="1510"/>
        <v>14.664395479000001</v>
      </c>
      <c r="BV204" s="667">
        <f t="shared" si="1511"/>
        <v>7.89485466</v>
      </c>
      <c r="BW204" s="652">
        <f t="shared" si="1512"/>
        <v>344.47406169800007</v>
      </c>
      <c r="BX204" s="606">
        <f t="shared" si="1538"/>
        <v>2.5202542849405877E-2</v>
      </c>
      <c r="BY204" s="645">
        <f t="shared" ca="1" si="1513"/>
        <v>96.752827568788845</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1.4066137889999999</v>
      </c>
      <c r="BC206" s="665">
        <f t="shared" ref="BC206:BC215" si="1544">BC$5*K206</f>
        <v>2.7878185369999997</v>
      </c>
      <c r="BD206" s="648">
        <f t="shared" ref="BD206:BD215" si="1545">BD$5*M206</f>
        <v>8.1031596999999991</v>
      </c>
      <c r="BE206" s="648">
        <f t="shared" ref="BE206:BE215" si="1546">BE$5*O206</f>
        <v>1.632603284</v>
      </c>
      <c r="BF206" s="666">
        <f t="shared" ref="BF206:BF215" si="1547">BF$5*Q206</f>
        <v>2.3826225660000002</v>
      </c>
      <c r="BG206" s="666">
        <f t="shared" ref="BG206:BG215" si="1548">BG$5*S206</f>
        <v>1.6337811879999999</v>
      </c>
      <c r="BH206" s="666">
        <f t="shared" ref="BH206:BH215" si="1549">BH$5*U206</f>
        <v>0</v>
      </c>
      <c r="BI206" s="666">
        <f t="shared" ref="BI206:BI215" si="1550">BI$5*W206</f>
        <v>24.700838682000001</v>
      </c>
      <c r="BJ206" s="666">
        <f t="shared" ref="BJ206:BJ215" si="1551">BJ$5*Y206</f>
        <v>4.5034703450000002</v>
      </c>
      <c r="BK206" s="650">
        <f t="shared" ref="BK206:BK215" si="1552">BK$5*AA206</f>
        <v>1.6487423320000001</v>
      </c>
      <c r="BL206" s="650">
        <f t="shared" ref="BL206:BL215" si="1553">BL$5*AC206</f>
        <v>0</v>
      </c>
      <c r="BM206" s="650">
        <f t="shared" ref="BM206:BM215" si="1554">BM$5*AE206</f>
        <v>17.520288017999999</v>
      </c>
      <c r="BN206" s="650">
        <f t="shared" ref="BN206:BN215" si="1555">BN$5*AG206</f>
        <v>0</v>
      </c>
      <c r="BO206" s="650">
        <f t="shared" ref="BO206:BO215" si="1556">BO$5*AI206</f>
        <v>2.0609279150000002</v>
      </c>
      <c r="BP206" s="667">
        <f t="shared" ref="BP206:BP215" si="1557">BP$5*AK206</f>
        <v>97.033092218999997</v>
      </c>
      <c r="BQ206" s="667">
        <f t="shared" ref="BQ206:BQ215" si="1558">BQ$5*AM206</f>
        <v>0.81478091399999997</v>
      </c>
      <c r="BR206" s="667">
        <f t="shared" ref="BR206:BR215" si="1559">BR$5*AO206</f>
        <v>3.8818206809999998</v>
      </c>
      <c r="BS206" s="650">
        <f t="shared" ref="BS206:BS215" si="1560">BS$5*AQ206</f>
        <v>0.42126361899999998</v>
      </c>
      <c r="BT206" s="650">
        <f t="shared" ref="BT206:BT215" si="1561">BT$5*AS206</f>
        <v>6.4825474400000003</v>
      </c>
      <c r="BU206" s="650">
        <f t="shared" ref="BU206:BU215" si="1562">BU$5*AU206</f>
        <v>17.565062474999998</v>
      </c>
      <c r="BV206" s="667">
        <f t="shared" ref="BV206:BV215" si="1563">BV$5*AW206</f>
        <v>5.7820371699999997</v>
      </c>
      <c r="BW206" s="652">
        <f t="shared" ref="BW206:BW215" si="1564">SUM(BA206:BV206)</f>
        <v>200.36147087399996</v>
      </c>
      <c r="BX206" s="606">
        <f>BW206/SUM($BW$206:$BW$215)</f>
        <v>0.11041935216093132</v>
      </c>
      <c r="BY206" s="645">
        <f t="shared" ref="BY206:BY215" ca="1" si="1565">IF(CZ206&gt;0,BX206/CZ206*100,"")</f>
        <v>103.9044884257124</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1.6458255360000003</v>
      </c>
      <c r="BC207" s="665">
        <f t="shared" si="1544"/>
        <v>4.6928382410000005</v>
      </c>
      <c r="BD207" s="648">
        <f t="shared" si="1545"/>
        <v>12.386088040000001</v>
      </c>
      <c r="BE207" s="648">
        <f t="shared" si="1546"/>
        <v>2.2975411000000001</v>
      </c>
      <c r="BF207" s="666">
        <f t="shared" si="1547"/>
        <v>3.8383112580000001</v>
      </c>
      <c r="BG207" s="666">
        <f t="shared" si="1548"/>
        <v>2.366668072</v>
      </c>
      <c r="BH207" s="666">
        <f t="shared" si="1549"/>
        <v>0</v>
      </c>
      <c r="BI207" s="666">
        <f t="shared" si="1550"/>
        <v>33.330355226000002</v>
      </c>
      <c r="BJ207" s="666">
        <f t="shared" si="1551"/>
        <v>6.5083371979999995</v>
      </c>
      <c r="BK207" s="650">
        <f t="shared" si="1552"/>
        <v>2.522407184</v>
      </c>
      <c r="BL207" s="650">
        <f t="shared" si="1553"/>
        <v>0</v>
      </c>
      <c r="BM207" s="650">
        <f t="shared" si="1554"/>
        <v>22.197276467000002</v>
      </c>
      <c r="BN207" s="650">
        <f t="shared" si="1555"/>
        <v>0</v>
      </c>
      <c r="BO207" s="650">
        <f t="shared" si="1556"/>
        <v>2.8285953349999997</v>
      </c>
      <c r="BP207" s="667">
        <f t="shared" si="1557"/>
        <v>112.50653827000001</v>
      </c>
      <c r="BQ207" s="667">
        <f t="shared" si="1558"/>
        <v>1.039923688</v>
      </c>
      <c r="BR207" s="667">
        <f t="shared" si="1559"/>
        <v>4.4919748439999996</v>
      </c>
      <c r="BS207" s="650">
        <f t="shared" si="1560"/>
        <v>0.47797556400000002</v>
      </c>
      <c r="BT207" s="650">
        <f t="shared" si="1561"/>
        <v>7.5084643839999998</v>
      </c>
      <c r="BU207" s="650">
        <f t="shared" si="1562"/>
        <v>17.800294490999999</v>
      </c>
      <c r="BV207" s="667">
        <f t="shared" si="1563"/>
        <v>7.7591681020000003</v>
      </c>
      <c r="BW207" s="652">
        <f t="shared" si="1564"/>
        <v>246.19858299999999</v>
      </c>
      <c r="BX207" s="606">
        <f t="shared" ref="BX207:BX215" si="1589">BW207/SUM($BW$206:$BW$215)</f>
        <v>0.13568021795415441</v>
      </c>
      <c r="BY207" s="645">
        <f t="shared" ca="1" si="1565"/>
        <v>89.631942581038089</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0.37326608100000003</v>
      </c>
      <c r="BC208" s="665">
        <f t="shared" si="1544"/>
        <v>0.60254434099999998</v>
      </c>
      <c r="BD208" s="648">
        <f t="shared" si="1545"/>
        <v>2.0349461199999999</v>
      </c>
      <c r="BE208" s="648">
        <f t="shared" si="1546"/>
        <v>0.39075026000000002</v>
      </c>
      <c r="BF208" s="666">
        <f t="shared" si="1547"/>
        <v>0.67847001600000001</v>
      </c>
      <c r="BG208" s="666">
        <f t="shared" si="1548"/>
        <v>0.47798918800000001</v>
      </c>
      <c r="BH208" s="666">
        <f t="shared" si="1549"/>
        <v>0</v>
      </c>
      <c r="BI208" s="666">
        <f t="shared" si="1550"/>
        <v>6.4518860120000001</v>
      </c>
      <c r="BJ208" s="666">
        <f t="shared" si="1551"/>
        <v>1.2173205330000001</v>
      </c>
      <c r="BK208" s="650">
        <f t="shared" si="1552"/>
        <v>0.40513158399999999</v>
      </c>
      <c r="BL208" s="650">
        <f t="shared" si="1553"/>
        <v>0</v>
      </c>
      <c r="BM208" s="650">
        <f t="shared" si="1554"/>
        <v>5.3709761790000004</v>
      </c>
      <c r="BN208" s="650">
        <f t="shared" si="1555"/>
        <v>0</v>
      </c>
      <c r="BO208" s="650">
        <f t="shared" si="1556"/>
        <v>0.60783049</v>
      </c>
      <c r="BP208" s="667">
        <f t="shared" si="1557"/>
        <v>24.387100800999999</v>
      </c>
      <c r="BQ208" s="667">
        <f t="shared" si="1558"/>
        <v>0.23562833399999999</v>
      </c>
      <c r="BR208" s="667">
        <f t="shared" si="1559"/>
        <v>1.11450312</v>
      </c>
      <c r="BS208" s="650">
        <f t="shared" si="1560"/>
        <v>0.146453954</v>
      </c>
      <c r="BT208" s="650">
        <f t="shared" si="1561"/>
        <v>1.654001536</v>
      </c>
      <c r="BU208" s="650">
        <f t="shared" si="1562"/>
        <v>5.6358088890000007</v>
      </c>
      <c r="BV208" s="667">
        <f t="shared" si="1563"/>
        <v>1.955885554</v>
      </c>
      <c r="BW208" s="652">
        <f t="shared" si="1564"/>
        <v>53.740492992000007</v>
      </c>
      <c r="BX208" s="606">
        <f t="shared" si="1589"/>
        <v>2.9616424730268532E-2</v>
      </c>
      <c r="BY208" s="645">
        <f t="shared" ca="1" si="1565"/>
        <v>101.7276580401663</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1.9682580600000001</v>
      </c>
      <c r="BC209" s="665">
        <f t="shared" si="1544"/>
        <v>5.1540891500000008</v>
      </c>
      <c r="BD209" s="648">
        <f t="shared" si="1545"/>
        <v>12.95121722</v>
      </c>
      <c r="BE209" s="648">
        <f t="shared" si="1546"/>
        <v>2.4252240359999999</v>
      </c>
      <c r="BF209" s="666">
        <f t="shared" si="1547"/>
        <v>3.9073655519999999</v>
      </c>
      <c r="BG209" s="666">
        <f t="shared" si="1548"/>
        <v>2.4797968240000001</v>
      </c>
      <c r="BH209" s="666">
        <f t="shared" si="1549"/>
        <v>0</v>
      </c>
      <c r="BI209" s="666">
        <f t="shared" si="1550"/>
        <v>31.420425376000004</v>
      </c>
      <c r="BJ209" s="666">
        <f t="shared" si="1551"/>
        <v>6.618913697</v>
      </c>
      <c r="BK209" s="650">
        <f t="shared" si="1552"/>
        <v>2.6900867320000001</v>
      </c>
      <c r="BL209" s="650">
        <f t="shared" si="1553"/>
        <v>0</v>
      </c>
      <c r="BM209" s="650">
        <f t="shared" si="1554"/>
        <v>22.665039235000002</v>
      </c>
      <c r="BN209" s="650">
        <f t="shared" si="1555"/>
        <v>0</v>
      </c>
      <c r="BO209" s="650">
        <f t="shared" si="1556"/>
        <v>3.2310446549999998</v>
      </c>
      <c r="BP209" s="667">
        <f t="shared" si="1557"/>
        <v>118.90817215899999</v>
      </c>
      <c r="BQ209" s="667">
        <f t="shared" si="1558"/>
        <v>1.0037960319999999</v>
      </c>
      <c r="BR209" s="667">
        <f t="shared" si="1559"/>
        <v>4.9328097569999994</v>
      </c>
      <c r="BS209" s="650">
        <f t="shared" si="1560"/>
        <v>0.485014628</v>
      </c>
      <c r="BT209" s="650">
        <f t="shared" si="1561"/>
        <v>8.5967372320000006</v>
      </c>
      <c r="BU209" s="650">
        <f t="shared" si="1562"/>
        <v>21.796853982999998</v>
      </c>
      <c r="BV209" s="667">
        <f t="shared" si="1563"/>
        <v>7.0977962439999995</v>
      </c>
      <c r="BW209" s="652">
        <f t="shared" si="1564"/>
        <v>258.332640572</v>
      </c>
      <c r="BX209" s="606">
        <f t="shared" si="1589"/>
        <v>0.14236730589745594</v>
      </c>
      <c r="BY209" s="645">
        <f t="shared" ca="1" si="1565"/>
        <v>89.428690601009691</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0.88939023300000009</v>
      </c>
      <c r="BC210" s="665">
        <f t="shared" si="1544"/>
        <v>2.374960154</v>
      </c>
      <c r="BD210" s="648">
        <f t="shared" si="1545"/>
        <v>6.8244209199999997</v>
      </c>
      <c r="BE210" s="648">
        <f t="shared" si="1546"/>
        <v>1.3544155680000001</v>
      </c>
      <c r="BF210" s="666">
        <f t="shared" si="1547"/>
        <v>2.0020145039999999</v>
      </c>
      <c r="BG210" s="666">
        <f t="shared" si="1548"/>
        <v>1.338270404</v>
      </c>
      <c r="BH210" s="666">
        <f t="shared" si="1549"/>
        <v>0</v>
      </c>
      <c r="BI210" s="666">
        <f t="shared" si="1550"/>
        <v>19.547687509999999</v>
      </c>
      <c r="BJ210" s="666">
        <f t="shared" si="1551"/>
        <v>3.6937650750000004</v>
      </c>
      <c r="BK210" s="650">
        <f t="shared" si="1552"/>
        <v>1.294250356</v>
      </c>
      <c r="BL210" s="650">
        <f t="shared" si="1553"/>
        <v>0</v>
      </c>
      <c r="BM210" s="650">
        <f t="shared" si="1554"/>
        <v>13.036984839999999</v>
      </c>
      <c r="BN210" s="650">
        <f t="shared" si="1555"/>
        <v>0</v>
      </c>
      <c r="BO210" s="650">
        <f t="shared" si="1556"/>
        <v>1.6599907699999998</v>
      </c>
      <c r="BP210" s="667">
        <f t="shared" si="1557"/>
        <v>73.244320961</v>
      </c>
      <c r="BQ210" s="667">
        <f t="shared" si="1558"/>
        <v>0.65142236200000003</v>
      </c>
      <c r="BR210" s="667">
        <f t="shared" si="1559"/>
        <v>2.9936020409999999</v>
      </c>
      <c r="BS210" s="650">
        <f t="shared" si="1560"/>
        <v>0.33293102000000002</v>
      </c>
      <c r="BT210" s="650">
        <f t="shared" si="1561"/>
        <v>4.7135802079999998</v>
      </c>
      <c r="BU210" s="650">
        <f t="shared" si="1562"/>
        <v>13.387462319000001</v>
      </c>
      <c r="BV210" s="667">
        <f t="shared" si="1563"/>
        <v>4.8318078339999992</v>
      </c>
      <c r="BW210" s="652">
        <f t="shared" si="1564"/>
        <v>154.17127707899999</v>
      </c>
      <c r="BX210" s="606">
        <f t="shared" si="1589"/>
        <v>8.4963902803409125E-2</v>
      </c>
      <c r="BY210" s="645">
        <f t="shared" ca="1" si="1565"/>
        <v>99.009466423919804</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1.039980777</v>
      </c>
      <c r="BC211" s="665">
        <f t="shared" si="1544"/>
        <v>1.3623765680000002</v>
      </c>
      <c r="BD211" s="648">
        <f t="shared" si="1545"/>
        <v>5.4054064799999999</v>
      </c>
      <c r="BE211" s="648">
        <f t="shared" si="1546"/>
        <v>1.1365611600000001</v>
      </c>
      <c r="BF211" s="666">
        <f t="shared" si="1547"/>
        <v>1.7933848980000002</v>
      </c>
      <c r="BG211" s="666">
        <f t="shared" si="1548"/>
        <v>1.2264559239999999</v>
      </c>
      <c r="BH211" s="666">
        <f t="shared" si="1549"/>
        <v>0</v>
      </c>
      <c r="BI211" s="666">
        <f t="shared" si="1550"/>
        <v>17.779868912000001</v>
      </c>
      <c r="BJ211" s="666">
        <f t="shared" si="1551"/>
        <v>3.1997979860000001</v>
      </c>
      <c r="BK211" s="650">
        <f t="shared" si="1552"/>
        <v>1.2684496439999999</v>
      </c>
      <c r="BL211" s="650">
        <f t="shared" si="1553"/>
        <v>0</v>
      </c>
      <c r="BM211" s="650">
        <f t="shared" si="1554"/>
        <v>14.523698181</v>
      </c>
      <c r="BN211" s="650">
        <f t="shared" si="1555"/>
        <v>0</v>
      </c>
      <c r="BO211" s="650">
        <f t="shared" si="1556"/>
        <v>1.7712428499999999</v>
      </c>
      <c r="BP211" s="667">
        <f t="shared" si="1557"/>
        <v>73.716914845000005</v>
      </c>
      <c r="BQ211" s="667">
        <f t="shared" si="1558"/>
        <v>0.79708929399999995</v>
      </c>
      <c r="BR211" s="667">
        <f t="shared" si="1559"/>
        <v>3.7149397200000003</v>
      </c>
      <c r="BS211" s="650">
        <f t="shared" si="1560"/>
        <v>0.44749991700000002</v>
      </c>
      <c r="BT211" s="650">
        <f t="shared" si="1561"/>
        <v>7.0121647840000003</v>
      </c>
      <c r="BU211" s="650">
        <f t="shared" si="1562"/>
        <v>20.378055309000001</v>
      </c>
      <c r="BV211" s="667">
        <f t="shared" si="1563"/>
        <v>5.6806505280000001</v>
      </c>
      <c r="BW211" s="652">
        <f t="shared" si="1564"/>
        <v>162.254537777</v>
      </c>
      <c r="BX211" s="606">
        <f t="shared" si="1589"/>
        <v>8.9418593646552164E-2</v>
      </c>
      <c r="BY211" s="645">
        <f t="shared" ca="1" si="1565"/>
        <v>106.06417284999709</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1.083325359</v>
      </c>
      <c r="BC212" s="665">
        <f t="shared" si="1544"/>
        <v>1.7817733430000002</v>
      </c>
      <c r="BD212" s="648">
        <f t="shared" si="1545"/>
        <v>4.1549996</v>
      </c>
      <c r="BE212" s="648">
        <f t="shared" si="1546"/>
        <v>0.84270032800000005</v>
      </c>
      <c r="BF212" s="666">
        <f t="shared" si="1547"/>
        <v>1.217544306</v>
      </c>
      <c r="BG212" s="666">
        <f t="shared" si="1548"/>
        <v>0.77336954000000002</v>
      </c>
      <c r="BH212" s="666">
        <f t="shared" si="1549"/>
        <v>0</v>
      </c>
      <c r="BI212" s="666">
        <f t="shared" si="1550"/>
        <v>11.983622614</v>
      </c>
      <c r="BJ212" s="666">
        <f t="shared" si="1551"/>
        <v>2.0308000239999999</v>
      </c>
      <c r="BK212" s="650">
        <f t="shared" si="1552"/>
        <v>0.73648052799999997</v>
      </c>
      <c r="BL212" s="650">
        <f t="shared" si="1553"/>
        <v>0</v>
      </c>
      <c r="BM212" s="650">
        <f t="shared" si="1554"/>
        <v>8.2489008639999994</v>
      </c>
      <c r="BN212" s="650">
        <f t="shared" si="1555"/>
        <v>0</v>
      </c>
      <c r="BO212" s="650">
        <f t="shared" si="1556"/>
        <v>0.96903291499999999</v>
      </c>
      <c r="BP212" s="667">
        <f t="shared" si="1557"/>
        <v>48.693459374</v>
      </c>
      <c r="BQ212" s="667">
        <f t="shared" si="1558"/>
        <v>0.36150814599999997</v>
      </c>
      <c r="BR212" s="667">
        <f t="shared" si="1559"/>
        <v>1.7839928430000001</v>
      </c>
      <c r="BS212" s="650">
        <f t="shared" si="1560"/>
        <v>0.22183239299999999</v>
      </c>
      <c r="BT212" s="650">
        <f t="shared" si="1561"/>
        <v>3.191339616</v>
      </c>
      <c r="BU212" s="650">
        <f t="shared" si="1562"/>
        <v>9.7315927729999991</v>
      </c>
      <c r="BV212" s="667">
        <f t="shared" si="1563"/>
        <v>4.7105057160000001</v>
      </c>
      <c r="BW212" s="652">
        <f t="shared" si="1564"/>
        <v>102.516780282</v>
      </c>
      <c r="BX212" s="606">
        <f t="shared" si="1589"/>
        <v>5.6497072091677807E-2</v>
      </c>
      <c r="BY212" s="645">
        <f t="shared" ca="1" si="1565"/>
        <v>106.43546935868105</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1.1191496400000001</v>
      </c>
      <c r="BC213" s="665">
        <f t="shared" si="1544"/>
        <v>2.2468504030000003</v>
      </c>
      <c r="BD213" s="648">
        <f t="shared" si="1545"/>
        <v>4.6169974200000006</v>
      </c>
      <c r="BE213" s="648">
        <f t="shared" si="1546"/>
        <v>1.1062232000000001</v>
      </c>
      <c r="BF213" s="666">
        <f t="shared" si="1547"/>
        <v>1.177951164</v>
      </c>
      <c r="BG213" s="666">
        <f t="shared" si="1548"/>
        <v>0.78488174799999999</v>
      </c>
      <c r="BH213" s="666">
        <f t="shared" si="1549"/>
        <v>0</v>
      </c>
      <c r="BI213" s="666">
        <f t="shared" si="1550"/>
        <v>16.854603844</v>
      </c>
      <c r="BJ213" s="666">
        <f t="shared" si="1551"/>
        <v>2.130428443</v>
      </c>
      <c r="BK213" s="650">
        <f t="shared" si="1552"/>
        <v>0.68577260399999995</v>
      </c>
      <c r="BL213" s="650">
        <f t="shared" si="1553"/>
        <v>0</v>
      </c>
      <c r="BM213" s="650">
        <f t="shared" si="1554"/>
        <v>8.753492210000001</v>
      </c>
      <c r="BN213" s="650">
        <f t="shared" si="1555"/>
        <v>0</v>
      </c>
      <c r="BO213" s="650">
        <f t="shared" si="1556"/>
        <v>0.89727888</v>
      </c>
      <c r="BP213" s="667">
        <f t="shared" si="1557"/>
        <v>63.360052336000003</v>
      </c>
      <c r="BQ213" s="667">
        <f t="shared" si="1558"/>
        <v>0.448700186</v>
      </c>
      <c r="BR213" s="667">
        <f t="shared" si="1559"/>
        <v>2.1242002859999998</v>
      </c>
      <c r="BS213" s="650">
        <f t="shared" si="1560"/>
        <v>0.25474004</v>
      </c>
      <c r="BT213" s="650">
        <f t="shared" si="1561"/>
        <v>3.048383104</v>
      </c>
      <c r="BU213" s="650">
        <f t="shared" si="1562"/>
        <v>10.133436373</v>
      </c>
      <c r="BV213" s="667">
        <f t="shared" si="1563"/>
        <v>5.305690362</v>
      </c>
      <c r="BW213" s="652">
        <f t="shared" si="1564"/>
        <v>125.04883224299999</v>
      </c>
      <c r="BX213" s="606">
        <f t="shared" si="1589"/>
        <v>6.8914502296882563E-2</v>
      </c>
      <c r="BY213" s="645">
        <f t="shared" ca="1" si="1565"/>
        <v>120.76855090715964</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2.2807679219999999</v>
      </c>
      <c r="BC214" s="665">
        <f t="shared" si="1544"/>
        <v>5.3217918180000003</v>
      </c>
      <c r="BD214" s="648">
        <f t="shared" si="1545"/>
        <v>15.666951640000001</v>
      </c>
      <c r="BE214" s="648">
        <f t="shared" si="1546"/>
        <v>3.0963959320000001</v>
      </c>
      <c r="BF214" s="666">
        <f t="shared" si="1547"/>
        <v>4.7428346939999999</v>
      </c>
      <c r="BG214" s="666">
        <f t="shared" si="1548"/>
        <v>3.236344592</v>
      </c>
      <c r="BH214" s="666">
        <f t="shared" si="1549"/>
        <v>0</v>
      </c>
      <c r="BI214" s="666">
        <f t="shared" si="1550"/>
        <v>45.624727107999995</v>
      </c>
      <c r="BJ214" s="666">
        <f t="shared" si="1551"/>
        <v>8.6951969390000006</v>
      </c>
      <c r="BK214" s="650">
        <f t="shared" si="1552"/>
        <v>3.254410172</v>
      </c>
      <c r="BL214" s="650">
        <f t="shared" si="1553"/>
        <v>0</v>
      </c>
      <c r="BM214" s="650">
        <f t="shared" si="1554"/>
        <v>32.670438687999997</v>
      </c>
      <c r="BN214" s="650">
        <f t="shared" si="1555"/>
        <v>0</v>
      </c>
      <c r="BO214" s="650">
        <f t="shared" si="1556"/>
        <v>3.9984317749999998</v>
      </c>
      <c r="BP214" s="667">
        <f t="shared" si="1557"/>
        <v>169.73267330600001</v>
      </c>
      <c r="BQ214" s="667">
        <f t="shared" si="1558"/>
        <v>1.5733852660000001</v>
      </c>
      <c r="BR214" s="667">
        <f t="shared" si="1559"/>
        <v>7.0802336970000006</v>
      </c>
      <c r="BS214" s="650">
        <f t="shared" si="1560"/>
        <v>0.78910372699999998</v>
      </c>
      <c r="BT214" s="650">
        <f t="shared" si="1561"/>
        <v>12.79929928</v>
      </c>
      <c r="BU214" s="650">
        <f t="shared" si="1562"/>
        <v>33.991685028999996</v>
      </c>
      <c r="BV214" s="667">
        <f t="shared" si="1563"/>
        <v>10.850638218</v>
      </c>
      <c r="BW214" s="652">
        <f t="shared" si="1564"/>
        <v>365.40530980300002</v>
      </c>
      <c r="BX214" s="606">
        <f t="shared" si="1589"/>
        <v>0.2013751316987733</v>
      </c>
      <c r="BY214" s="645">
        <f t="shared" ca="1" si="1565"/>
        <v>98.18395220677391</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0.98600829900000009</v>
      </c>
      <c r="BC215" s="665">
        <f t="shared" si="1544"/>
        <v>1.7706279569999999</v>
      </c>
      <c r="BD215" s="648">
        <f t="shared" si="1545"/>
        <v>5.6760147999999999</v>
      </c>
      <c r="BE215" s="648">
        <f t="shared" si="1546"/>
        <v>1.222299596</v>
      </c>
      <c r="BF215" s="666">
        <f t="shared" si="1547"/>
        <v>1.3893977639999999</v>
      </c>
      <c r="BG215" s="666">
        <f t="shared" si="1548"/>
        <v>0.99158078000000005</v>
      </c>
      <c r="BH215" s="666">
        <f t="shared" si="1549"/>
        <v>0</v>
      </c>
      <c r="BI215" s="666">
        <f t="shared" si="1550"/>
        <v>20.590515793999998</v>
      </c>
      <c r="BJ215" s="666">
        <f t="shared" si="1551"/>
        <v>2.9072243970000002</v>
      </c>
      <c r="BK215" s="650">
        <f t="shared" si="1552"/>
        <v>1.002746768</v>
      </c>
      <c r="BL215" s="650">
        <f t="shared" si="1553"/>
        <v>0</v>
      </c>
      <c r="BM215" s="650">
        <f t="shared" si="1554"/>
        <v>11.351299565000001</v>
      </c>
      <c r="BN215" s="650">
        <f t="shared" si="1555"/>
        <v>0</v>
      </c>
      <c r="BO215" s="650">
        <f t="shared" si="1556"/>
        <v>1.2005657350000001</v>
      </c>
      <c r="BP215" s="667">
        <f t="shared" si="1557"/>
        <v>72.897559084000008</v>
      </c>
      <c r="BQ215" s="667">
        <f t="shared" si="1558"/>
        <v>0.50854322399999996</v>
      </c>
      <c r="BR215" s="667">
        <f t="shared" si="1559"/>
        <v>2.6874734220000001</v>
      </c>
      <c r="BS215" s="650">
        <f t="shared" si="1560"/>
        <v>0.31170014200000001</v>
      </c>
      <c r="BT215" s="650">
        <f t="shared" si="1561"/>
        <v>3.4841870720000001</v>
      </c>
      <c r="BU215" s="650">
        <f t="shared" si="1562"/>
        <v>11.068507321</v>
      </c>
      <c r="BV215" s="667">
        <f t="shared" si="1563"/>
        <v>6.4741443480000003</v>
      </c>
      <c r="BW215" s="652">
        <f t="shared" si="1564"/>
        <v>146.52039606800003</v>
      </c>
      <c r="BX215" s="606">
        <f t="shared" si="1589"/>
        <v>8.074749671989491E-2</v>
      </c>
      <c r="BY215" s="645">
        <f t="shared" ca="1" si="1565"/>
        <v>117.56894711481492</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1.3593458999999999E-2</v>
      </c>
      <c r="BC217" s="665">
        <f t="shared" ref="BC217:BC220" si="1593">BC$5*K217</f>
        <v>3.1718071E-2</v>
      </c>
      <c r="BD217" s="648">
        <f t="shared" ref="BD217:BD220" si="1594">BD$5*M217</f>
        <v>6.320967999999999E-2</v>
      </c>
      <c r="BE217" s="648">
        <f t="shared" ref="BE217:BE220" si="1595">BE$5*O217</f>
        <v>1.2641935999999999E-2</v>
      </c>
      <c r="BF217" s="666">
        <f t="shared" ref="BF217:BF220" si="1596">BF$5*Q217</f>
        <v>2.4981336E-2</v>
      </c>
      <c r="BG217" s="666">
        <f t="shared" ref="BG217:BG220" si="1597">BG$5*S217</f>
        <v>2.2306811999999999E-2</v>
      </c>
      <c r="BH217" s="666">
        <f t="shared" ref="BH217:BH220" si="1598">BH$5*U217</f>
        <v>0</v>
      </c>
      <c r="BI217" s="666">
        <f t="shared" ref="BI217:BI220" si="1599">BI$5*W217</f>
        <v>0.32344877399999999</v>
      </c>
      <c r="BJ217" s="666">
        <f t="shared" ref="BJ217:BJ220" si="1600">BJ$5*Y217</f>
        <v>6.1343732999999998E-2</v>
      </c>
      <c r="BK217" s="650">
        <f t="shared" ref="BK217:BK220" si="1601">BK$5*AA217</f>
        <v>2.9464799999999999E-2</v>
      </c>
      <c r="BL217" s="650">
        <f t="shared" ref="BL217:BL220" si="1602">BL$5*AC217</f>
        <v>0</v>
      </c>
      <c r="BM217" s="650">
        <f t="shared" ref="BM217:BM220" si="1603">BM$5*AE217</f>
        <v>1.1981460340000001</v>
      </c>
      <c r="BN217" s="650">
        <f t="shared" ref="BN217:BN220" si="1604">BN$5*AG217</f>
        <v>0</v>
      </c>
      <c r="BO217" s="650">
        <f t="shared" ref="BO217:BO220" si="1605">BO$5*AI217</f>
        <v>7.815382500000001E-2</v>
      </c>
      <c r="BP217" s="667">
        <f t="shared" ref="BP217:BP220" si="1606">BP$5*AK217</f>
        <v>3.1633027440000001</v>
      </c>
      <c r="BQ217" s="667">
        <f t="shared" ref="BQ217:BQ220" si="1607">BQ$5*AM217</f>
        <v>3.2484510000000001E-2</v>
      </c>
      <c r="BR217" s="667">
        <f t="shared" ref="BR217:BR220" si="1608">BR$5*AO217</f>
        <v>0.20489490900000001</v>
      </c>
      <c r="BS217" s="650">
        <f t="shared" ref="BS217:BS220" si="1609">BS$5*AQ217</f>
        <v>5.0969067E-2</v>
      </c>
      <c r="BT217" s="650">
        <f t="shared" ref="BT217:BT220" si="1610">BT$5*AS217</f>
        <v>0.72863987200000002</v>
      </c>
      <c r="BU217" s="650">
        <f t="shared" ref="BU217:BU220" si="1611">BU$5*AU217</f>
        <v>2.9327882109999996</v>
      </c>
      <c r="BV217" s="667">
        <f t="shared" ref="BV217:BV220" si="1612">BV$5*AW217</f>
        <v>0.111174658</v>
      </c>
      <c r="BW217" s="652">
        <f>SUM(BA217:BV217)</f>
        <v>9.0832624309999996</v>
      </c>
      <c r="BX217" s="606">
        <f>BW217/SUM($BW$217:$BW$220)</f>
        <v>9.8196300222005733E-2</v>
      </c>
      <c r="BY217" s="645">
        <f ca="1">IF(CZ217&gt;0,BX217/CZ217*100,"")</f>
        <v>138.97290051224934</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1.1842377000000001E-2</v>
      </c>
      <c r="BC218" s="665">
        <f t="shared" si="1593"/>
        <v>4.2428190000000005E-2</v>
      </c>
      <c r="BD218" s="648">
        <f t="shared" si="1594"/>
        <v>4.1868139999999998E-2</v>
      </c>
      <c r="BE218" s="648">
        <f t="shared" si="1595"/>
        <v>7.9955319999999996E-3</v>
      </c>
      <c r="BF218" s="666">
        <f t="shared" si="1596"/>
        <v>3.0598320000000002E-2</v>
      </c>
      <c r="BG218" s="666">
        <f t="shared" si="1597"/>
        <v>2.2735468000000002E-2</v>
      </c>
      <c r="BH218" s="666">
        <f t="shared" si="1598"/>
        <v>0</v>
      </c>
      <c r="BI218" s="666">
        <f t="shared" si="1599"/>
        <v>0.29788388199999999</v>
      </c>
      <c r="BJ218" s="666">
        <f t="shared" si="1600"/>
        <v>6.2522537000000003E-2</v>
      </c>
      <c r="BK218" s="650">
        <f t="shared" si="1601"/>
        <v>2.9594168000000001E-2</v>
      </c>
      <c r="BL218" s="650">
        <f t="shared" si="1602"/>
        <v>0</v>
      </c>
      <c r="BM218" s="650">
        <f t="shared" si="1603"/>
        <v>0.41788835899999999</v>
      </c>
      <c r="BN218" s="650">
        <f t="shared" si="1604"/>
        <v>0</v>
      </c>
      <c r="BO218" s="650">
        <f t="shared" si="1605"/>
        <v>2.8688254999999999E-2</v>
      </c>
      <c r="BP218" s="667">
        <f t="shared" si="1606"/>
        <v>2.376170181</v>
      </c>
      <c r="BQ218" s="667">
        <f t="shared" si="1607"/>
        <v>2.8133109999999999E-2</v>
      </c>
      <c r="BR218" s="667">
        <f t="shared" si="1608"/>
        <v>9.9882306000000004E-2</v>
      </c>
      <c r="BS218" s="650">
        <f t="shared" si="1609"/>
        <v>1.6898111E-2</v>
      </c>
      <c r="BT218" s="650">
        <f t="shared" si="1610"/>
        <v>0.27036977600000001</v>
      </c>
      <c r="BU218" s="650">
        <f t="shared" si="1611"/>
        <v>0.891203466</v>
      </c>
      <c r="BV218" s="667">
        <f t="shared" si="1612"/>
        <v>7.8811264000000006E-2</v>
      </c>
      <c r="BW218" s="652">
        <f>SUM(BA218:BV218)</f>
        <v>4.7555134419999998</v>
      </c>
      <c r="BX218" s="606">
        <f t="shared" ref="BX218:BX220" si="1635">BW218/SUM($BW$217:$BW$220)</f>
        <v>5.141036375506388E-2</v>
      </c>
      <c r="BY218" s="645">
        <f ca="1">IF(CZ218&gt;0,BX218/CZ218*100,"")</f>
        <v>125.97478898035115</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0.167491521</v>
      </c>
      <c r="BC219" s="665">
        <f t="shared" si="1593"/>
        <v>0.39081354899999998</v>
      </c>
      <c r="BD219" s="648">
        <f t="shared" si="1594"/>
        <v>2.0143738600000001</v>
      </c>
      <c r="BE219" s="648">
        <f t="shared" si="1595"/>
        <v>0.40287477199999999</v>
      </c>
      <c r="BF219" s="666">
        <f t="shared" si="1596"/>
        <v>0.66346859999999996</v>
      </c>
      <c r="BG219" s="666">
        <f t="shared" si="1597"/>
        <v>0.46316785599999999</v>
      </c>
      <c r="BH219" s="666">
        <f t="shared" si="1598"/>
        <v>0</v>
      </c>
      <c r="BI219" s="666">
        <f t="shared" si="1599"/>
        <v>3.7183805219999999</v>
      </c>
      <c r="BJ219" s="666">
        <f t="shared" si="1600"/>
        <v>1.378769216</v>
      </c>
      <c r="BK219" s="650">
        <f t="shared" si="1601"/>
        <v>0.45399398000000002</v>
      </c>
      <c r="BL219" s="650">
        <f t="shared" si="1602"/>
        <v>0</v>
      </c>
      <c r="BM219" s="650">
        <f t="shared" si="1603"/>
        <v>6.3698582770000005</v>
      </c>
      <c r="BN219" s="650">
        <f t="shared" si="1604"/>
        <v>0</v>
      </c>
      <c r="BO219" s="650">
        <f t="shared" si="1605"/>
        <v>0.52797576000000002</v>
      </c>
      <c r="BP219" s="667">
        <f t="shared" si="1606"/>
        <v>19.555256847000003</v>
      </c>
      <c r="BQ219" s="667">
        <f t="shared" si="1607"/>
        <v>0.32772642400000002</v>
      </c>
      <c r="BR219" s="667">
        <f t="shared" si="1608"/>
        <v>1.344343788</v>
      </c>
      <c r="BS219" s="650">
        <f t="shared" si="1609"/>
        <v>0.16301595099999999</v>
      </c>
      <c r="BT219" s="650">
        <f t="shared" si="1610"/>
        <v>1.130337792</v>
      </c>
      <c r="BU219" s="650">
        <f t="shared" si="1611"/>
        <v>4.4187127230000005</v>
      </c>
      <c r="BV219" s="667">
        <f t="shared" si="1612"/>
        <v>1.0339654779999998</v>
      </c>
      <c r="BW219" s="652">
        <f>SUM(BA219:BV219)</f>
        <v>44.524526915999999</v>
      </c>
      <c r="BX219" s="606">
        <f t="shared" si="1635"/>
        <v>0.48134069069332952</v>
      </c>
      <c r="BY219" s="645">
        <f ca="1">IF(CZ219&gt;0,BX219/CZ219*100,"")</f>
        <v>76.727887223625274</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7.5027416999999999E-2</v>
      </c>
      <c r="BC220" s="665">
        <f t="shared" si="1593"/>
        <v>8.2080726000000007E-2</v>
      </c>
      <c r="BD220" s="648">
        <f t="shared" si="1594"/>
        <v>0.30549702000000001</v>
      </c>
      <c r="BE220" s="648">
        <f t="shared" si="1595"/>
        <v>6.1359843999999997E-2</v>
      </c>
      <c r="BF220" s="666">
        <f t="shared" si="1596"/>
        <v>0.11878306199999999</v>
      </c>
      <c r="BG220" s="666">
        <f t="shared" si="1597"/>
        <v>9.6069708000000004E-2</v>
      </c>
      <c r="BH220" s="666">
        <f t="shared" si="1598"/>
        <v>0</v>
      </c>
      <c r="BI220" s="666">
        <f t="shared" si="1599"/>
        <v>1.393010766</v>
      </c>
      <c r="BJ220" s="666">
        <f t="shared" si="1600"/>
        <v>0.25779343700000001</v>
      </c>
      <c r="BK220" s="650">
        <f t="shared" si="1601"/>
        <v>0.14220882800000001</v>
      </c>
      <c r="BL220" s="650">
        <f t="shared" si="1602"/>
        <v>0</v>
      </c>
      <c r="BM220" s="650">
        <f t="shared" si="1603"/>
        <v>3.2738891959999998</v>
      </c>
      <c r="BN220" s="650">
        <f t="shared" si="1604"/>
        <v>0</v>
      </c>
      <c r="BO220" s="650">
        <f t="shared" si="1605"/>
        <v>0.24788780499999999</v>
      </c>
      <c r="BP220" s="667">
        <f t="shared" si="1606"/>
        <v>18.827967242</v>
      </c>
      <c r="BQ220" s="667">
        <f t="shared" si="1607"/>
        <v>0.186807996</v>
      </c>
      <c r="BR220" s="667">
        <f t="shared" si="1608"/>
        <v>0.78088343400000004</v>
      </c>
      <c r="BS220" s="650">
        <f t="shared" si="1609"/>
        <v>0.15385879999999999</v>
      </c>
      <c r="BT220" s="650">
        <f t="shared" si="1610"/>
        <v>1.7609963360000001</v>
      </c>
      <c r="BU220" s="650">
        <f t="shared" si="1611"/>
        <v>5.988240673</v>
      </c>
      <c r="BV220" s="667">
        <f t="shared" si="1612"/>
        <v>0.38540075000000001</v>
      </c>
      <c r="BW220" s="652">
        <f>SUM(BA220:BV220)</f>
        <v>34.137763039999996</v>
      </c>
      <c r="BX220" s="606">
        <f t="shared" si="1635"/>
        <v>0.36905264532960086</v>
      </c>
      <c r="BY220" s="645">
        <f ca="1">IF(CZ220&gt;0,BX220/CZ220*100,"")</f>
        <v>141.29303806495744</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0.68901750900000003</v>
      </c>
      <c r="BC222" s="638">
        <f t="shared" ref="BC222:BC225" si="1639">BC$5*K222</f>
        <v>1.544915652</v>
      </c>
      <c r="BD222" s="639">
        <f t="shared" ref="BD222:BD225" si="1640">BD$5*M222</f>
        <v>3.5158918200000002</v>
      </c>
      <c r="BE222" s="639">
        <f t="shared" ref="BE222:BE225" si="1641">BE$5*O222</f>
        <v>0.79821815200000001</v>
      </c>
      <c r="BF222" s="640">
        <f t="shared" ref="BF222:BF225" si="1642">BF$5*Q222</f>
        <v>0.93781435800000001</v>
      </c>
      <c r="BG222" s="640">
        <f t="shared" ref="BG222:BG225" si="1643">BG$5*S222</f>
        <v>0.62511207199999996</v>
      </c>
      <c r="BH222" s="640">
        <f t="shared" ref="BH222:BH225" si="1644">BH$5*U222</f>
        <v>0</v>
      </c>
      <c r="BI222" s="640">
        <f t="shared" ref="BI222:BI225" si="1645">BI$5*W222</f>
        <v>9.9865493880000002</v>
      </c>
      <c r="BJ222" s="640">
        <f t="shared" ref="BJ222:BJ225" si="1646">BJ$5*Y222</f>
        <v>1.6067461630000002</v>
      </c>
      <c r="BK222" s="641">
        <f t="shared" ref="BK222:BK225" si="1647">BK$5*AA222</f>
        <v>0.54116493600000004</v>
      </c>
      <c r="BL222" s="641">
        <f t="shared" ref="BL222:BL225" si="1648">BL$5*AC222</f>
        <v>0</v>
      </c>
      <c r="BM222" s="641">
        <f t="shared" ref="BM222:BM225" si="1649">BM$5*AE222</f>
        <v>5.3095794580000009</v>
      </c>
      <c r="BN222" s="641">
        <f t="shared" ref="BN222:BN225" si="1650">BN$5*AG222</f>
        <v>0</v>
      </c>
      <c r="BO222" s="641">
        <f t="shared" ref="BO222:BO225" si="1651">BO$5*AI222</f>
        <v>0.60403120499999996</v>
      </c>
      <c r="BP222" s="642">
        <f t="shared" ref="BP222:BP225" si="1652">BP$5*AK222</f>
        <v>32.770336374999999</v>
      </c>
      <c r="BQ222" s="642">
        <f t="shared" ref="BQ222:BQ225" si="1653">BQ$5*AM222</f>
        <v>0.22603056799999999</v>
      </c>
      <c r="BR222" s="642">
        <f t="shared" ref="BR222:BR225" si="1654">BR$5*AO222</f>
        <v>1.1062885769999999</v>
      </c>
      <c r="BS222" s="641">
        <f t="shared" ref="BS222:BS225" si="1655">BS$5*AQ222</f>
        <v>0.12220561100000001</v>
      </c>
      <c r="BT222" s="641">
        <f t="shared" ref="BT222:BT225" si="1656">BT$5*AS222</f>
        <v>1.7897989439999999</v>
      </c>
      <c r="BU222" s="641">
        <f t="shared" ref="BU222:BU225" si="1657">BU$5*AU222</f>
        <v>4.5346743490000003</v>
      </c>
      <c r="BV222" s="642">
        <f t="shared" ref="BV222:BV225" si="1658">BV$5*AW222</f>
        <v>3.1262667519999998</v>
      </c>
      <c r="BW222" s="643">
        <f>SUM(BA222:BV222)</f>
        <v>69.834641888999997</v>
      </c>
      <c r="BX222" s="644">
        <f>BW222/SUM($BW$222:$BW$225)</f>
        <v>0.15018202557258653</v>
      </c>
      <c r="BY222" s="645">
        <f ca="1">IF(CZ222&gt;0,BX222/CZ222*100,"")</f>
        <v>99.870219004650224</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1.576808757</v>
      </c>
      <c r="BC223" s="647">
        <f t="shared" si="1639"/>
        <v>3.7493221500000002</v>
      </c>
      <c r="BD223" s="648">
        <f t="shared" si="1640"/>
        <v>10.93216</v>
      </c>
      <c r="BE223" s="648">
        <f t="shared" si="1641"/>
        <v>2.0723664479999999</v>
      </c>
      <c r="BF223" s="649">
        <f t="shared" si="1642"/>
        <v>3.3137030100000002</v>
      </c>
      <c r="BG223" s="649">
        <f t="shared" si="1643"/>
        <v>2.1357690279999999</v>
      </c>
      <c r="BH223" s="649">
        <f t="shared" si="1644"/>
        <v>0</v>
      </c>
      <c r="BI223" s="649">
        <f t="shared" si="1645"/>
        <v>29.464663752</v>
      </c>
      <c r="BJ223" s="649">
        <f t="shared" si="1646"/>
        <v>5.823631539</v>
      </c>
      <c r="BK223" s="650">
        <f t="shared" si="1647"/>
        <v>2.0946064280000001</v>
      </c>
      <c r="BL223" s="650">
        <f t="shared" si="1648"/>
        <v>0</v>
      </c>
      <c r="BM223" s="650">
        <f t="shared" si="1649"/>
        <v>19.891203054000002</v>
      </c>
      <c r="BN223" s="650">
        <f t="shared" si="1650"/>
        <v>0</v>
      </c>
      <c r="BO223" s="650">
        <f t="shared" si="1651"/>
        <v>2.65158257</v>
      </c>
      <c r="BP223" s="651">
        <f t="shared" si="1652"/>
        <v>104.65322798</v>
      </c>
      <c r="BQ223" s="651">
        <f t="shared" si="1653"/>
        <v>0.88452134199999999</v>
      </c>
      <c r="BR223" s="651">
        <f t="shared" si="1654"/>
        <v>4.2353179919999997</v>
      </c>
      <c r="BS223" s="650">
        <f t="shared" si="1655"/>
        <v>0.44439298300000002</v>
      </c>
      <c r="BT223" s="650">
        <f t="shared" si="1656"/>
        <v>7.2990598880000004</v>
      </c>
      <c r="BU223" s="650">
        <f t="shared" si="1657"/>
        <v>18.797442217</v>
      </c>
      <c r="BV223" s="651">
        <f t="shared" si="1658"/>
        <v>6.863972178</v>
      </c>
      <c r="BW223" s="652">
        <f>SUM(BA223:BV223)</f>
        <v>226.883751316</v>
      </c>
      <c r="BX223" s="653">
        <f t="shared" ref="BX223:BX225" si="1681">BW223/SUM($BW$222:$BW$225)</f>
        <v>0.48792204585659971</v>
      </c>
      <c r="BY223" s="645">
        <f ca="1">IF(CZ223&gt;0,BX223/CZ223*100,"")</f>
        <v>94.425552762353888</v>
      </c>
      <c r="BZ223" s="692">
        <f>VLOOKUP(BZ222,$AZ$222:$BX$225,10)</f>
        <v>29.464663752</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0.46674609300000003</v>
      </c>
      <c r="BC224" s="647">
        <f t="shared" si="1639"/>
        <v>1.0846720990000001</v>
      </c>
      <c r="BD224" s="648">
        <f t="shared" si="1640"/>
        <v>3.8659587000000002</v>
      </c>
      <c r="BE224" s="648">
        <f t="shared" si="1641"/>
        <v>0.778833832</v>
      </c>
      <c r="BF224" s="649">
        <f t="shared" si="1642"/>
        <v>1.288620756</v>
      </c>
      <c r="BG224" s="649">
        <f t="shared" si="1643"/>
        <v>0.90506537600000003</v>
      </c>
      <c r="BH224" s="649">
        <f t="shared" si="1644"/>
        <v>0</v>
      </c>
      <c r="BI224" s="649">
        <f t="shared" si="1645"/>
        <v>13.088832392</v>
      </c>
      <c r="BJ224" s="649">
        <f t="shared" si="1646"/>
        <v>2.5882735889999999</v>
      </c>
      <c r="BK224" s="650">
        <f t="shared" si="1647"/>
        <v>1.0071436039999999</v>
      </c>
      <c r="BL224" s="650">
        <f t="shared" si="1648"/>
        <v>0</v>
      </c>
      <c r="BM224" s="650">
        <f t="shared" si="1649"/>
        <v>11.936752996999999</v>
      </c>
      <c r="BN224" s="650">
        <f t="shared" si="1650"/>
        <v>0</v>
      </c>
      <c r="BO224" s="650">
        <f t="shared" si="1651"/>
        <v>1.297357815</v>
      </c>
      <c r="BP224" s="651">
        <f t="shared" si="1652"/>
        <v>56.284992582000008</v>
      </c>
      <c r="BQ224" s="651">
        <f t="shared" si="1653"/>
        <v>0.67987255800000002</v>
      </c>
      <c r="BR224" s="651">
        <f t="shared" si="1654"/>
        <v>2.7103671629999999</v>
      </c>
      <c r="BS224" s="650">
        <f t="shared" si="1655"/>
        <v>0.32114322000000001</v>
      </c>
      <c r="BT224" s="650">
        <f t="shared" si="1656"/>
        <v>5.1457586879999999</v>
      </c>
      <c r="BU224" s="650">
        <f t="shared" si="1657"/>
        <v>14.364009691</v>
      </c>
      <c r="BV224" s="651">
        <f t="shared" si="1658"/>
        <v>2.6453778400000001</v>
      </c>
      <c r="BW224" s="652">
        <f>SUM(BA224:BV224)</f>
        <v>120.45977899499998</v>
      </c>
      <c r="BX224" s="653">
        <f t="shared" si="1681"/>
        <v>0.2590532881696469</v>
      </c>
      <c r="BY224" s="645">
        <f ca="1">IF(CZ224&gt;0,BX224/CZ224*100,"")</f>
        <v>106.92824086727572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0.26742763800000002</v>
      </c>
      <c r="BC225" s="657">
        <f t="shared" si="1639"/>
        <v>0.62109009199999998</v>
      </c>
      <c r="BD225" s="658">
        <f t="shared" si="1640"/>
        <v>1.6859894799999999</v>
      </c>
      <c r="BE225" s="658">
        <f t="shared" si="1641"/>
        <v>0.35058156400000001</v>
      </c>
      <c r="BF225" s="659">
        <f t="shared" si="1642"/>
        <v>0.45986187000000001</v>
      </c>
      <c r="BG225" s="659">
        <f t="shared" si="1643"/>
        <v>0.33405351999999999</v>
      </c>
      <c r="BH225" s="659">
        <f t="shared" si="1644"/>
        <v>0</v>
      </c>
      <c r="BI225" s="659">
        <f t="shared" si="1645"/>
        <v>5.4599544680000003</v>
      </c>
      <c r="BJ225" s="659">
        <f t="shared" si="1646"/>
        <v>0.98134870900000004</v>
      </c>
      <c r="BK225" s="660">
        <f t="shared" si="1647"/>
        <v>0.35708503200000002</v>
      </c>
      <c r="BL225" s="660">
        <f t="shared" si="1648"/>
        <v>0</v>
      </c>
      <c r="BM225" s="660">
        <f t="shared" si="1649"/>
        <v>3.86246445</v>
      </c>
      <c r="BN225" s="660">
        <f t="shared" si="1650"/>
        <v>0</v>
      </c>
      <c r="BO225" s="660">
        <f t="shared" si="1651"/>
        <v>0.44702840999999999</v>
      </c>
      <c r="BP225" s="661">
        <f t="shared" si="1652"/>
        <v>23.291443062999999</v>
      </c>
      <c r="BQ225" s="661">
        <f t="shared" si="1653"/>
        <v>0.20957553000000001</v>
      </c>
      <c r="BR225" s="661">
        <f t="shared" si="1654"/>
        <v>0.94802627700000008</v>
      </c>
      <c r="BS225" s="660">
        <f t="shared" si="1655"/>
        <v>0.112258186</v>
      </c>
      <c r="BT225" s="660">
        <f t="shared" si="1656"/>
        <v>1.76538248</v>
      </c>
      <c r="BU225" s="660">
        <f t="shared" si="1657"/>
        <v>5.3038737859999996</v>
      </c>
      <c r="BV225" s="661">
        <f t="shared" si="1658"/>
        <v>1.3643832300000001</v>
      </c>
      <c r="BW225" s="679">
        <f>SUM(BA225:BV225)</f>
        <v>47.821827784999996</v>
      </c>
      <c r="BX225" s="663">
        <f t="shared" si="1681"/>
        <v>0.10284264040116697</v>
      </c>
      <c r="BY225" s="645">
        <f ca="1">IF(CZ225&gt;0,BX225/CZ225*100,"")</f>
        <v>113.47808199396141</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0.70126638299999999</v>
      </c>
      <c r="BC227" s="665">
        <f t="shared" ref="BC227:BC228" si="1687">BC$5*K227</f>
        <v>1.7494159550000001</v>
      </c>
      <c r="BD227" s="648">
        <f t="shared" ref="BD227:BD228" si="1688">BD$5*M227</f>
        <v>5.3627785800000005</v>
      </c>
      <c r="BE227" s="648">
        <f t="shared" ref="BE227:BE228" si="1689">BE$5*O227</f>
        <v>1.054334576</v>
      </c>
      <c r="BF227" s="666">
        <f t="shared" ref="BF227:BF228" si="1690">BF$5*Q227</f>
        <v>1.4908907280000001</v>
      </c>
      <c r="BG227" s="666">
        <f t="shared" ref="BG227:BG228" si="1691">BG$5*S227</f>
        <v>1.0094185600000001</v>
      </c>
      <c r="BH227" s="666">
        <f t="shared" ref="BH227:BH228" si="1692">BH$5*U227</f>
        <v>0</v>
      </c>
      <c r="BI227" s="666">
        <f t="shared" ref="BI227:BI228" si="1693">BI$5*W227</f>
        <v>15.602494624000002</v>
      </c>
      <c r="BJ227" s="666">
        <f t="shared" ref="BJ227:BJ228" si="1694">BJ$5*Y227</f>
        <v>2.9769910169999996</v>
      </c>
      <c r="BK227" s="650">
        <f t="shared" ref="BK227:BK228" si="1695">BK$5*AA227</f>
        <v>0.950508888</v>
      </c>
      <c r="BL227" s="650">
        <f t="shared" ref="BL227:BL228" si="1696">BL$5*AC227</f>
        <v>0</v>
      </c>
      <c r="BM227" s="650">
        <f t="shared" ref="BM227:BM228" si="1697">BM$5*AE227</f>
        <v>10.047292269</v>
      </c>
      <c r="BN227" s="650">
        <f t="shared" ref="BN227:BN228" si="1698">BN$5*AG227</f>
        <v>0</v>
      </c>
      <c r="BO227" s="650">
        <f t="shared" ref="BO227:BO228" si="1699">BO$5*AI227</f>
        <v>1.199015095</v>
      </c>
      <c r="BP227" s="667">
        <f t="shared" ref="BP227:BP228" si="1700">BP$5*AK227</f>
        <v>57.785546713999992</v>
      </c>
      <c r="BQ227" s="667">
        <f t="shared" ref="BQ227:BQ228" si="1701">BQ$5*AM227</f>
        <v>0.46343975599999998</v>
      </c>
      <c r="BR227" s="667">
        <f t="shared" ref="BR227:BR228" si="1702">BR$5*AO227</f>
        <v>2.1741106590000001</v>
      </c>
      <c r="BS227" s="650">
        <f t="shared" ref="BS227:BS228" si="1703">BS$5*AQ227</f>
        <v>0.21694776499999999</v>
      </c>
      <c r="BT227" s="650">
        <f t="shared" ref="BT227:BT228" si="1704">BT$5*AS227</f>
        <v>3.2622315999999998</v>
      </c>
      <c r="BU227" s="650">
        <f t="shared" ref="BU227:BU228" si="1705">BU$5*AU227</f>
        <v>7.9844507000000009</v>
      </c>
      <c r="BV227" s="667">
        <f t="shared" ref="BV227:BV228" si="1706">BV$5*AW227</f>
        <v>3.5616397179999999</v>
      </c>
      <c r="BW227" s="652">
        <f t="shared" ref="BW227:BW235" si="1707">SUM(BA227:BV227)</f>
        <v>117.59277358699997</v>
      </c>
      <c r="BX227" s="606">
        <f>BW227/SUM($BW$227:$BW$228)</f>
        <v>0.2356378773525889</v>
      </c>
      <c r="BY227" s="645">
        <f ca="1">IF(CZ227&gt;0,BX227/CZ227*100,"")</f>
        <v>4.8038760987343281</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4.9051614260965666</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2.4136794840000002</v>
      </c>
      <c r="BC228" s="665">
        <f t="shared" si="1687"/>
        <v>5.505748262</v>
      </c>
      <c r="BD228" s="648">
        <f t="shared" si="1688"/>
        <v>15.638319320000001</v>
      </c>
      <c r="BE228" s="648">
        <f t="shared" si="1689"/>
        <v>3.149355924</v>
      </c>
      <c r="BF228" s="666">
        <f t="shared" si="1690"/>
        <v>4.6788791940000003</v>
      </c>
      <c r="BG228" s="666">
        <f t="shared" si="1691"/>
        <v>3.2196513800000002</v>
      </c>
      <c r="BH228" s="666">
        <f t="shared" si="1692"/>
        <v>0</v>
      </c>
      <c r="BI228" s="666">
        <f t="shared" si="1693"/>
        <v>48.084287461999999</v>
      </c>
      <c r="BJ228" s="666">
        <f t="shared" si="1694"/>
        <v>9.0249824170000004</v>
      </c>
      <c r="BK228" s="650">
        <f t="shared" si="1695"/>
        <v>3.1070421960000001</v>
      </c>
      <c r="BL228" s="650">
        <f t="shared" si="1696"/>
        <v>0</v>
      </c>
      <c r="BM228" s="650">
        <f t="shared" si="1697"/>
        <v>33.329133372000001</v>
      </c>
      <c r="BN228" s="650">
        <f t="shared" si="1698"/>
        <v>0</v>
      </c>
      <c r="BO228" s="650">
        <f t="shared" si="1699"/>
        <v>3.994847735</v>
      </c>
      <c r="BP228" s="667">
        <f t="shared" si="1700"/>
        <v>183.19544357799998</v>
      </c>
      <c r="BQ228" s="667">
        <f t="shared" si="1701"/>
        <v>1.5609229060000001</v>
      </c>
      <c r="BR228" s="667">
        <f t="shared" si="1702"/>
        <v>7.2322663680000003</v>
      </c>
      <c r="BS228" s="650">
        <f t="shared" si="1703"/>
        <v>0.77816672799999997</v>
      </c>
      <c r="BT228" s="650">
        <f t="shared" si="1704"/>
        <v>12.170467376</v>
      </c>
      <c r="BU228" s="650">
        <f t="shared" si="1705"/>
        <v>33.094684604000001</v>
      </c>
      <c r="BV228" s="667">
        <f t="shared" si="1706"/>
        <v>11.269548724</v>
      </c>
      <c r="BW228" s="652">
        <f t="shared" si="1707"/>
        <v>381.44742702999991</v>
      </c>
      <c r="BX228" s="606">
        <f t="shared" ref="BX228" si="1730">BW228/SUM($BW$227:$BW$228)</f>
        <v>0.7643621226474111</v>
      </c>
      <c r="BY228" s="645">
        <f ca="1">IF(CZ228&gt;0,BX228/CZ228*100,"")</f>
        <v>4.8853164941741838</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15.646112663507571</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2.156421774</v>
      </c>
      <c r="BC230" s="665">
        <f t="shared" ref="BC230:BC235" si="1734">BC$5*K230</f>
        <v>5.1614928469999999</v>
      </c>
      <c r="BD230" s="648">
        <f t="shared" ref="BD230:BD235" si="1735">BD$5*M230</f>
        <v>14.456669360000001</v>
      </c>
      <c r="BE230" s="648">
        <f t="shared" ref="BE230:BE235" si="1736">BE$5*O230</f>
        <v>2.752734228</v>
      </c>
      <c r="BF230" s="666">
        <f t="shared" ref="BF230:BF235" si="1737">BF$5*Q230</f>
        <v>4.2805199700000003</v>
      </c>
      <c r="BG230" s="666">
        <f t="shared" ref="BG230:BG235" si="1738">BG$5*S230</f>
        <v>2.759834084</v>
      </c>
      <c r="BH230" s="666">
        <f t="shared" ref="BH230:BH235" si="1739">BH$5*U230</f>
        <v>0</v>
      </c>
      <c r="BI230" s="666">
        <f t="shared" ref="BI230:BI235" si="1740">BI$5*W230</f>
        <v>37.393307252</v>
      </c>
      <c r="BJ230" s="666">
        <f t="shared" ref="BJ230:BJ235" si="1741">BJ$5*Y230</f>
        <v>7.4919974799999993</v>
      </c>
      <c r="BK230" s="650">
        <f t="shared" ref="BK230:BK235" si="1742">BK$5*AA230</f>
        <v>2.732001812</v>
      </c>
      <c r="BL230" s="650">
        <f t="shared" ref="BL230:BL235" si="1743">BL$5*AC230</f>
        <v>0</v>
      </c>
      <c r="BM230" s="650">
        <f t="shared" ref="BM230:BM235" si="1744">BM$5*AE230</f>
        <v>23.326314049</v>
      </c>
      <c r="BN230" s="650">
        <f t="shared" ref="BN230:BN235" si="1745">BN$5*AG230</f>
        <v>0</v>
      </c>
      <c r="BO230" s="650">
        <f t="shared" ref="BO230:BO235" si="1746">BO$5*AI230</f>
        <v>3.2066703050000003</v>
      </c>
      <c r="BP230" s="667">
        <f t="shared" ref="BP230:BP235" si="1747">BP$5*AK230</f>
        <v>122.91274289000002</v>
      </c>
      <c r="BQ230" s="667">
        <f t="shared" ref="BQ230:BQ235" si="1748">BQ$5*AM230</f>
        <v>1.0457074879999999</v>
      </c>
      <c r="BR230" s="667">
        <f t="shared" ref="BR230:BR235" si="1749">BR$5*AO230</f>
        <v>4.8445514640000003</v>
      </c>
      <c r="BS230" s="650">
        <f t="shared" ref="BS230:BS235" si="1750">BS$5*AQ230</f>
        <v>0.466613163</v>
      </c>
      <c r="BT230" s="650">
        <f t="shared" ref="BT230:BT235" si="1751">BT$5*AS230</f>
        <v>8.2714111359999993</v>
      </c>
      <c r="BU230" s="650">
        <f t="shared" ref="BU230:BU235" si="1752">BU$5*AU230</f>
        <v>19.210044072999999</v>
      </c>
      <c r="BV230" s="667">
        <f t="shared" ref="BV230:BV235" si="1753">BV$5*AW230</f>
        <v>7.3562021960000008</v>
      </c>
      <c r="BW230" s="652">
        <f t="shared" si="1707"/>
        <v>269.82523557100006</v>
      </c>
      <c r="BX230" s="606">
        <f>BW230/SUM($BW$230:$BW$235)</f>
        <v>0.33169895174871517</v>
      </c>
      <c r="BY230" s="645">
        <f t="shared" ref="BY230:BY235" ca="1" si="1754">IF(CZ230&gt;0,BX230/CZ230*100,"")</f>
        <v>103.73871360117055</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1.1297030729999999</v>
      </c>
      <c r="BC231" s="665">
        <f t="shared" si="1734"/>
        <v>2.8364321019999998</v>
      </c>
      <c r="BD231" s="648">
        <f t="shared" si="1735"/>
        <v>7.2073177800000003</v>
      </c>
      <c r="BE231" s="648">
        <f t="shared" si="1736"/>
        <v>1.44216886</v>
      </c>
      <c r="BF231" s="666">
        <f t="shared" si="1737"/>
        <v>1.9729436039999999</v>
      </c>
      <c r="BG231" s="666">
        <f t="shared" si="1738"/>
        <v>1.2836698879999999</v>
      </c>
      <c r="BH231" s="666">
        <f t="shared" si="1739"/>
        <v>0</v>
      </c>
      <c r="BI231" s="666">
        <f t="shared" si="1740"/>
        <v>18.168902694</v>
      </c>
      <c r="BJ231" s="666">
        <f t="shared" si="1741"/>
        <v>3.5143629839999999</v>
      </c>
      <c r="BK231" s="650">
        <f t="shared" si="1742"/>
        <v>1.22058632</v>
      </c>
      <c r="BL231" s="650">
        <f t="shared" si="1743"/>
        <v>0</v>
      </c>
      <c r="BM231" s="650">
        <f t="shared" si="1744"/>
        <v>10.751798016</v>
      </c>
      <c r="BN231" s="650">
        <f t="shared" si="1745"/>
        <v>0</v>
      </c>
      <c r="BO231" s="650">
        <f t="shared" si="1746"/>
        <v>1.3795541950000001</v>
      </c>
      <c r="BP231" s="667">
        <f t="shared" si="1747"/>
        <v>57.720924548000006</v>
      </c>
      <c r="BQ231" s="667">
        <f t="shared" si="1748"/>
        <v>0.45144861200000003</v>
      </c>
      <c r="BR231" s="667">
        <f t="shared" si="1749"/>
        <v>2.0417492340000001</v>
      </c>
      <c r="BS231" s="650">
        <f t="shared" si="1750"/>
        <v>0.21099278599999999</v>
      </c>
      <c r="BT231" s="650">
        <f t="shared" si="1751"/>
        <v>3.4917338880000002</v>
      </c>
      <c r="BU231" s="650">
        <f t="shared" si="1752"/>
        <v>8.9351668540000002</v>
      </c>
      <c r="BV231" s="667">
        <f t="shared" si="1753"/>
        <v>3.624249244</v>
      </c>
      <c r="BW231" s="652">
        <f t="shared" si="1707"/>
        <v>127.383704682</v>
      </c>
      <c r="BX231" s="606">
        <f t="shared" ref="BX231:BX235" si="1778">BW231/SUM($BW$230:$BW$235)</f>
        <v>0.15659410515651753</v>
      </c>
      <c r="BY231" s="645">
        <f t="shared" ca="1" si="1754"/>
        <v>104.71713023389046</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0.93793476300000012</v>
      </c>
      <c r="BC232" s="665">
        <f t="shared" si="1734"/>
        <v>2.4487598660000001</v>
      </c>
      <c r="BD232" s="648">
        <f t="shared" si="1735"/>
        <v>5.9951103999999997</v>
      </c>
      <c r="BE232" s="648">
        <f t="shared" si="1736"/>
        <v>1.0889109480000001</v>
      </c>
      <c r="BF232" s="666">
        <f t="shared" si="1737"/>
        <v>1.5452968019999997</v>
      </c>
      <c r="BG232" s="666">
        <f t="shared" si="1738"/>
        <v>0.85173510399999997</v>
      </c>
      <c r="BH232" s="666">
        <f t="shared" si="1739"/>
        <v>0</v>
      </c>
      <c r="BI232" s="666">
        <f t="shared" si="1740"/>
        <v>12.325354786</v>
      </c>
      <c r="BJ232" s="666">
        <f t="shared" si="1741"/>
        <v>2.2054008679999999</v>
      </c>
      <c r="BK232" s="650">
        <f t="shared" si="1742"/>
        <v>0.75661113999999996</v>
      </c>
      <c r="BL232" s="650">
        <f t="shared" si="1743"/>
        <v>0</v>
      </c>
      <c r="BM232" s="650">
        <f t="shared" si="1744"/>
        <v>5.3499031630000005</v>
      </c>
      <c r="BN232" s="650">
        <f t="shared" si="1745"/>
        <v>0</v>
      </c>
      <c r="BO232" s="650">
        <f t="shared" si="1746"/>
        <v>0.74866865000000005</v>
      </c>
      <c r="BP232" s="667">
        <f t="shared" si="1747"/>
        <v>30.201149902000004</v>
      </c>
      <c r="BQ232" s="667">
        <f t="shared" si="1748"/>
        <v>0.212169946</v>
      </c>
      <c r="BR232" s="667">
        <f t="shared" si="1749"/>
        <v>0.77276746799999996</v>
      </c>
      <c r="BS232" s="650">
        <f t="shared" si="1750"/>
        <v>8.8343910999999997E-2</v>
      </c>
      <c r="BT232" s="650">
        <f t="shared" si="1751"/>
        <v>1.38329952</v>
      </c>
      <c r="BU232" s="650">
        <f t="shared" si="1752"/>
        <v>3.2616547049999998</v>
      </c>
      <c r="BV232" s="667">
        <f t="shared" si="1753"/>
        <v>2.2798709500000003</v>
      </c>
      <c r="BW232" s="652">
        <f t="shared" si="1707"/>
        <v>72.452942891999996</v>
      </c>
      <c r="BX232" s="606">
        <f t="shared" si="1778"/>
        <v>8.9067151771510825E-2</v>
      </c>
      <c r="BY232" s="645">
        <f t="shared" ca="1" si="1754"/>
        <v>88.251633823855784</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1.1677652009999999</v>
      </c>
      <c r="BC233" s="665">
        <f t="shared" si="1734"/>
        <v>3.3068896209999998</v>
      </c>
      <c r="BD233" s="648">
        <f t="shared" si="1735"/>
        <v>7.7440916000000009</v>
      </c>
      <c r="BE233" s="648">
        <f t="shared" si="1736"/>
        <v>1.4055109720000001</v>
      </c>
      <c r="BF233" s="666">
        <f t="shared" si="1737"/>
        <v>2.0437835579999999</v>
      </c>
      <c r="BG233" s="666">
        <f t="shared" si="1738"/>
        <v>1.2244204359999999</v>
      </c>
      <c r="BH233" s="666">
        <f t="shared" si="1739"/>
        <v>0</v>
      </c>
      <c r="BI233" s="666">
        <f t="shared" si="1740"/>
        <v>17.773044167999998</v>
      </c>
      <c r="BJ233" s="666">
        <f t="shared" si="1741"/>
        <v>3.1954551090000001</v>
      </c>
      <c r="BK233" s="650">
        <f t="shared" si="1742"/>
        <v>1.15280162</v>
      </c>
      <c r="BL233" s="650">
        <f t="shared" si="1743"/>
        <v>0</v>
      </c>
      <c r="BM233" s="650">
        <f t="shared" si="1744"/>
        <v>8.0108475250000009</v>
      </c>
      <c r="BN233" s="650">
        <f t="shared" si="1745"/>
        <v>0</v>
      </c>
      <c r="BO233" s="650">
        <f t="shared" si="1746"/>
        <v>1.169828555</v>
      </c>
      <c r="BP233" s="667">
        <f t="shared" si="1747"/>
        <v>48.994643005</v>
      </c>
      <c r="BQ233" s="667">
        <f t="shared" si="1748"/>
        <v>0.31469982200000002</v>
      </c>
      <c r="BR233" s="667">
        <f t="shared" si="1749"/>
        <v>1.3781511900000001</v>
      </c>
      <c r="BS233" s="650">
        <f t="shared" si="1750"/>
        <v>0.14382082600000001</v>
      </c>
      <c r="BT233" s="650">
        <f t="shared" si="1751"/>
        <v>2.3398294719999999</v>
      </c>
      <c r="BU233" s="650">
        <f t="shared" si="1752"/>
        <v>6.0129320899999996</v>
      </c>
      <c r="BV233" s="667">
        <f t="shared" si="1753"/>
        <v>3.3035303979999999</v>
      </c>
      <c r="BW233" s="652">
        <f t="shared" si="1707"/>
        <v>110.68204516799999</v>
      </c>
      <c r="BX233" s="606">
        <f t="shared" si="1778"/>
        <v>0.13606258244132652</v>
      </c>
      <c r="BY233" s="645">
        <f t="shared" ca="1" si="1754"/>
        <v>95.742189123163328</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0.39744357600000002</v>
      </c>
      <c r="BC234" s="665">
        <f t="shared" si="1734"/>
        <v>0.44554855099999996</v>
      </c>
      <c r="BD234" s="648">
        <f t="shared" si="1735"/>
        <v>1.5804510000000001</v>
      </c>
      <c r="BE234" s="648">
        <f t="shared" si="1736"/>
        <v>0.404029372</v>
      </c>
      <c r="BF234" s="666">
        <f t="shared" si="1737"/>
        <v>0.43507840799999997</v>
      </c>
      <c r="BG234" s="666">
        <f t="shared" si="1738"/>
        <v>0.394596108</v>
      </c>
      <c r="BH234" s="666">
        <f t="shared" si="1739"/>
        <v>0</v>
      </c>
      <c r="BI234" s="666">
        <f t="shared" si="1740"/>
        <v>7.2452485820000003</v>
      </c>
      <c r="BJ234" s="666">
        <f t="shared" si="1741"/>
        <v>1.205236593</v>
      </c>
      <c r="BK234" s="650">
        <f t="shared" si="1742"/>
        <v>0.38134616799999999</v>
      </c>
      <c r="BL234" s="650">
        <f t="shared" si="1743"/>
        <v>0</v>
      </c>
      <c r="BM234" s="650">
        <f t="shared" si="1744"/>
        <v>5.3882931850000002</v>
      </c>
      <c r="BN234" s="650">
        <f t="shared" si="1745"/>
        <v>0</v>
      </c>
      <c r="BO234" s="650">
        <f t="shared" si="1746"/>
        <v>0.54302798499999994</v>
      </c>
      <c r="BP234" s="667">
        <f t="shared" si="1747"/>
        <v>31.653059578000001</v>
      </c>
      <c r="BQ234" s="667">
        <f t="shared" si="1748"/>
        <v>0.25895631600000002</v>
      </c>
      <c r="BR234" s="667">
        <f t="shared" si="1749"/>
        <v>1.204686135</v>
      </c>
      <c r="BS234" s="650">
        <f t="shared" si="1750"/>
        <v>0.124989525</v>
      </c>
      <c r="BT234" s="650">
        <f t="shared" si="1751"/>
        <v>1.9369467680000001</v>
      </c>
      <c r="BU234" s="650">
        <f t="shared" si="1752"/>
        <v>5.7333023159999996</v>
      </c>
      <c r="BV234" s="667">
        <f t="shared" si="1753"/>
        <v>1.8327241940000001</v>
      </c>
      <c r="BW234" s="652">
        <f t="shared" si="1707"/>
        <v>61.164964359999999</v>
      </c>
      <c r="BX234" s="606">
        <f t="shared" si="1778"/>
        <v>7.519072305829963E-2</v>
      </c>
      <c r="BY234" s="645">
        <f t="shared" ca="1" si="1754"/>
        <v>152.60712360972911</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1.560364785</v>
      </c>
      <c r="BC235" s="665">
        <f t="shared" si="1734"/>
        <v>4.4749644310000001</v>
      </c>
      <c r="BD235" s="648">
        <f t="shared" si="1735"/>
        <v>11.889578220000001</v>
      </c>
      <c r="BE235" s="648">
        <f t="shared" si="1736"/>
        <v>2.1193452719999999</v>
      </c>
      <c r="BF235" s="666">
        <f t="shared" si="1737"/>
        <v>3.5116801259999999</v>
      </c>
      <c r="BG235" s="666">
        <f t="shared" si="1738"/>
        <v>2.0817093839999998</v>
      </c>
      <c r="BH235" s="666">
        <f t="shared" si="1739"/>
        <v>0</v>
      </c>
      <c r="BI235" s="666">
        <f t="shared" si="1740"/>
        <v>26.340493578</v>
      </c>
      <c r="BJ235" s="666">
        <f t="shared" si="1741"/>
        <v>5.5247609669999997</v>
      </c>
      <c r="BK235" s="650">
        <f t="shared" si="1742"/>
        <v>2.1141162960000002</v>
      </c>
      <c r="BL235" s="650">
        <f t="shared" si="1743"/>
        <v>0</v>
      </c>
      <c r="BM235" s="650">
        <f t="shared" si="1744"/>
        <v>14.386236948000001</v>
      </c>
      <c r="BN235" s="650">
        <f t="shared" si="1745"/>
        <v>0</v>
      </c>
      <c r="BO235" s="650">
        <f t="shared" si="1746"/>
        <v>2.30862605</v>
      </c>
      <c r="BP235" s="667">
        <f t="shared" si="1747"/>
        <v>73.418115392999994</v>
      </c>
      <c r="BQ235" s="667">
        <f t="shared" si="1748"/>
        <v>0.61744634600000003</v>
      </c>
      <c r="BR235" s="667">
        <f t="shared" si="1749"/>
        <v>2.9433328379999999</v>
      </c>
      <c r="BS235" s="650">
        <f t="shared" si="1750"/>
        <v>0.24971842799999999</v>
      </c>
      <c r="BT235" s="650">
        <f t="shared" si="1751"/>
        <v>5.0004675839999999</v>
      </c>
      <c r="BU235" s="650">
        <f t="shared" si="1752"/>
        <v>9.3202540850000002</v>
      </c>
      <c r="BV235" s="667">
        <f t="shared" si="1753"/>
        <v>4.094136228</v>
      </c>
      <c r="BW235" s="652">
        <f t="shared" si="1707"/>
        <v>171.955346959</v>
      </c>
      <c r="BX235" s="606">
        <f t="shared" si="1778"/>
        <v>0.21138648582363032</v>
      </c>
      <c r="BY235" s="645">
        <f t="shared" ca="1" si="1754"/>
        <v>88.666258430994773</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2.6096385660000001</v>
      </c>
      <c r="BC237" s="665">
        <f t="shared" ref="BC237:BC255" si="1782">BC$5*K237</f>
        <v>6.1314380889999995</v>
      </c>
      <c r="BD237" s="648">
        <f t="shared" ref="BD237:BD255" si="1783">BD$5*M237</f>
        <v>17.732449679999998</v>
      </c>
      <c r="BE237" s="648">
        <f t="shared" ref="BE237:BE255" si="1784">BE$5*O237</f>
        <v>3.5049246159999998</v>
      </c>
      <c r="BF237" s="666">
        <f t="shared" ref="BF237:BF255" si="1785">BF$5*Q237</f>
        <v>5.386331556</v>
      </c>
      <c r="BG237" s="666">
        <f t="shared" ref="BG237:BG255" si="1786">BG$5*S237</f>
        <v>3.5798889680000001</v>
      </c>
      <c r="BH237" s="666">
        <f t="shared" ref="BH237:BH255" si="1787">BH$5*U237</f>
        <v>0</v>
      </c>
      <c r="BI237" s="666">
        <f t="shared" ref="BI237:BI255" si="1788">BI$5*W237</f>
        <v>52.160853132</v>
      </c>
      <c r="BJ237" s="666">
        <f t="shared" ref="BJ237:BJ255" si="1789">BJ$5*Y237</f>
        <v>9.9377239829999997</v>
      </c>
      <c r="BK237" s="650">
        <f t="shared" ref="BK237:BK255" si="1790">BK$5*AA237</f>
        <v>3.581781984</v>
      </c>
      <c r="BL237" s="650">
        <f t="shared" ref="BL237:BL255" si="1791">BL$5*AC237</f>
        <v>0</v>
      </c>
      <c r="BM237" s="650">
        <f t="shared" ref="BM237:BM255" si="1792">BM$5*AE237</f>
        <v>36.183690230000003</v>
      </c>
      <c r="BN237" s="650">
        <f t="shared" ref="BN237:BN255" si="1793">BN$5*AG237</f>
        <v>0</v>
      </c>
      <c r="BO237" s="650">
        <f t="shared" ref="BO237:BO255" si="1794">BO$5*AI237</f>
        <v>4.4792434050000001</v>
      </c>
      <c r="BP237" s="667">
        <f t="shared" ref="BP237:BP255" si="1795">BP$5*AK237</f>
        <v>192.46929619399998</v>
      </c>
      <c r="BQ237" s="667">
        <f t="shared" ref="BQ237:BQ255" si="1796">BQ$5*AM237</f>
        <v>1.770126066</v>
      </c>
      <c r="BR237" s="667">
        <f t="shared" ref="BR237:BR255" si="1797">BR$5*AO237</f>
        <v>7.9655672969999998</v>
      </c>
      <c r="BS237" s="650">
        <f t="shared" ref="BS237:BS255" si="1798">BS$5*AQ237</f>
        <v>0.854515464</v>
      </c>
      <c r="BT237" s="650">
        <f t="shared" ref="BT237:BT255" si="1799">BT$5*AS237</f>
        <v>14.344169519999999</v>
      </c>
      <c r="BU237" s="650">
        <f t="shared" ref="BU237:BU255" si="1800">BU$5*AU237</f>
        <v>37.349188712</v>
      </c>
      <c r="BV237" s="667">
        <f t="shared" ref="BV237:BV255" si="1801">BV$5*AW237</f>
        <v>11.235396759999999</v>
      </c>
      <c r="BW237" s="652">
        <f t="shared" ref="BW237:BW255" si="1802">SUM(BA237:BV237)</f>
        <v>411.276224222</v>
      </c>
      <c r="BX237" s="606">
        <f>BW237/SUM($BW$237:$BW$255)</f>
        <v>0.16896904558213738</v>
      </c>
      <c r="BY237" s="645">
        <f t="shared" ref="BY237:BY255" ca="1" si="1803">IF(CZ237&gt;0,BX237/CZ237*100,"")</f>
        <v>104.38092807384069</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1.98661887</v>
      </c>
      <c r="BC238" s="665">
        <f t="shared" si="1782"/>
        <v>4.6009284090000007</v>
      </c>
      <c r="BD238" s="648">
        <f t="shared" si="1783"/>
        <v>13.4944445</v>
      </c>
      <c r="BE238" s="648">
        <f t="shared" si="1784"/>
        <v>2.6902063639999998</v>
      </c>
      <c r="BF238" s="666">
        <f t="shared" si="1785"/>
        <v>4.1225895540000002</v>
      </c>
      <c r="BG238" s="666">
        <f t="shared" si="1786"/>
        <v>2.6667239880000002</v>
      </c>
      <c r="BH238" s="666">
        <f t="shared" si="1787"/>
        <v>0</v>
      </c>
      <c r="BI238" s="666">
        <f t="shared" si="1788"/>
        <v>37.307353455999994</v>
      </c>
      <c r="BJ238" s="666">
        <f t="shared" si="1789"/>
        <v>7.2634334190000001</v>
      </c>
      <c r="BK238" s="650">
        <f t="shared" si="1790"/>
        <v>2.610562372</v>
      </c>
      <c r="BL238" s="650">
        <f t="shared" si="1791"/>
        <v>0</v>
      </c>
      <c r="BM238" s="650">
        <f t="shared" si="1792"/>
        <v>23.854533817999997</v>
      </c>
      <c r="BN238" s="650">
        <f t="shared" si="1793"/>
        <v>0</v>
      </c>
      <c r="BO238" s="650">
        <f t="shared" si="1794"/>
        <v>3.0757672249999999</v>
      </c>
      <c r="BP238" s="667">
        <f t="shared" si="1795"/>
        <v>133.179949679</v>
      </c>
      <c r="BQ238" s="667">
        <f t="shared" si="1796"/>
        <v>1.0728550059999999</v>
      </c>
      <c r="BR238" s="667">
        <f t="shared" si="1797"/>
        <v>4.9048871040000002</v>
      </c>
      <c r="BS238" s="650">
        <f t="shared" si="1798"/>
        <v>0.47953264800000001</v>
      </c>
      <c r="BT238" s="650">
        <f t="shared" si="1799"/>
        <v>8.6222687199999992</v>
      </c>
      <c r="BU238" s="650">
        <f t="shared" si="1800"/>
        <v>20.865242600000002</v>
      </c>
      <c r="BV238" s="667">
        <f t="shared" si="1801"/>
        <v>8.0967936280000004</v>
      </c>
      <c r="BW238" s="652">
        <f t="shared" si="1802"/>
        <v>280.89469135999997</v>
      </c>
      <c r="BX238" s="606">
        <f t="shared" ref="BX238:BX255" si="1827">BW238/SUM($BW$237:$BW$255)</f>
        <v>0.11540299466124446</v>
      </c>
      <c r="BY238" s="645">
        <f t="shared" ca="1" si="1803"/>
        <v>100.69956557603541</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2.5185049319999999</v>
      </c>
      <c r="BC239" s="665">
        <f t="shared" si="1782"/>
        <v>6.1034973509999997</v>
      </c>
      <c r="BD239" s="648">
        <f t="shared" si="1783"/>
        <v>17.79814374</v>
      </c>
      <c r="BE239" s="648">
        <f t="shared" si="1784"/>
        <v>3.4181129600000002</v>
      </c>
      <c r="BF239" s="666">
        <f t="shared" si="1785"/>
        <v>5.4031183860000001</v>
      </c>
      <c r="BG239" s="666">
        <f t="shared" si="1786"/>
        <v>3.5579290760000002</v>
      </c>
      <c r="BH239" s="666">
        <f t="shared" si="1787"/>
        <v>0</v>
      </c>
      <c r="BI239" s="666">
        <f t="shared" si="1788"/>
        <v>49.082712222000005</v>
      </c>
      <c r="BJ239" s="666">
        <f t="shared" si="1789"/>
        <v>9.8570245070000002</v>
      </c>
      <c r="BK239" s="650">
        <f t="shared" si="1790"/>
        <v>3.5938104279999998</v>
      </c>
      <c r="BL239" s="650">
        <f t="shared" si="1791"/>
        <v>0</v>
      </c>
      <c r="BM239" s="650">
        <f t="shared" si="1792"/>
        <v>35.195736846000003</v>
      </c>
      <c r="BN239" s="650">
        <f t="shared" si="1793"/>
        <v>0</v>
      </c>
      <c r="BO239" s="650">
        <f t="shared" si="1794"/>
        <v>4.4937392950000001</v>
      </c>
      <c r="BP239" s="667">
        <f t="shared" si="1795"/>
        <v>178.02796138400001</v>
      </c>
      <c r="BQ239" s="667">
        <f t="shared" si="1796"/>
        <v>1.6737300260000001</v>
      </c>
      <c r="BR239" s="667">
        <f t="shared" si="1797"/>
        <v>7.5897463409999997</v>
      </c>
      <c r="BS239" s="650">
        <f t="shared" si="1798"/>
        <v>0.768724238</v>
      </c>
      <c r="BT239" s="650">
        <f t="shared" si="1799"/>
        <v>13.508354239999999</v>
      </c>
      <c r="BU239" s="650">
        <f t="shared" si="1800"/>
        <v>32.731816418999998</v>
      </c>
      <c r="BV239" s="667">
        <f t="shared" si="1801"/>
        <v>10.309514516</v>
      </c>
      <c r="BW239" s="652">
        <f t="shared" si="1802"/>
        <v>385.63217690700003</v>
      </c>
      <c r="BX239" s="606">
        <f t="shared" si="1827"/>
        <v>0.15843342512930078</v>
      </c>
      <c r="BY239" s="645">
        <f t="shared" ca="1" si="1803"/>
        <v>99.706587190613732</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2.0989951799999997</v>
      </c>
      <c r="BC240" s="665">
        <f t="shared" si="1782"/>
        <v>4.8976554199999995</v>
      </c>
      <c r="BD240" s="648">
        <f t="shared" si="1783"/>
        <v>14.29135574</v>
      </c>
      <c r="BE240" s="648">
        <f t="shared" si="1784"/>
        <v>2.854221672</v>
      </c>
      <c r="BF240" s="666">
        <f t="shared" si="1785"/>
        <v>4.213920366</v>
      </c>
      <c r="BG240" s="666">
        <f t="shared" si="1786"/>
        <v>2.809280244</v>
      </c>
      <c r="BH240" s="666">
        <f t="shared" si="1787"/>
        <v>0</v>
      </c>
      <c r="BI240" s="666">
        <f t="shared" si="1788"/>
        <v>40.877941219999997</v>
      </c>
      <c r="BJ240" s="666">
        <f t="shared" si="1789"/>
        <v>7.9662774730000008</v>
      </c>
      <c r="BK240" s="650">
        <f t="shared" si="1790"/>
        <v>2.6708144279999999</v>
      </c>
      <c r="BL240" s="650">
        <f t="shared" si="1791"/>
        <v>0</v>
      </c>
      <c r="BM240" s="650">
        <f t="shared" si="1792"/>
        <v>27.812779352000003</v>
      </c>
      <c r="BN240" s="650">
        <f t="shared" si="1793"/>
        <v>0</v>
      </c>
      <c r="BO240" s="650">
        <f t="shared" si="1794"/>
        <v>3.3655971350000002</v>
      </c>
      <c r="BP240" s="667">
        <f t="shared" si="1795"/>
        <v>146.992395921</v>
      </c>
      <c r="BQ240" s="667">
        <f t="shared" si="1796"/>
        <v>1.2970055460000001</v>
      </c>
      <c r="BR240" s="667">
        <f t="shared" si="1797"/>
        <v>5.9894220420000002</v>
      </c>
      <c r="BS240" s="650">
        <f t="shared" si="1798"/>
        <v>0.60057421799999999</v>
      </c>
      <c r="BT240" s="650">
        <f t="shared" si="1799"/>
        <v>10.005041792</v>
      </c>
      <c r="BU240" s="650">
        <f t="shared" si="1800"/>
        <v>24.254186851</v>
      </c>
      <c r="BV240" s="667">
        <f t="shared" si="1801"/>
        <v>8.7991717240000007</v>
      </c>
      <c r="BW240" s="652">
        <f t="shared" si="1802"/>
        <v>311.79663632400002</v>
      </c>
      <c r="BX240" s="606">
        <f t="shared" si="1827"/>
        <v>0.12809877389593313</v>
      </c>
      <c r="BY240" s="645">
        <f t="shared" ca="1" si="1803"/>
        <v>103.04150987152887</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0.39739742999999994</v>
      </c>
      <c r="BC241" s="665">
        <f t="shared" si="1782"/>
        <v>0.9272606699999999</v>
      </c>
      <c r="BD241" s="648">
        <f t="shared" si="1783"/>
        <v>1.82537288</v>
      </c>
      <c r="BE241" s="648">
        <f t="shared" si="1784"/>
        <v>0.38274918400000002</v>
      </c>
      <c r="BF241" s="666">
        <f t="shared" si="1785"/>
        <v>0.49148586599999999</v>
      </c>
      <c r="BG241" s="666">
        <f t="shared" si="1786"/>
        <v>0.21511966399999999</v>
      </c>
      <c r="BH241" s="666">
        <f t="shared" si="1787"/>
        <v>0</v>
      </c>
      <c r="BI241" s="666">
        <f t="shared" si="1788"/>
        <v>4.2132604760000003</v>
      </c>
      <c r="BJ241" s="666">
        <f t="shared" si="1789"/>
        <v>0.65906617700000003</v>
      </c>
      <c r="BK241" s="650">
        <f t="shared" si="1790"/>
        <v>0.23963733200000001</v>
      </c>
      <c r="BL241" s="650">
        <f t="shared" si="1791"/>
        <v>0</v>
      </c>
      <c r="BM241" s="650">
        <f t="shared" si="1792"/>
        <v>1.7064773179999999</v>
      </c>
      <c r="BN241" s="650">
        <f t="shared" si="1793"/>
        <v>0</v>
      </c>
      <c r="BO241" s="650">
        <f t="shared" si="1794"/>
        <v>0.222012345</v>
      </c>
      <c r="BP241" s="667">
        <f t="shared" si="1795"/>
        <v>12.760437402999999</v>
      </c>
      <c r="BQ241" s="667">
        <f t="shared" si="1796"/>
        <v>7.6276371999999995E-2</v>
      </c>
      <c r="BR241" s="667">
        <f t="shared" si="1797"/>
        <v>0.36710595000000001</v>
      </c>
      <c r="BS241" s="650">
        <f t="shared" si="1798"/>
        <v>4.4791025999999998E-2</v>
      </c>
      <c r="BT241" s="650">
        <f t="shared" si="1799"/>
        <v>0.63545356799999997</v>
      </c>
      <c r="BU241" s="650">
        <f t="shared" si="1800"/>
        <v>1.9260141179999999</v>
      </c>
      <c r="BV241" s="667">
        <f t="shared" si="1801"/>
        <v>1.4470343720000001</v>
      </c>
      <c r="BW241" s="652">
        <f t="shared" si="1802"/>
        <v>28.536952150999998</v>
      </c>
      <c r="BX241" s="606">
        <f t="shared" si="1827"/>
        <v>1.1724143737943947E-2</v>
      </c>
      <c r="BY241" s="645">
        <f t="shared" ca="1" si="1803"/>
        <v>94.773461082747076</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1.458589014</v>
      </c>
      <c r="BC242" s="665">
        <f t="shared" si="1782"/>
        <v>2.7616387050000002</v>
      </c>
      <c r="BD242" s="648">
        <f t="shared" si="1783"/>
        <v>8.8160915399999986</v>
      </c>
      <c r="BE242" s="648">
        <f t="shared" si="1784"/>
        <v>1.8769242319999999</v>
      </c>
      <c r="BF242" s="666">
        <f t="shared" si="1785"/>
        <v>2.6850852840000003</v>
      </c>
      <c r="BG242" s="666">
        <f t="shared" si="1786"/>
        <v>1.8147797160000001</v>
      </c>
      <c r="BH242" s="666">
        <f t="shared" si="1787"/>
        <v>0</v>
      </c>
      <c r="BI242" s="666">
        <f t="shared" si="1788"/>
        <v>26.821386136000001</v>
      </c>
      <c r="BJ242" s="666">
        <f t="shared" si="1789"/>
        <v>4.961817344</v>
      </c>
      <c r="BK242" s="650">
        <f t="shared" si="1790"/>
        <v>1.7128940800000001</v>
      </c>
      <c r="BL242" s="650">
        <f t="shared" si="1791"/>
        <v>0</v>
      </c>
      <c r="BM242" s="650">
        <f t="shared" si="1792"/>
        <v>17.455188586999999</v>
      </c>
      <c r="BN242" s="650">
        <f t="shared" si="1793"/>
        <v>0</v>
      </c>
      <c r="BO242" s="650">
        <f t="shared" si="1794"/>
        <v>2.1214428399999998</v>
      </c>
      <c r="BP242" s="667">
        <f t="shared" si="1795"/>
        <v>100.506067634</v>
      </c>
      <c r="BQ242" s="667">
        <f t="shared" si="1796"/>
        <v>0.78210355200000004</v>
      </c>
      <c r="BR242" s="667">
        <f t="shared" si="1797"/>
        <v>3.5727942509999999</v>
      </c>
      <c r="BS242" s="650">
        <f t="shared" si="1798"/>
        <v>0.36284605399999997</v>
      </c>
      <c r="BT242" s="650">
        <f t="shared" si="1799"/>
        <v>6.078306736</v>
      </c>
      <c r="BU242" s="650">
        <f t="shared" si="1800"/>
        <v>15.173555426</v>
      </c>
      <c r="BV242" s="667">
        <f t="shared" si="1801"/>
        <v>6.5562881019999999</v>
      </c>
      <c r="BW242" s="652">
        <f t="shared" si="1802"/>
        <v>205.51779923299998</v>
      </c>
      <c r="BX242" s="606">
        <f t="shared" si="1827"/>
        <v>8.4435093354185101E-2</v>
      </c>
      <c r="BY242" s="645">
        <f t="shared" ca="1" si="1803"/>
        <v>108.78318172224084</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0.77477336399999996</v>
      </c>
      <c r="BC243" s="665">
        <f t="shared" si="1782"/>
        <v>1.45836824</v>
      </c>
      <c r="BD243" s="648">
        <f t="shared" si="1783"/>
        <v>4.6879855799999994</v>
      </c>
      <c r="BE243" s="648">
        <f t="shared" si="1784"/>
        <v>1.036985348</v>
      </c>
      <c r="BF243" s="666">
        <f t="shared" si="1785"/>
        <v>1.415194788</v>
      </c>
      <c r="BG243" s="666">
        <f t="shared" si="1786"/>
        <v>0.97916725199999999</v>
      </c>
      <c r="BH243" s="666">
        <f t="shared" si="1787"/>
        <v>0</v>
      </c>
      <c r="BI243" s="666">
        <f t="shared" si="1788"/>
        <v>13.618885866000001</v>
      </c>
      <c r="BJ243" s="666">
        <f t="shared" si="1789"/>
        <v>2.490182871</v>
      </c>
      <c r="BK243" s="650">
        <f t="shared" si="1790"/>
        <v>0.94207575600000004</v>
      </c>
      <c r="BL243" s="650">
        <f t="shared" si="1791"/>
        <v>0</v>
      </c>
      <c r="BM243" s="650">
        <f t="shared" si="1792"/>
        <v>8.7694936079999994</v>
      </c>
      <c r="BN243" s="650">
        <f t="shared" si="1793"/>
        <v>0</v>
      </c>
      <c r="BO243" s="650">
        <f t="shared" si="1794"/>
        <v>1.1148332000000001</v>
      </c>
      <c r="BP243" s="667">
        <f t="shared" si="1795"/>
        <v>50.693269311999998</v>
      </c>
      <c r="BQ243" s="667">
        <f t="shared" si="1796"/>
        <v>0.38415321400000002</v>
      </c>
      <c r="BR243" s="667">
        <f t="shared" si="1797"/>
        <v>1.7884237679999999</v>
      </c>
      <c r="BS243" s="650">
        <f t="shared" si="1798"/>
        <v>0.18342530000000001</v>
      </c>
      <c r="BT243" s="650">
        <f t="shared" si="1799"/>
        <v>2.9366692799999998</v>
      </c>
      <c r="BU243" s="650">
        <f t="shared" si="1800"/>
        <v>7.2337337809999998</v>
      </c>
      <c r="BV243" s="667">
        <f t="shared" si="1801"/>
        <v>3.7360088359999999</v>
      </c>
      <c r="BW243" s="652">
        <f t="shared" si="1802"/>
        <v>104.24362936399999</v>
      </c>
      <c r="BX243" s="606">
        <f t="shared" si="1827"/>
        <v>4.2827534207631308E-2</v>
      </c>
      <c r="BY243" s="645">
        <f t="shared" ca="1" si="1803"/>
        <v>105.516399720311</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5.4256782000000003E-2</v>
      </c>
      <c r="BC244" s="665">
        <f t="shared" si="1782"/>
        <v>0.105695373</v>
      </c>
      <c r="BD244" s="648">
        <f t="shared" si="1783"/>
        <v>0.40794610000000003</v>
      </c>
      <c r="BE244" s="648">
        <f t="shared" si="1784"/>
        <v>8.8204679999999994E-2</v>
      </c>
      <c r="BF244" s="666">
        <f t="shared" si="1785"/>
        <v>9.155112E-2</v>
      </c>
      <c r="BG244" s="666">
        <f t="shared" si="1786"/>
        <v>7.2854552000000003E-2</v>
      </c>
      <c r="BH244" s="666">
        <f t="shared" si="1787"/>
        <v>0</v>
      </c>
      <c r="BI244" s="666">
        <f t="shared" si="1788"/>
        <v>2.1313286680000001</v>
      </c>
      <c r="BJ244" s="666">
        <f t="shared" si="1789"/>
        <v>0.224795615</v>
      </c>
      <c r="BK244" s="650">
        <f t="shared" si="1790"/>
        <v>6.3498552E-2</v>
      </c>
      <c r="BL244" s="650">
        <f t="shared" si="1791"/>
        <v>0</v>
      </c>
      <c r="BM244" s="650">
        <f t="shared" si="1792"/>
        <v>0.68749640500000009</v>
      </c>
      <c r="BN244" s="650">
        <f t="shared" si="1793"/>
        <v>0</v>
      </c>
      <c r="BO244" s="650">
        <f t="shared" si="1794"/>
        <v>7.9373189999999996E-2</v>
      </c>
      <c r="BP244" s="667">
        <f t="shared" si="1795"/>
        <v>10.414903499000001</v>
      </c>
      <c r="BQ244" s="667">
        <f t="shared" si="1796"/>
        <v>4.5968920000000003E-2</v>
      </c>
      <c r="BR244" s="667">
        <f t="shared" si="1797"/>
        <v>0.14627510999999999</v>
      </c>
      <c r="BS244" s="650">
        <f t="shared" si="1798"/>
        <v>1.9900426999999998E-2</v>
      </c>
      <c r="BT244" s="650">
        <f t="shared" si="1799"/>
        <v>0.238991968</v>
      </c>
      <c r="BU244" s="650">
        <f t="shared" si="1800"/>
        <v>0.96332736599999991</v>
      </c>
      <c r="BV244" s="667">
        <f t="shared" si="1801"/>
        <v>0.40905264400000002</v>
      </c>
      <c r="BW244" s="652">
        <f t="shared" si="1802"/>
        <v>16.245420971000001</v>
      </c>
      <c r="BX244" s="606">
        <f t="shared" si="1827"/>
        <v>6.6742814558330005E-3</v>
      </c>
      <c r="BY244" s="645">
        <f t="shared" ca="1" si="1803"/>
        <v>190.3499201230693</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0.87708730200000007</v>
      </c>
      <c r="BC245" s="665">
        <f t="shared" si="1782"/>
        <v>2.0465370379999999</v>
      </c>
      <c r="BD245" s="648">
        <f t="shared" si="1783"/>
        <v>4.9466354199999998</v>
      </c>
      <c r="BE245" s="648">
        <f t="shared" si="1784"/>
        <v>1.000933888</v>
      </c>
      <c r="BF245" s="666">
        <f t="shared" si="1785"/>
        <v>1.2275411220000001</v>
      </c>
      <c r="BG245" s="666">
        <f t="shared" si="1786"/>
        <v>0.74756422</v>
      </c>
      <c r="BH245" s="666">
        <f t="shared" si="1787"/>
        <v>0</v>
      </c>
      <c r="BI245" s="666">
        <f t="shared" si="1788"/>
        <v>12.042052161999999</v>
      </c>
      <c r="BJ245" s="666">
        <f t="shared" si="1789"/>
        <v>2.0220399100000002</v>
      </c>
      <c r="BK245" s="650">
        <f t="shared" si="1790"/>
        <v>0.69898669999999996</v>
      </c>
      <c r="BL245" s="650">
        <f t="shared" si="1791"/>
        <v>0</v>
      </c>
      <c r="BM245" s="650">
        <f t="shared" si="1792"/>
        <v>5.3964302909999997</v>
      </c>
      <c r="BN245" s="650">
        <f t="shared" si="1793"/>
        <v>0</v>
      </c>
      <c r="BO245" s="650">
        <f t="shared" si="1794"/>
        <v>0.72149922000000011</v>
      </c>
      <c r="BP245" s="667">
        <f t="shared" si="1795"/>
        <v>35.440517251999999</v>
      </c>
      <c r="BQ245" s="667">
        <f t="shared" si="1796"/>
        <v>0.20966914</v>
      </c>
      <c r="BR245" s="667">
        <f t="shared" si="1797"/>
        <v>1.0734271289999999</v>
      </c>
      <c r="BS245" s="650">
        <f t="shared" si="1798"/>
        <v>0.111221572</v>
      </c>
      <c r="BT245" s="650">
        <f t="shared" si="1799"/>
        <v>1.8534536639999999</v>
      </c>
      <c r="BU245" s="650">
        <f t="shared" si="1800"/>
        <v>4.1474731519999999</v>
      </c>
      <c r="BV245" s="667">
        <f t="shared" si="1801"/>
        <v>2.4260429619999999</v>
      </c>
      <c r="BW245" s="652">
        <f t="shared" si="1802"/>
        <v>76.989112143999989</v>
      </c>
      <c r="BX245" s="606">
        <f t="shared" si="1827"/>
        <v>3.1630267039618368E-2</v>
      </c>
      <c r="BY245" s="645">
        <f t="shared" ca="1" si="1803"/>
        <v>94.073693868138193</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0.122240328</v>
      </c>
      <c r="BC246" s="665">
        <f t="shared" si="1782"/>
        <v>0.30328644500000002</v>
      </c>
      <c r="BD246" s="648">
        <f t="shared" si="1783"/>
        <v>0.48981572000000001</v>
      </c>
      <c r="BE246" s="648">
        <f t="shared" si="1784"/>
        <v>0.117459612</v>
      </c>
      <c r="BF246" s="666">
        <f t="shared" si="1785"/>
        <v>0.13369936199999999</v>
      </c>
      <c r="BG246" s="666">
        <f t="shared" si="1786"/>
        <v>5.7158727999999999E-2</v>
      </c>
      <c r="BH246" s="666">
        <f t="shared" si="1787"/>
        <v>0</v>
      </c>
      <c r="BI246" s="666">
        <f t="shared" si="1788"/>
        <v>1.5363638559999999</v>
      </c>
      <c r="BJ246" s="666">
        <f t="shared" si="1789"/>
        <v>0.18128471900000001</v>
      </c>
      <c r="BK246" s="650">
        <f t="shared" si="1790"/>
        <v>6.0127079999999999E-2</v>
      </c>
      <c r="BL246" s="650">
        <f t="shared" si="1791"/>
        <v>0</v>
      </c>
      <c r="BM246" s="650">
        <f t="shared" si="1792"/>
        <v>0.350912153</v>
      </c>
      <c r="BN246" s="650">
        <f t="shared" si="1793"/>
        <v>0</v>
      </c>
      <c r="BO246" s="650">
        <f t="shared" si="1794"/>
        <v>5.0653839999999999E-2</v>
      </c>
      <c r="BP246" s="667">
        <f t="shared" si="1795"/>
        <v>3.351563047</v>
      </c>
      <c r="BQ246" s="667">
        <f t="shared" si="1796"/>
        <v>1.8800942000000001E-2</v>
      </c>
      <c r="BR246" s="667">
        <f t="shared" si="1797"/>
        <v>9.2415590999999991E-2</v>
      </c>
      <c r="BS246" s="650">
        <f t="shared" si="1798"/>
        <v>1.0069889E-2</v>
      </c>
      <c r="BT246" s="650">
        <f t="shared" si="1799"/>
        <v>0.161118224</v>
      </c>
      <c r="BU246" s="650">
        <f t="shared" si="1800"/>
        <v>0.43079713400000003</v>
      </c>
      <c r="BV246" s="667">
        <f t="shared" si="1801"/>
        <v>0.46792085200000005</v>
      </c>
      <c r="BW246" s="652">
        <f t="shared" si="1802"/>
        <v>7.9356875220000003</v>
      </c>
      <c r="BX246" s="606">
        <f t="shared" si="1827"/>
        <v>3.2603040673380365E-3</v>
      </c>
      <c r="BY246" s="645">
        <f t="shared" ca="1" si="1803"/>
        <v>97.540246831205309</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0.66124975200000002</v>
      </c>
      <c r="BC247" s="665">
        <f t="shared" si="1782"/>
        <v>1.7268368039999999</v>
      </c>
      <c r="BD247" s="648">
        <f t="shared" si="1783"/>
        <v>3.8659955799999999</v>
      </c>
      <c r="BE247" s="648">
        <f t="shared" si="1784"/>
        <v>0.75284727600000001</v>
      </c>
      <c r="BF247" s="666">
        <f t="shared" si="1785"/>
        <v>0.996225684</v>
      </c>
      <c r="BG247" s="666">
        <f t="shared" si="1786"/>
        <v>0.56560581200000004</v>
      </c>
      <c r="BH247" s="666">
        <f t="shared" si="1787"/>
        <v>0</v>
      </c>
      <c r="BI247" s="666">
        <f t="shared" si="1788"/>
        <v>8.2779357979999997</v>
      </c>
      <c r="BJ247" s="666">
        <f t="shared" si="1789"/>
        <v>1.4872088220000002</v>
      </c>
      <c r="BK247" s="650">
        <f t="shared" si="1790"/>
        <v>0.53262559600000003</v>
      </c>
      <c r="BL247" s="650">
        <f t="shared" si="1791"/>
        <v>0</v>
      </c>
      <c r="BM247" s="650">
        <f t="shared" si="1792"/>
        <v>3.640273724</v>
      </c>
      <c r="BN247" s="650">
        <f t="shared" si="1793"/>
        <v>0</v>
      </c>
      <c r="BO247" s="650">
        <f t="shared" si="1794"/>
        <v>0.55316718499999995</v>
      </c>
      <c r="BP247" s="667">
        <f t="shared" si="1795"/>
        <v>21.998792942000001</v>
      </c>
      <c r="BQ247" s="667">
        <f t="shared" si="1796"/>
        <v>0.154294388</v>
      </c>
      <c r="BR247" s="667">
        <f t="shared" si="1797"/>
        <v>0.72668988900000009</v>
      </c>
      <c r="BS247" s="650">
        <f t="shared" si="1798"/>
        <v>6.7121807000000006E-2</v>
      </c>
      <c r="BT247" s="650">
        <f t="shared" si="1799"/>
        <v>1.167060352</v>
      </c>
      <c r="BU247" s="650">
        <f t="shared" si="1800"/>
        <v>2.7871506509999997</v>
      </c>
      <c r="BV247" s="667">
        <f t="shared" si="1801"/>
        <v>1.6121423500000001</v>
      </c>
      <c r="BW247" s="652">
        <f t="shared" si="1802"/>
        <v>51.573224411999995</v>
      </c>
      <c r="BX247" s="606">
        <f t="shared" si="1827"/>
        <v>2.1188383848284909E-2</v>
      </c>
      <c r="BY247" s="645">
        <f t="shared" ca="1" si="1803"/>
        <v>82.874114612841126</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0.20697020399999999</v>
      </c>
      <c r="BC248" s="665">
        <f t="shared" si="1782"/>
        <v>0.46608303700000003</v>
      </c>
      <c r="BD248" s="648">
        <f t="shared" si="1783"/>
        <v>0.93508992000000002</v>
      </c>
      <c r="BE248" s="648">
        <f t="shared" si="1784"/>
        <v>0.24397379599999999</v>
      </c>
      <c r="BF248" s="666">
        <f t="shared" si="1785"/>
        <v>0.23830704599999997</v>
      </c>
      <c r="BG248" s="666">
        <f t="shared" si="1786"/>
        <v>0.137476396</v>
      </c>
      <c r="BH248" s="666">
        <f t="shared" si="1787"/>
        <v>0</v>
      </c>
      <c r="BI248" s="666">
        <f t="shared" si="1788"/>
        <v>2.412324516</v>
      </c>
      <c r="BJ248" s="666">
        <f t="shared" si="1789"/>
        <v>0.33589780400000002</v>
      </c>
      <c r="BK248" s="650">
        <f t="shared" si="1790"/>
        <v>0.12295165600000001</v>
      </c>
      <c r="BL248" s="650">
        <f t="shared" si="1791"/>
        <v>0</v>
      </c>
      <c r="BM248" s="650">
        <f t="shared" si="1792"/>
        <v>1.0817665089999999</v>
      </c>
      <c r="BN248" s="650">
        <f t="shared" si="1793"/>
        <v>0</v>
      </c>
      <c r="BO248" s="650">
        <f t="shared" si="1794"/>
        <v>0.13551191000000001</v>
      </c>
      <c r="BP248" s="667">
        <f t="shared" si="1795"/>
        <v>7.1640664270000007</v>
      </c>
      <c r="BQ248" s="667">
        <f t="shared" si="1796"/>
        <v>3.9482448000000003E-2</v>
      </c>
      <c r="BR248" s="667">
        <f t="shared" si="1797"/>
        <v>0.209740977</v>
      </c>
      <c r="BS248" s="650">
        <f t="shared" si="1798"/>
        <v>2.4576503E-2</v>
      </c>
      <c r="BT248" s="650">
        <f t="shared" si="1799"/>
        <v>0.36714966399999999</v>
      </c>
      <c r="BU248" s="650">
        <f t="shared" si="1800"/>
        <v>1.0567896290000001</v>
      </c>
      <c r="BV248" s="667">
        <f t="shared" si="1801"/>
        <v>1.0432679599999999</v>
      </c>
      <c r="BW248" s="652">
        <f t="shared" si="1802"/>
        <v>16.221426401999999</v>
      </c>
      <c r="BX248" s="606">
        <f t="shared" si="1827"/>
        <v>6.6644235083410082E-3</v>
      </c>
      <c r="BY248" s="645">
        <f t="shared" ca="1" si="1803"/>
        <v>100.82262743400283</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0.69928283099999999</v>
      </c>
      <c r="BC249" s="665">
        <f t="shared" si="1782"/>
        <v>2.3328629590000003</v>
      </c>
      <c r="BD249" s="648">
        <f t="shared" si="1783"/>
        <v>6.2225249000000007</v>
      </c>
      <c r="BE249" s="648">
        <f t="shared" si="1784"/>
        <v>1.0132300919999999</v>
      </c>
      <c r="BF249" s="666">
        <f t="shared" si="1785"/>
        <v>1.9113997200000001</v>
      </c>
      <c r="BG249" s="666">
        <f t="shared" si="1786"/>
        <v>1.0097770319999999</v>
      </c>
      <c r="BH249" s="666">
        <f t="shared" si="1787"/>
        <v>0</v>
      </c>
      <c r="BI249" s="666">
        <f t="shared" si="1788"/>
        <v>9.9923556520000005</v>
      </c>
      <c r="BJ249" s="666">
        <f t="shared" si="1789"/>
        <v>2.7445401609999998</v>
      </c>
      <c r="BK249" s="650">
        <f t="shared" si="1790"/>
        <v>1.0916681720000001</v>
      </c>
      <c r="BL249" s="650">
        <f t="shared" si="1791"/>
        <v>0</v>
      </c>
      <c r="BM249" s="650">
        <f t="shared" si="1792"/>
        <v>6.8136827850000001</v>
      </c>
      <c r="BN249" s="650">
        <f t="shared" si="1793"/>
        <v>0</v>
      </c>
      <c r="BO249" s="650">
        <f t="shared" si="1794"/>
        <v>1.112133265</v>
      </c>
      <c r="BP249" s="667">
        <f t="shared" si="1795"/>
        <v>27.939392971</v>
      </c>
      <c r="BQ249" s="667">
        <f t="shared" si="1796"/>
        <v>0.257505926</v>
      </c>
      <c r="BR249" s="667">
        <f t="shared" si="1797"/>
        <v>1.1587766669999999</v>
      </c>
      <c r="BS249" s="650">
        <f t="shared" si="1798"/>
        <v>7.9025765999999997E-2</v>
      </c>
      <c r="BT249" s="650">
        <f t="shared" si="1799"/>
        <v>2.3470483199999999</v>
      </c>
      <c r="BU249" s="650">
        <f t="shared" si="1800"/>
        <v>3.7907354769999997</v>
      </c>
      <c r="BV249" s="667">
        <f t="shared" si="1801"/>
        <v>1.40566839</v>
      </c>
      <c r="BW249" s="652">
        <f t="shared" si="1802"/>
        <v>71.921611085999999</v>
      </c>
      <c r="BX249" s="606">
        <f t="shared" si="1827"/>
        <v>2.9548330942105131E-2</v>
      </c>
      <c r="BY249" s="645">
        <f t="shared" ca="1" si="1803"/>
        <v>67.775247517498755</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1.4581646070000001</v>
      </c>
      <c r="BC250" s="665">
        <f t="shared" si="1782"/>
        <v>3.4023840829999998</v>
      </c>
      <c r="BD250" s="648">
        <f t="shared" si="1783"/>
        <v>8.5383104200000002</v>
      </c>
      <c r="BE250" s="648">
        <f t="shared" si="1784"/>
        <v>1.737059288</v>
      </c>
      <c r="BF250" s="666">
        <f t="shared" si="1785"/>
        <v>2.1338211780000003</v>
      </c>
      <c r="BG250" s="666">
        <f t="shared" si="1786"/>
        <v>1.334084072</v>
      </c>
      <c r="BH250" s="666">
        <f t="shared" si="1787"/>
        <v>0</v>
      </c>
      <c r="BI250" s="666">
        <f t="shared" si="1788"/>
        <v>21.374562346000001</v>
      </c>
      <c r="BJ250" s="666">
        <f t="shared" si="1789"/>
        <v>3.5782290720000001</v>
      </c>
      <c r="BK250" s="650">
        <f t="shared" si="1790"/>
        <v>1.2023734319999999</v>
      </c>
      <c r="BL250" s="650">
        <f t="shared" si="1791"/>
        <v>0</v>
      </c>
      <c r="BM250" s="650">
        <f t="shared" si="1792"/>
        <v>9.9254258780000004</v>
      </c>
      <c r="BN250" s="650">
        <f t="shared" si="1793"/>
        <v>0</v>
      </c>
      <c r="BO250" s="650">
        <f t="shared" si="1794"/>
        <v>1.331464135</v>
      </c>
      <c r="BP250" s="667">
        <f t="shared" si="1795"/>
        <v>66.339813659000001</v>
      </c>
      <c r="BQ250" s="667">
        <f t="shared" si="1796"/>
        <v>0.39021466599999999</v>
      </c>
      <c r="BR250" s="667">
        <f t="shared" si="1797"/>
        <v>1.964171304</v>
      </c>
      <c r="BS250" s="650">
        <f t="shared" si="1798"/>
        <v>0.20006912299999999</v>
      </c>
      <c r="BT250" s="650">
        <f t="shared" si="1799"/>
        <v>3.2337863200000001</v>
      </c>
      <c r="BU250" s="650">
        <f t="shared" si="1800"/>
        <v>7.8229526329999999</v>
      </c>
      <c r="BV250" s="667">
        <f t="shared" si="1801"/>
        <v>5.0475231800000007</v>
      </c>
      <c r="BW250" s="652">
        <f t="shared" si="1802"/>
        <v>141.01440939600002</v>
      </c>
      <c r="BX250" s="606">
        <f t="shared" si="1827"/>
        <v>5.7934470231154077E-2</v>
      </c>
      <c r="BY250" s="645">
        <f t="shared" ca="1" si="1803"/>
        <v>98.058143534377521</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0.76152567000000004</v>
      </c>
      <c r="BC251" s="665">
        <f t="shared" si="1782"/>
        <v>1.6071572439999999</v>
      </c>
      <c r="BD251" s="648">
        <f t="shared" si="1783"/>
        <v>3.2696488600000002</v>
      </c>
      <c r="BE251" s="648">
        <f t="shared" si="1784"/>
        <v>0.65495706399999998</v>
      </c>
      <c r="BF251" s="666">
        <f t="shared" si="1785"/>
        <v>0.75957145199999998</v>
      </c>
      <c r="BG251" s="666">
        <f t="shared" si="1786"/>
        <v>0.38435683199999998</v>
      </c>
      <c r="BH251" s="666">
        <f t="shared" si="1787"/>
        <v>0</v>
      </c>
      <c r="BI251" s="666">
        <f t="shared" si="1788"/>
        <v>7.5419907340000005</v>
      </c>
      <c r="BJ251" s="666">
        <f t="shared" si="1789"/>
        <v>1.0456458980000001</v>
      </c>
      <c r="BK251" s="650">
        <f t="shared" si="1790"/>
        <v>0.35781563199999999</v>
      </c>
      <c r="BL251" s="650">
        <f t="shared" si="1791"/>
        <v>0</v>
      </c>
      <c r="BM251" s="650">
        <f t="shared" si="1792"/>
        <v>2.2080547950000002</v>
      </c>
      <c r="BN251" s="650">
        <f t="shared" si="1793"/>
        <v>0</v>
      </c>
      <c r="BO251" s="650">
        <f t="shared" si="1794"/>
        <v>0.36451481499999999</v>
      </c>
      <c r="BP251" s="667">
        <f t="shared" si="1795"/>
        <v>18.770041261999999</v>
      </c>
      <c r="BQ251" s="667">
        <f t="shared" si="1796"/>
        <v>9.4268030000000003E-2</v>
      </c>
      <c r="BR251" s="667">
        <f t="shared" si="1797"/>
        <v>0.439543935</v>
      </c>
      <c r="BS251" s="650">
        <f t="shared" si="1798"/>
        <v>5.6487397000000002E-2</v>
      </c>
      <c r="BT251" s="650">
        <f t="shared" si="1799"/>
        <v>0.84072372799999995</v>
      </c>
      <c r="BU251" s="650">
        <f t="shared" si="1800"/>
        <v>1.8026971700000001</v>
      </c>
      <c r="BV251" s="667">
        <f t="shared" si="1801"/>
        <v>2.3802550660000001</v>
      </c>
      <c r="BW251" s="652">
        <f t="shared" si="1802"/>
        <v>43.339255584</v>
      </c>
      <c r="BX251" s="606">
        <f t="shared" si="1827"/>
        <v>1.7805533655930399E-2</v>
      </c>
      <c r="BY251" s="645">
        <f t="shared" ca="1" si="1803"/>
        <v>89.936742178276774</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0.16149648900000002</v>
      </c>
      <c r="BC252" s="665">
        <f t="shared" si="1782"/>
        <v>0.46901678600000002</v>
      </c>
      <c r="BD252" s="648">
        <f t="shared" si="1783"/>
        <v>1.76880032</v>
      </c>
      <c r="BE252" s="648">
        <f t="shared" si="1784"/>
        <v>0.33682187200000002</v>
      </c>
      <c r="BF252" s="666">
        <f t="shared" si="1785"/>
        <v>0.58737100200000003</v>
      </c>
      <c r="BG252" s="666">
        <f t="shared" si="1786"/>
        <v>0.41495542800000002</v>
      </c>
      <c r="BH252" s="666">
        <f t="shared" si="1787"/>
        <v>0</v>
      </c>
      <c r="BI252" s="666">
        <f t="shared" si="1788"/>
        <v>5.9392441380000003</v>
      </c>
      <c r="BJ252" s="666">
        <f t="shared" si="1789"/>
        <v>1.2664881350000001</v>
      </c>
      <c r="BK252" s="650">
        <f t="shared" si="1790"/>
        <v>0.48687396799999999</v>
      </c>
      <c r="BL252" s="650">
        <f t="shared" si="1791"/>
        <v>0</v>
      </c>
      <c r="BM252" s="650">
        <f t="shared" si="1792"/>
        <v>5.9206591610000006</v>
      </c>
      <c r="BN252" s="650">
        <f t="shared" si="1793"/>
        <v>0</v>
      </c>
      <c r="BO252" s="650">
        <f t="shared" si="1794"/>
        <v>0.61322790999999999</v>
      </c>
      <c r="BP252" s="667">
        <f t="shared" si="1795"/>
        <v>29.276415035000003</v>
      </c>
      <c r="BQ252" s="667">
        <f t="shared" si="1796"/>
        <v>0.27821000600000001</v>
      </c>
      <c r="BR252" s="667">
        <f t="shared" si="1797"/>
        <v>1.2766066109999998</v>
      </c>
      <c r="BS252" s="650">
        <f t="shared" si="1798"/>
        <v>0.13223502200000001</v>
      </c>
      <c r="BT252" s="650">
        <f t="shared" si="1799"/>
        <v>2.2780940319999998</v>
      </c>
      <c r="BU252" s="650">
        <f t="shared" si="1800"/>
        <v>6.2572652280000005</v>
      </c>
      <c r="BV252" s="667">
        <f t="shared" si="1801"/>
        <v>1.1979016140000001</v>
      </c>
      <c r="BW252" s="652">
        <f t="shared" si="1802"/>
        <v>58.661682757000008</v>
      </c>
      <c r="BX252" s="606">
        <f t="shared" si="1827"/>
        <v>2.4100611618001241E-2</v>
      </c>
      <c r="BY252" s="645">
        <f t="shared" ca="1" si="1803"/>
        <v>119.78110369615267</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0.16552910099999998</v>
      </c>
      <c r="BC253" s="665">
        <f t="shared" si="1782"/>
        <v>0.49822641400000006</v>
      </c>
      <c r="BD253" s="648">
        <f t="shared" si="1783"/>
        <v>1.57988602</v>
      </c>
      <c r="BE253" s="648">
        <f t="shared" si="1784"/>
        <v>0.30961196000000002</v>
      </c>
      <c r="BF253" s="666">
        <f t="shared" si="1785"/>
        <v>0.57004814999999998</v>
      </c>
      <c r="BG253" s="666">
        <f t="shared" si="1786"/>
        <v>0.40548228800000002</v>
      </c>
      <c r="BH253" s="666">
        <f t="shared" si="1787"/>
        <v>0</v>
      </c>
      <c r="BI253" s="666">
        <f t="shared" si="1788"/>
        <v>5.4303302139999996</v>
      </c>
      <c r="BJ253" s="666">
        <f t="shared" si="1789"/>
        <v>1.077260954</v>
      </c>
      <c r="BK253" s="650">
        <f t="shared" si="1790"/>
        <v>0.36990252000000001</v>
      </c>
      <c r="BL253" s="650">
        <f t="shared" si="1791"/>
        <v>0</v>
      </c>
      <c r="BM253" s="650">
        <f t="shared" si="1792"/>
        <v>4.0671799919999998</v>
      </c>
      <c r="BN253" s="650">
        <f t="shared" si="1793"/>
        <v>0</v>
      </c>
      <c r="BO253" s="650">
        <f t="shared" si="1794"/>
        <v>0.52499761999999994</v>
      </c>
      <c r="BP253" s="667">
        <f t="shared" si="1795"/>
        <v>22.800235136000001</v>
      </c>
      <c r="BQ253" s="667">
        <f t="shared" si="1796"/>
        <v>0.20017094599999999</v>
      </c>
      <c r="BR253" s="667">
        <f t="shared" si="1797"/>
        <v>0.936840177</v>
      </c>
      <c r="BS253" s="650">
        <f t="shared" si="1798"/>
        <v>8.8253898999999997E-2</v>
      </c>
      <c r="BT253" s="650">
        <f t="shared" si="1799"/>
        <v>1.535708912</v>
      </c>
      <c r="BU253" s="650">
        <f t="shared" si="1800"/>
        <v>4.0028457479999995</v>
      </c>
      <c r="BV253" s="667">
        <f t="shared" si="1801"/>
        <v>1.232886578</v>
      </c>
      <c r="BW253" s="652">
        <f t="shared" si="1802"/>
        <v>45.795396628999995</v>
      </c>
      <c r="BX253" s="606">
        <f t="shared" si="1827"/>
        <v>1.8814616563588942E-2</v>
      </c>
      <c r="BY253" s="645">
        <f t="shared" ca="1" si="1803"/>
        <v>111.63095434743799</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0.42730056900000002</v>
      </c>
      <c r="BC254" s="665">
        <f t="shared" si="1782"/>
        <v>0.79106383300000005</v>
      </c>
      <c r="BD254" s="648">
        <f t="shared" si="1783"/>
        <v>2.61051162</v>
      </c>
      <c r="BE254" s="648">
        <f t="shared" si="1784"/>
        <v>0.51345426400000005</v>
      </c>
      <c r="BF254" s="666">
        <f t="shared" si="1785"/>
        <v>0.84552858600000014</v>
      </c>
      <c r="BG254" s="666">
        <f t="shared" si="1786"/>
        <v>0.56906482800000002</v>
      </c>
      <c r="BH254" s="666">
        <f t="shared" si="1787"/>
        <v>0</v>
      </c>
      <c r="BI254" s="666">
        <f t="shared" si="1788"/>
        <v>8.0573217200000009</v>
      </c>
      <c r="BJ254" s="666">
        <f t="shared" si="1789"/>
        <v>1.6958437100000001</v>
      </c>
      <c r="BK254" s="650">
        <f t="shared" si="1790"/>
        <v>0.53703798400000002</v>
      </c>
      <c r="BL254" s="650">
        <f t="shared" si="1791"/>
        <v>0</v>
      </c>
      <c r="BM254" s="650">
        <f t="shared" si="1792"/>
        <v>5.4830848159999999</v>
      </c>
      <c r="BN254" s="650">
        <f t="shared" si="1793"/>
        <v>0</v>
      </c>
      <c r="BO254" s="650">
        <f t="shared" si="1794"/>
        <v>0.66661256499999999</v>
      </c>
      <c r="BP254" s="667">
        <f t="shared" si="1795"/>
        <v>28.299598649</v>
      </c>
      <c r="BQ254" s="667">
        <f t="shared" si="1796"/>
        <v>0.24219363599999999</v>
      </c>
      <c r="BR254" s="667">
        <f t="shared" si="1797"/>
        <v>1.086908094</v>
      </c>
      <c r="BS254" s="650">
        <f t="shared" si="1798"/>
        <v>0.103934609</v>
      </c>
      <c r="BT254" s="650">
        <f t="shared" si="1799"/>
        <v>1.8444349920000001</v>
      </c>
      <c r="BU254" s="650">
        <f t="shared" si="1800"/>
        <v>4.6860669860000002</v>
      </c>
      <c r="BV254" s="667">
        <f t="shared" si="1801"/>
        <v>1.4003467519999999</v>
      </c>
      <c r="BW254" s="652">
        <f t="shared" si="1802"/>
        <v>59.860308213000003</v>
      </c>
      <c r="BX254" s="606">
        <f t="shared" si="1827"/>
        <v>2.4593055837683269E-2</v>
      </c>
      <c r="BY254" s="645">
        <f t="shared" ca="1" si="1803"/>
        <v>102.69626112793777</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1.2322927109999999</v>
      </c>
      <c r="BC255" s="665">
        <f t="shared" si="1782"/>
        <v>2.8426213759999999</v>
      </c>
      <c r="BD255" s="648">
        <f t="shared" si="1783"/>
        <v>7.5352465400000002</v>
      </c>
      <c r="BE255" s="648">
        <f t="shared" si="1784"/>
        <v>1.5303182639999999</v>
      </c>
      <c r="BF255" s="666">
        <f t="shared" si="1785"/>
        <v>2.1196418160000001</v>
      </c>
      <c r="BG255" s="666">
        <f t="shared" si="1786"/>
        <v>1.277221444</v>
      </c>
      <c r="BH255" s="666">
        <f t="shared" si="1787"/>
        <v>0</v>
      </c>
      <c r="BI255" s="666">
        <f t="shared" si="1788"/>
        <v>17.880457442000001</v>
      </c>
      <c r="BJ255" s="666">
        <f t="shared" si="1789"/>
        <v>3.2238406199999998</v>
      </c>
      <c r="BK255" s="650">
        <f t="shared" si="1790"/>
        <v>1.2167479000000001</v>
      </c>
      <c r="BL255" s="650">
        <f t="shared" si="1791"/>
        <v>0</v>
      </c>
      <c r="BM255" s="650">
        <f t="shared" si="1792"/>
        <v>8.3836098490000008</v>
      </c>
      <c r="BN255" s="650">
        <f t="shared" si="1793"/>
        <v>0</v>
      </c>
      <c r="BO255" s="650">
        <f t="shared" si="1794"/>
        <v>1.2709291300000001</v>
      </c>
      <c r="BP255" s="667">
        <f t="shared" si="1795"/>
        <v>52.803700859000003</v>
      </c>
      <c r="BQ255" s="667">
        <f t="shared" si="1796"/>
        <v>0.35228041799999998</v>
      </c>
      <c r="BR255" s="667">
        <f t="shared" si="1797"/>
        <v>1.604532222</v>
      </c>
      <c r="BS255" s="650">
        <f t="shared" si="1798"/>
        <v>0.15510911699999999</v>
      </c>
      <c r="BT255" s="650">
        <f t="shared" si="1799"/>
        <v>2.9640307840000002</v>
      </c>
      <c r="BU255" s="650">
        <f t="shared" si="1800"/>
        <v>5.919064638</v>
      </c>
      <c r="BV255" s="667">
        <f t="shared" si="1801"/>
        <v>4.2656586839999999</v>
      </c>
      <c r="BW255" s="652">
        <f t="shared" si="1802"/>
        <v>116.577303814</v>
      </c>
      <c r="BX255" s="606">
        <f t="shared" si="1827"/>
        <v>4.7894710663745586E-2</v>
      </c>
      <c r="BY255" s="645">
        <f t="shared" ca="1" si="1803"/>
        <v>89.224189132719829</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0.49436065799999995</v>
      </c>
      <c r="BC257" s="665">
        <f t="shared" ref="BC257:BC260" si="1831">BC$5*K257</f>
        <v>0.78752568300000003</v>
      </c>
      <c r="BD257" s="648">
        <f t="shared" ref="BD257:BD260" si="1832">BD$5*M257</f>
        <v>3.1294582799999997</v>
      </c>
      <c r="BE257" s="648">
        <f t="shared" ref="BE257:BE260" si="1833">BE$5*O257</f>
        <v>0.63015553999999996</v>
      </c>
      <c r="BF257" s="666">
        <f t="shared" ref="BF257:BF260" si="1834">BF$5*Q257</f>
        <v>0.943691316</v>
      </c>
      <c r="BG257" s="666">
        <f t="shared" ref="BG257:BG260" si="1835">BG$5*S257</f>
        <v>0.69219618800000005</v>
      </c>
      <c r="BH257" s="666">
        <f t="shared" ref="BH257:BH260" si="1836">BH$5*U257</f>
        <v>0</v>
      </c>
      <c r="BI257" s="666">
        <f t="shared" ref="BI257:BI260" si="1837">BI$5*W257</f>
        <v>9.9088925500000009</v>
      </c>
      <c r="BJ257" s="666">
        <f t="shared" ref="BJ257:BJ260" si="1838">BJ$5*Y257</f>
        <v>2.088401722</v>
      </c>
      <c r="BK257" s="650">
        <f t="shared" ref="BK257:BK260" si="1839">BK$5*AA257</f>
        <v>0.71753233999999999</v>
      </c>
      <c r="BL257" s="650">
        <f t="shared" ref="BL257:BL260" si="1840">BL$5*AC257</f>
        <v>0</v>
      </c>
      <c r="BM257" s="650">
        <f t="shared" ref="BM257:BM260" si="1841">BM$5*AE257</f>
        <v>8.3675059100000002</v>
      </c>
      <c r="BN257" s="650">
        <f t="shared" ref="BN257:BN260" si="1842">BN$5*AG257</f>
        <v>0</v>
      </c>
      <c r="BO257" s="650">
        <f t="shared" ref="BO257:BO260" si="1843">BO$5*AI257</f>
        <v>0.90020527500000003</v>
      </c>
      <c r="BP257" s="667">
        <f t="shared" ref="BP257:BP260" si="1844">BP$5*AK257</f>
        <v>43.926083298999998</v>
      </c>
      <c r="BQ257" s="667">
        <f t="shared" ref="BQ257:BQ260" si="1845">BQ$5*AM257</f>
        <v>0.40484869400000001</v>
      </c>
      <c r="BR257" s="667">
        <f t="shared" ref="BR257:BR260" si="1846">BR$5*AO257</f>
        <v>1.821819123</v>
      </c>
      <c r="BS257" s="650">
        <f t="shared" ref="BS257:BS260" si="1847">BS$5*AQ257</f>
        <v>0.20160913799999999</v>
      </c>
      <c r="BT257" s="650">
        <f t="shared" ref="BT257:BT260" si="1848">BT$5*AS257</f>
        <v>2.823299504</v>
      </c>
      <c r="BU257" s="650">
        <f t="shared" ref="BU257:BU260" si="1849">BU$5*AU257</f>
        <v>8.1107972129999997</v>
      </c>
      <c r="BV257" s="667">
        <f t="shared" ref="BV257:BV260" si="1850">BV$5*AW257</f>
        <v>2.9453294779999997</v>
      </c>
      <c r="BW257" s="652">
        <f>SUM(BA257:BV257)</f>
        <v>88.893711910999997</v>
      </c>
      <c r="BX257" s="606">
        <f>BW257/SUM($BW$257:$BW$260)</f>
        <v>0.51831765883414638</v>
      </c>
      <c r="BY257" s="645">
        <f ca="1">IF(CZ257&gt;0,BX257/CZ257*100,"")</f>
        <v>99.801089710432024</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0.231154998</v>
      </c>
      <c r="BC258" s="665">
        <f t="shared" si="1831"/>
        <v>0.31917080999999997</v>
      </c>
      <c r="BD258" s="648">
        <f t="shared" si="1832"/>
        <v>1.47951824</v>
      </c>
      <c r="BE258" s="648">
        <f t="shared" si="1833"/>
        <v>0.25802764</v>
      </c>
      <c r="BF258" s="666">
        <f t="shared" si="1834"/>
        <v>0.45694879799999999</v>
      </c>
      <c r="BG258" s="666">
        <f t="shared" si="1835"/>
        <v>0.33152473999999998</v>
      </c>
      <c r="BH258" s="666">
        <f t="shared" si="1836"/>
        <v>0</v>
      </c>
      <c r="BI258" s="666">
        <f t="shared" si="1837"/>
        <v>4.4026942760000001</v>
      </c>
      <c r="BJ258" s="666">
        <f t="shared" si="1838"/>
        <v>0.98257197499999993</v>
      </c>
      <c r="BK258" s="650">
        <f t="shared" si="1839"/>
        <v>0.37654394400000002</v>
      </c>
      <c r="BL258" s="650">
        <f t="shared" si="1840"/>
        <v>0</v>
      </c>
      <c r="BM258" s="650">
        <f t="shared" si="1841"/>
        <v>4.120435015</v>
      </c>
      <c r="BN258" s="650">
        <f t="shared" si="1842"/>
        <v>0</v>
      </c>
      <c r="BO258" s="650">
        <f t="shared" si="1843"/>
        <v>0.46469567000000001</v>
      </c>
      <c r="BP258" s="667">
        <f t="shared" si="1844"/>
        <v>19.8190223</v>
      </c>
      <c r="BQ258" s="667">
        <f t="shared" si="1845"/>
        <v>0.205755456</v>
      </c>
      <c r="BR258" s="667">
        <f t="shared" si="1846"/>
        <v>0.89577676799999995</v>
      </c>
      <c r="BS258" s="650">
        <f t="shared" si="1847"/>
        <v>9.0468726999999999E-2</v>
      </c>
      <c r="BT258" s="650">
        <f t="shared" si="1848"/>
        <v>1.4432163360000001</v>
      </c>
      <c r="BU258" s="650">
        <f t="shared" si="1849"/>
        <v>3.8786439030000004</v>
      </c>
      <c r="BV258" s="667">
        <f t="shared" si="1850"/>
        <v>1.0888322340000001</v>
      </c>
      <c r="BW258" s="652">
        <f>SUM(BA258:BV258)</f>
        <v>40.845001829999994</v>
      </c>
      <c r="BX258" s="606">
        <f t="shared" ref="BX258:BX260" si="1873">BW258/SUM($BW$257:$BW$260)</f>
        <v>0.23815729221430221</v>
      </c>
      <c r="BY258" s="645">
        <f ca="1">IF(CZ258&gt;0,BX258/CZ258*100,"")</f>
        <v>94.616293204791702</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0.27771976499999995</v>
      </c>
      <c r="BC259" s="665">
        <f t="shared" si="1831"/>
        <v>0.27701524899999996</v>
      </c>
      <c r="BD259" s="648">
        <f t="shared" si="1832"/>
        <v>0.86394888000000003</v>
      </c>
      <c r="BE259" s="648">
        <f t="shared" si="1833"/>
        <v>0.24692830800000001</v>
      </c>
      <c r="BF259" s="666">
        <f t="shared" si="1834"/>
        <v>0.27694928400000002</v>
      </c>
      <c r="BG259" s="666">
        <f t="shared" si="1835"/>
        <v>0.22530958000000001</v>
      </c>
      <c r="BH259" s="666">
        <f t="shared" si="1836"/>
        <v>0</v>
      </c>
      <c r="BI259" s="666">
        <f t="shared" si="1837"/>
        <v>3.4762051179999998</v>
      </c>
      <c r="BJ259" s="666">
        <f t="shared" si="1838"/>
        <v>0.64011465099999998</v>
      </c>
      <c r="BK259" s="650">
        <f t="shared" si="1839"/>
        <v>0.21167773600000001</v>
      </c>
      <c r="BL259" s="650">
        <f t="shared" si="1840"/>
        <v>0</v>
      </c>
      <c r="BM259" s="650">
        <f t="shared" si="1841"/>
        <v>2.845489175</v>
      </c>
      <c r="BN259" s="650">
        <f t="shared" si="1842"/>
        <v>0</v>
      </c>
      <c r="BO259" s="650">
        <f t="shared" si="1843"/>
        <v>0.27742896</v>
      </c>
      <c r="BP259" s="667">
        <f t="shared" si="1844"/>
        <v>16.934031604000001</v>
      </c>
      <c r="BQ259" s="667">
        <f t="shared" si="1845"/>
        <v>0.14949528600000001</v>
      </c>
      <c r="BR259" s="667">
        <f t="shared" si="1846"/>
        <v>0.67272878700000005</v>
      </c>
      <c r="BS259" s="650">
        <f t="shared" si="1847"/>
        <v>8.1016832999999996E-2</v>
      </c>
      <c r="BT259" s="650">
        <f t="shared" si="1848"/>
        <v>0.92555209599999999</v>
      </c>
      <c r="BU259" s="650">
        <f t="shared" si="1849"/>
        <v>3.177776884</v>
      </c>
      <c r="BV259" s="667">
        <f t="shared" si="1850"/>
        <v>1.566688788</v>
      </c>
      <c r="BW259" s="652">
        <f>SUM(BA259:BV259)</f>
        <v>33.126076984000001</v>
      </c>
      <c r="BX259" s="606">
        <f t="shared" si="1873"/>
        <v>0.19315011489110662</v>
      </c>
      <c r="BY259" s="645">
        <f ca="1">IF(CZ259&gt;0,BX259/CZ259*100,"")</f>
        <v>114.00986954319856</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5.8924382999999997E-2</v>
      </c>
      <c r="BC260" s="665">
        <f t="shared" si="1831"/>
        <v>9.2960966000000006E-2</v>
      </c>
      <c r="BD260" s="648">
        <f t="shared" si="1832"/>
        <v>0.43801819999999997</v>
      </c>
      <c r="BE260" s="648">
        <f t="shared" si="1833"/>
        <v>6.2092323999999997E-2</v>
      </c>
      <c r="BF260" s="666">
        <f t="shared" si="1834"/>
        <v>0.12932361000000001</v>
      </c>
      <c r="BG260" s="666">
        <f t="shared" si="1835"/>
        <v>9.4589692000000003E-2</v>
      </c>
      <c r="BH260" s="666">
        <f t="shared" si="1836"/>
        <v>0</v>
      </c>
      <c r="BI260" s="666">
        <f t="shared" si="1837"/>
        <v>1.2501282300000001</v>
      </c>
      <c r="BJ260" s="666">
        <f t="shared" si="1838"/>
        <v>0.23709328499999999</v>
      </c>
      <c r="BK260" s="650">
        <f t="shared" si="1839"/>
        <v>8.5341284000000003E-2</v>
      </c>
      <c r="BL260" s="650">
        <f t="shared" si="1840"/>
        <v>0</v>
      </c>
      <c r="BM260" s="650">
        <f t="shared" si="1841"/>
        <v>0.810724734</v>
      </c>
      <c r="BN260" s="650">
        <f t="shared" si="1842"/>
        <v>0</v>
      </c>
      <c r="BO260" s="650">
        <f t="shared" si="1843"/>
        <v>0.10566431</v>
      </c>
      <c r="BP260" s="667">
        <f t="shared" si="1844"/>
        <v>3.9943446059999999</v>
      </c>
      <c r="BQ260" s="667">
        <f t="shared" si="1845"/>
        <v>3.2028750000000002E-2</v>
      </c>
      <c r="BR260" s="667">
        <f t="shared" si="1846"/>
        <v>0.16451668799999999</v>
      </c>
      <c r="BS260" s="650">
        <f t="shared" si="1847"/>
        <v>1.5966179E-2</v>
      </c>
      <c r="BT260" s="650">
        <f t="shared" si="1848"/>
        <v>0.25545886400000001</v>
      </c>
      <c r="BU260" s="650">
        <f t="shared" si="1849"/>
        <v>0.53604750300000004</v>
      </c>
      <c r="BV260" s="667">
        <f t="shared" si="1850"/>
        <v>0.27629464800000003</v>
      </c>
      <c r="BW260" s="652">
        <f>SUM(BA260:BV260)</f>
        <v>8.6395182560000006</v>
      </c>
      <c r="BX260" s="606">
        <f t="shared" si="1873"/>
        <v>5.0374934060444652E-2</v>
      </c>
      <c r="BY260" s="645">
        <f ca="1">IF(CZ260&gt;0,BX260/CZ260*100,"")</f>
        <v>84.627487426873799</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0.79444861500000008</v>
      </c>
      <c r="BC262" s="665">
        <f t="shared" ref="BC262:BC270" si="1877">BC$5*K262</f>
        <v>1.70029776</v>
      </c>
      <c r="BD262" s="648">
        <f t="shared" ref="BD262:BD270" si="1878">BD$5*M262</f>
        <v>5.6199582400000008</v>
      </c>
      <c r="BE262" s="648">
        <f t="shared" ref="BE262:BE270" si="1879">BE$5*O262</f>
        <v>1.1218703919999999</v>
      </c>
      <c r="BF262" s="666">
        <f t="shared" ref="BF262:BF270" si="1880">BF$5*Q262</f>
        <v>1.620712014</v>
      </c>
      <c r="BG262" s="666">
        <f t="shared" ref="BG262:BG270" si="1881">BG$5*S262</f>
        <v>1.210924168</v>
      </c>
      <c r="BH262" s="666">
        <f t="shared" ref="BH262:BH270" si="1882">BH$5*U262</f>
        <v>0</v>
      </c>
      <c r="BI262" s="666">
        <f t="shared" ref="BI262:BI270" si="1883">BI$5*W262</f>
        <v>14.214590352</v>
      </c>
      <c r="BJ262" s="666">
        <f t="shared" ref="BJ262:BJ270" si="1884">BJ$5*Y262</f>
        <v>3.6612648930000002</v>
      </c>
      <c r="BK262" s="650">
        <f t="shared" ref="BK262:BK270" si="1885">BK$5*AA262</f>
        <v>1.0182695399999999</v>
      </c>
      <c r="BL262" s="650">
        <f t="shared" ref="BL262:BL270" si="1886">BL$5*AC262</f>
        <v>0</v>
      </c>
      <c r="BM262" s="650">
        <f t="shared" ref="BM262:BM270" si="1887">BM$5*AE262</f>
        <v>11.588858731</v>
      </c>
      <c r="BN262" s="650">
        <f t="shared" ref="BN262:BN270" si="1888">BN$5*AG262</f>
        <v>0</v>
      </c>
      <c r="BO262" s="650">
        <f t="shared" ref="BO262:BO270" si="1889">BO$5*AI262</f>
        <v>1.2831289200000002</v>
      </c>
      <c r="BP262" s="667">
        <f t="shared" ref="BP262:BP270" si="1890">BP$5*AK262</f>
        <v>46.160340904999998</v>
      </c>
      <c r="BQ262" s="667">
        <f t="shared" ref="BQ262:BQ270" si="1891">BQ$5*AM262</f>
        <v>0.48539242999999999</v>
      </c>
      <c r="BR262" s="667">
        <f t="shared" ref="BR262:BR270" si="1892">BR$5*AO262</f>
        <v>2.0680199189999997</v>
      </c>
      <c r="BS262" s="650">
        <f t="shared" ref="BS262:BS270" si="1893">BS$5*AQ262</f>
        <v>0.17832675100000001</v>
      </c>
      <c r="BT262" s="650">
        <f t="shared" ref="BT262:BT270" si="1894">BT$5*AS262</f>
        <v>2.593860528</v>
      </c>
      <c r="BU262" s="650">
        <f t="shared" ref="BU262:BU270" si="1895">BU$5*AU262</f>
        <v>5.1210723580000002</v>
      </c>
      <c r="BV262" s="667">
        <f t="shared" ref="BV262:BV270" si="1896">BV$5*AW262</f>
        <v>3.5018414760000001</v>
      </c>
      <c r="BW262" s="652">
        <f t="shared" ref="BW262:BW270" si="1897">SUM(BA262:BV262)</f>
        <v>103.94317799199999</v>
      </c>
      <c r="BX262" s="606">
        <f>BW262/SUM($BW$262:$BW$270)</f>
        <v>0.39442817906141359</v>
      </c>
      <c r="BY262" s="645">
        <f t="shared" ref="BY262:BY270" ca="1" si="1898">IF(CZ262&gt;0,BX262/CZ262*100,"")</f>
        <v>102.71762585095958</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0.16343307300000001</v>
      </c>
      <c r="BC263" s="665">
        <f t="shared" si="1877"/>
        <v>0.55481925799999998</v>
      </c>
      <c r="BD263" s="648">
        <f t="shared" si="1878"/>
        <v>1.3856261400000001</v>
      </c>
      <c r="BE263" s="648">
        <f t="shared" si="1879"/>
        <v>0.243059832</v>
      </c>
      <c r="BF263" s="666">
        <f t="shared" si="1880"/>
        <v>0.42098629799999998</v>
      </c>
      <c r="BG263" s="666">
        <f t="shared" si="1881"/>
        <v>0.26758981199999998</v>
      </c>
      <c r="BH263" s="666">
        <f t="shared" si="1882"/>
        <v>0</v>
      </c>
      <c r="BI263" s="666">
        <f t="shared" si="1883"/>
        <v>2.5898329360000001</v>
      </c>
      <c r="BJ263" s="666">
        <f t="shared" si="1884"/>
        <v>0.76293968300000004</v>
      </c>
      <c r="BK263" s="650">
        <f t="shared" si="1885"/>
        <v>0.25742375200000001</v>
      </c>
      <c r="BL263" s="650">
        <f t="shared" si="1886"/>
        <v>0</v>
      </c>
      <c r="BM263" s="650">
        <f t="shared" si="1887"/>
        <v>2.510798549</v>
      </c>
      <c r="BN263" s="650">
        <f t="shared" si="1888"/>
        <v>0</v>
      </c>
      <c r="BO263" s="650">
        <f t="shared" si="1889"/>
        <v>0.34978153999999995</v>
      </c>
      <c r="BP263" s="667">
        <f t="shared" si="1890"/>
        <v>7.9339511789999992</v>
      </c>
      <c r="BQ263" s="667">
        <f t="shared" si="1891"/>
        <v>0.11686590199999999</v>
      </c>
      <c r="BR263" s="667">
        <f t="shared" si="1892"/>
        <v>0.60054577200000003</v>
      </c>
      <c r="BS263" s="650">
        <f t="shared" si="1893"/>
        <v>4.5367602999999999E-2</v>
      </c>
      <c r="BT263" s="650">
        <f t="shared" si="1894"/>
        <v>0.62555048000000002</v>
      </c>
      <c r="BU263" s="650">
        <f t="shared" si="1895"/>
        <v>0.98158847699999996</v>
      </c>
      <c r="BV263" s="667">
        <f t="shared" si="1896"/>
        <v>0.48524484400000001</v>
      </c>
      <c r="BW263" s="652">
        <f t="shared" si="1897"/>
        <v>20.295405130000002</v>
      </c>
      <c r="BX263" s="606">
        <f t="shared" ref="BX263:BX270" si="1922">BW263/SUM($BW$262:$BW$270)</f>
        <v>7.7013997872526913E-2</v>
      </c>
      <c r="BY263" s="645">
        <f t="shared" ca="1" si="1898"/>
        <v>80.917403973699251</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2.8037081999999998E-2</v>
      </c>
      <c r="BC264" s="665">
        <f t="shared" si="1877"/>
        <v>3.1135846000000002E-2</v>
      </c>
      <c r="BD264" s="648">
        <f t="shared" si="1878"/>
        <v>0.15632802000000001</v>
      </c>
      <c r="BE264" s="648">
        <f t="shared" si="1879"/>
        <v>3.8275551999999997E-2</v>
      </c>
      <c r="BF264" s="666">
        <f t="shared" si="1880"/>
        <v>4.4203722000000001E-2</v>
      </c>
      <c r="BG264" s="666">
        <f t="shared" si="1881"/>
        <v>2.8805304E-2</v>
      </c>
      <c r="BH264" s="666">
        <f t="shared" si="1882"/>
        <v>0</v>
      </c>
      <c r="BI264" s="666">
        <f t="shared" si="1883"/>
        <v>0.50258241199999998</v>
      </c>
      <c r="BJ264" s="666">
        <f t="shared" si="1884"/>
        <v>8.4156687999999993E-2</v>
      </c>
      <c r="BK264" s="650">
        <f t="shared" si="1885"/>
        <v>1.7920136E-2</v>
      </c>
      <c r="BL264" s="650">
        <f t="shared" si="1886"/>
        <v>0</v>
      </c>
      <c r="BM264" s="650">
        <f t="shared" si="1887"/>
        <v>0.28766231400000003</v>
      </c>
      <c r="BN264" s="650">
        <f t="shared" si="1888"/>
        <v>0</v>
      </c>
      <c r="BO264" s="650">
        <f t="shared" si="1889"/>
        <v>3.5080769999999997E-2</v>
      </c>
      <c r="BP264" s="667">
        <f t="shared" si="1890"/>
        <v>1.9010356609999999</v>
      </c>
      <c r="BQ264" s="667">
        <f t="shared" si="1891"/>
        <v>1.2718449999999999E-2</v>
      </c>
      <c r="BR264" s="667">
        <f t="shared" si="1892"/>
        <v>4.8877443E-2</v>
      </c>
      <c r="BS264" s="650">
        <f t="shared" si="1893"/>
        <v>7.3532429999999998E-3</v>
      </c>
      <c r="BT264" s="650">
        <f t="shared" si="1894"/>
        <v>8.5461936000000002E-2</v>
      </c>
      <c r="BU264" s="650">
        <f t="shared" si="1895"/>
        <v>0.23851665699999999</v>
      </c>
      <c r="BV264" s="667">
        <f t="shared" si="1896"/>
        <v>0.29815582999999996</v>
      </c>
      <c r="BW264" s="652">
        <f t="shared" si="1897"/>
        <v>3.8463070659999992</v>
      </c>
      <c r="BX264" s="606">
        <f t="shared" si="1922"/>
        <v>1.4595396460460265E-2</v>
      </c>
      <c r="BY264" s="645">
        <f t="shared" ca="1" si="1898"/>
        <v>143.81188731987257</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0.47785458599999997</v>
      </c>
      <c r="BC265" s="665">
        <f t="shared" si="1877"/>
        <v>1.114994034</v>
      </c>
      <c r="BD265" s="648">
        <f t="shared" si="1878"/>
        <v>4.4126948199999996</v>
      </c>
      <c r="BE265" s="648">
        <f t="shared" si="1879"/>
        <v>0.84268421599999999</v>
      </c>
      <c r="BF265" s="666">
        <f t="shared" si="1880"/>
        <v>1.288373148</v>
      </c>
      <c r="BG265" s="666">
        <f t="shared" si="1881"/>
        <v>1.0231611439999999</v>
      </c>
      <c r="BH265" s="666">
        <f t="shared" si="1882"/>
        <v>0</v>
      </c>
      <c r="BI265" s="666">
        <f t="shared" si="1883"/>
        <v>10.751755277999999</v>
      </c>
      <c r="BJ265" s="666">
        <f t="shared" si="1884"/>
        <v>3.0199254579999999</v>
      </c>
      <c r="BK265" s="650">
        <f t="shared" si="1885"/>
        <v>0.83762959999999997</v>
      </c>
      <c r="BL265" s="650">
        <f t="shared" si="1886"/>
        <v>0</v>
      </c>
      <c r="BM265" s="650">
        <f t="shared" si="1887"/>
        <v>9.605614644000001</v>
      </c>
      <c r="BN265" s="650">
        <f t="shared" si="1888"/>
        <v>0</v>
      </c>
      <c r="BO265" s="650">
        <f t="shared" si="1889"/>
        <v>1.0220337749999999</v>
      </c>
      <c r="BP265" s="667">
        <f t="shared" si="1890"/>
        <v>35.823501637</v>
      </c>
      <c r="BQ265" s="667">
        <f t="shared" si="1891"/>
        <v>0.40017136599999997</v>
      </c>
      <c r="BR265" s="667">
        <f t="shared" si="1892"/>
        <v>1.6885403189999999</v>
      </c>
      <c r="BS265" s="650">
        <f t="shared" si="1893"/>
        <v>0.13306854400000001</v>
      </c>
      <c r="BT265" s="650">
        <f t="shared" si="1894"/>
        <v>1.9458123679999999</v>
      </c>
      <c r="BU265" s="650">
        <f t="shared" si="1895"/>
        <v>3.8863552649999997</v>
      </c>
      <c r="BV265" s="667">
        <f t="shared" si="1896"/>
        <v>2.2431583160000002</v>
      </c>
      <c r="BW265" s="652">
        <f t="shared" si="1897"/>
        <v>80.517328517999999</v>
      </c>
      <c r="BX265" s="606">
        <f t="shared" si="1922"/>
        <v>0.30553523457488141</v>
      </c>
      <c r="BY265" s="645">
        <f t="shared" ca="1" si="1898"/>
        <v>100.13798145028923</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0.120670704</v>
      </c>
      <c r="BC266" s="665">
        <f t="shared" si="1877"/>
        <v>0.26637646700000001</v>
      </c>
      <c r="BD266" s="648">
        <f t="shared" si="1878"/>
        <v>0.47825434</v>
      </c>
      <c r="BE266" s="648">
        <f t="shared" si="1879"/>
        <v>0.10591307599999999</v>
      </c>
      <c r="BF266" s="666">
        <f t="shared" si="1880"/>
        <v>0.10755465</v>
      </c>
      <c r="BG266" s="666">
        <f t="shared" si="1881"/>
        <v>6.6357455999999995E-2</v>
      </c>
      <c r="BH266" s="666">
        <f t="shared" si="1882"/>
        <v>0</v>
      </c>
      <c r="BI266" s="666">
        <f t="shared" si="1883"/>
        <v>1.0396949500000001</v>
      </c>
      <c r="BJ266" s="666">
        <f t="shared" si="1884"/>
        <v>0.19718352500000003</v>
      </c>
      <c r="BK266" s="650">
        <f t="shared" si="1885"/>
        <v>4.1697596000000003E-2</v>
      </c>
      <c r="BL266" s="650">
        <f t="shared" si="1886"/>
        <v>0</v>
      </c>
      <c r="BM266" s="650">
        <f t="shared" si="1887"/>
        <v>0.58930899000000003</v>
      </c>
      <c r="BN266" s="650">
        <f t="shared" si="1888"/>
        <v>0</v>
      </c>
      <c r="BO266" s="650">
        <f t="shared" si="1889"/>
        <v>6.3417929999999997E-2</v>
      </c>
      <c r="BP266" s="667">
        <f t="shared" si="1890"/>
        <v>4.8658767149999997</v>
      </c>
      <c r="BQ266" s="667">
        <f t="shared" si="1891"/>
        <v>2.7988226000000001E-2</v>
      </c>
      <c r="BR266" s="667">
        <f t="shared" si="1892"/>
        <v>0.119040282</v>
      </c>
      <c r="BS266" s="650">
        <f t="shared" si="1893"/>
        <v>1.4721662E-2</v>
      </c>
      <c r="BT266" s="650">
        <f t="shared" si="1894"/>
        <v>0.17293256000000001</v>
      </c>
      <c r="BU266" s="650">
        <f t="shared" si="1895"/>
        <v>0.53149268500000002</v>
      </c>
      <c r="BV266" s="667">
        <f t="shared" si="1896"/>
        <v>0.72686643399999995</v>
      </c>
      <c r="BW266" s="652">
        <f t="shared" si="1897"/>
        <v>9.5353482479999983</v>
      </c>
      <c r="BX266" s="606">
        <f t="shared" si="1922"/>
        <v>3.6183327456704731E-2</v>
      </c>
      <c r="BY266" s="645">
        <f t="shared" ca="1" si="1898"/>
        <v>131.41505854355518</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0.13641878100000002</v>
      </c>
      <c r="BC267" s="665">
        <f t="shared" si="1877"/>
        <v>0.33163880400000001</v>
      </c>
      <c r="BD267" s="648">
        <f t="shared" si="1878"/>
        <v>1.1005233999999999</v>
      </c>
      <c r="BE267" s="648">
        <f t="shared" si="1879"/>
        <v>0.231411168</v>
      </c>
      <c r="BF267" s="666">
        <f t="shared" si="1880"/>
        <v>0.266542104</v>
      </c>
      <c r="BG267" s="666">
        <f t="shared" si="1881"/>
        <v>0.22183439199999999</v>
      </c>
      <c r="BH267" s="666">
        <f t="shared" si="1882"/>
        <v>0</v>
      </c>
      <c r="BI267" s="666">
        <f t="shared" si="1883"/>
        <v>2.2269989139999997</v>
      </c>
      <c r="BJ267" s="666">
        <f t="shared" si="1884"/>
        <v>0.59454157399999996</v>
      </c>
      <c r="BK267" s="650">
        <f t="shared" si="1885"/>
        <v>0.150248564</v>
      </c>
      <c r="BL267" s="650">
        <f t="shared" si="1886"/>
        <v>0</v>
      </c>
      <c r="BM267" s="650">
        <f t="shared" si="1887"/>
        <v>2.093367996</v>
      </c>
      <c r="BN267" s="650">
        <f t="shared" si="1888"/>
        <v>0</v>
      </c>
      <c r="BO267" s="650">
        <f t="shared" si="1889"/>
        <v>0.19912880500000002</v>
      </c>
      <c r="BP267" s="667">
        <f t="shared" si="1890"/>
        <v>5.3176173330000003</v>
      </c>
      <c r="BQ267" s="667">
        <f t="shared" si="1891"/>
        <v>6.1365879999999998E-2</v>
      </c>
      <c r="BR267" s="667">
        <f t="shared" si="1892"/>
        <v>0.30406577400000001</v>
      </c>
      <c r="BS267" s="650">
        <f t="shared" si="1893"/>
        <v>2.1520074E-2</v>
      </c>
      <c r="BT267" s="650">
        <f t="shared" si="1894"/>
        <v>0.33944884800000003</v>
      </c>
      <c r="BU267" s="650">
        <f t="shared" si="1895"/>
        <v>0.67191309799999999</v>
      </c>
      <c r="BV267" s="667">
        <f t="shared" si="1896"/>
        <v>0.37802735600000004</v>
      </c>
      <c r="BW267" s="652">
        <f t="shared" si="1897"/>
        <v>14.646612865</v>
      </c>
      <c r="BX267" s="606">
        <f t="shared" si="1922"/>
        <v>5.5578797506114878E-2</v>
      </c>
      <c r="BY267" s="645">
        <f t="shared" ca="1" si="1898"/>
        <v>88.060662934868446</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0.14170944600000002</v>
      </c>
      <c r="BC268" s="665">
        <f t="shared" si="1877"/>
        <v>0.30870022399999997</v>
      </c>
      <c r="BD268" s="648">
        <f t="shared" si="1878"/>
        <v>0.99222147999999999</v>
      </c>
      <c r="BE268" s="648">
        <f t="shared" si="1879"/>
        <v>0.19151116800000001</v>
      </c>
      <c r="BF268" s="666">
        <f t="shared" si="1880"/>
        <v>0.259640592</v>
      </c>
      <c r="BG268" s="666">
        <f t="shared" si="1881"/>
        <v>0.19855726400000001</v>
      </c>
      <c r="BH268" s="666">
        <f t="shared" si="1882"/>
        <v>0</v>
      </c>
      <c r="BI268" s="666">
        <f t="shared" si="1883"/>
        <v>2.2664029539999997</v>
      </c>
      <c r="BJ268" s="666">
        <f t="shared" si="1884"/>
        <v>0.48790035799999998</v>
      </c>
      <c r="BK268" s="650">
        <f t="shared" si="1885"/>
        <v>0.14717126799999999</v>
      </c>
      <c r="BL268" s="650">
        <f t="shared" si="1886"/>
        <v>0</v>
      </c>
      <c r="BM268" s="650">
        <f t="shared" si="1887"/>
        <v>1.844492953</v>
      </c>
      <c r="BN268" s="650">
        <f t="shared" si="1888"/>
        <v>0</v>
      </c>
      <c r="BO268" s="650">
        <f t="shared" si="1889"/>
        <v>0.19474453</v>
      </c>
      <c r="BP268" s="667">
        <f t="shared" si="1890"/>
        <v>6.8868621639999992</v>
      </c>
      <c r="BQ268" s="667">
        <f t="shared" si="1891"/>
        <v>7.8253866000000005E-2</v>
      </c>
      <c r="BR268" s="667">
        <f t="shared" si="1892"/>
        <v>0.32534738100000005</v>
      </c>
      <c r="BS268" s="650">
        <f t="shared" si="1893"/>
        <v>2.0452949000000002E-2</v>
      </c>
      <c r="BT268" s="650">
        <f t="shared" si="1894"/>
        <v>0.32724718400000002</v>
      </c>
      <c r="BU268" s="650">
        <f t="shared" si="1895"/>
        <v>0.68495551399999999</v>
      </c>
      <c r="BV268" s="667">
        <f t="shared" si="1896"/>
        <v>0.62141701999999999</v>
      </c>
      <c r="BW268" s="652">
        <f t="shared" si="1897"/>
        <v>15.977588315000002</v>
      </c>
      <c r="BX268" s="606">
        <f t="shared" si="1922"/>
        <v>6.0629386041702579E-2</v>
      </c>
      <c r="BY268" s="645">
        <f t="shared" ca="1" si="1898"/>
        <v>99.118600584658438</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0.124149015</v>
      </c>
      <c r="BC269" s="665">
        <f t="shared" si="1877"/>
        <v>0.26765255300000002</v>
      </c>
      <c r="BD269" s="648">
        <f t="shared" si="1878"/>
        <v>0.59199502000000004</v>
      </c>
      <c r="BE269" s="648">
        <f t="shared" si="1879"/>
        <v>0.12943089199999999</v>
      </c>
      <c r="BF269" s="666">
        <f t="shared" si="1880"/>
        <v>0.136103952</v>
      </c>
      <c r="BG269" s="666">
        <f t="shared" si="1881"/>
        <v>9.1563571999999996E-2</v>
      </c>
      <c r="BH269" s="666">
        <f t="shared" si="1882"/>
        <v>0</v>
      </c>
      <c r="BI269" s="666">
        <f t="shared" si="1883"/>
        <v>1.74575766</v>
      </c>
      <c r="BJ269" s="666">
        <f t="shared" si="1884"/>
        <v>0.21980326500000003</v>
      </c>
      <c r="BK269" s="650">
        <f t="shared" si="1885"/>
        <v>7.2202284000000005E-2</v>
      </c>
      <c r="BL269" s="650">
        <f t="shared" si="1886"/>
        <v>0</v>
      </c>
      <c r="BM269" s="650">
        <f t="shared" si="1887"/>
        <v>0.75565894600000005</v>
      </c>
      <c r="BN269" s="650">
        <f t="shared" si="1888"/>
        <v>0</v>
      </c>
      <c r="BO269" s="650">
        <f t="shared" si="1889"/>
        <v>6.6532450000000007E-2</v>
      </c>
      <c r="BP269" s="667">
        <f t="shared" si="1890"/>
        <v>4.6031088110000002</v>
      </c>
      <c r="BQ269" s="667">
        <f t="shared" si="1891"/>
        <v>3.1626135999999999E-2</v>
      </c>
      <c r="BR269" s="667">
        <f t="shared" si="1892"/>
        <v>0.12586175099999999</v>
      </c>
      <c r="BS269" s="650">
        <f t="shared" si="1893"/>
        <v>1.6334464999999999E-2</v>
      </c>
      <c r="BT269" s="650">
        <f t="shared" si="1894"/>
        <v>0.26135143999999999</v>
      </c>
      <c r="BU269" s="650">
        <f t="shared" si="1895"/>
        <v>0.65849348600000002</v>
      </c>
      <c r="BV269" s="667">
        <f t="shared" si="1896"/>
        <v>0.56121773399999997</v>
      </c>
      <c r="BW269" s="652">
        <f t="shared" si="1897"/>
        <v>10.458843432</v>
      </c>
      <c r="BX269" s="606">
        <f t="shared" si="1922"/>
        <v>3.9687670221990781E-2</v>
      </c>
      <c r="BY269" s="645">
        <f t="shared" ca="1" si="1898"/>
        <v>119.66006180516074</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7.1271320999999999E-2</v>
      </c>
      <c r="BC270" s="665">
        <f t="shared" si="1877"/>
        <v>0.19768439600000001</v>
      </c>
      <c r="BD270" s="648">
        <f t="shared" si="1878"/>
        <v>0.45213555999999999</v>
      </c>
      <c r="BE270" s="648">
        <f t="shared" si="1879"/>
        <v>9.0427112000000004E-2</v>
      </c>
      <c r="BF270" s="666">
        <f t="shared" si="1880"/>
        <v>9.1765074000000002E-2</v>
      </c>
      <c r="BG270" s="666">
        <f t="shared" si="1881"/>
        <v>6.0581556000000002E-2</v>
      </c>
      <c r="BH270" s="666">
        <f t="shared" si="1882"/>
        <v>0</v>
      </c>
      <c r="BI270" s="666">
        <f t="shared" si="1883"/>
        <v>0.82369999199999999</v>
      </c>
      <c r="BJ270" s="666">
        <f t="shared" si="1884"/>
        <v>0.140482089</v>
      </c>
      <c r="BK270" s="650">
        <f t="shared" si="1885"/>
        <v>4.3282472000000002E-2</v>
      </c>
      <c r="BL270" s="650">
        <f t="shared" si="1886"/>
        <v>0</v>
      </c>
      <c r="BM270" s="650">
        <f t="shared" si="1887"/>
        <v>0.38670580900000001</v>
      </c>
      <c r="BN270" s="650">
        <f t="shared" si="1888"/>
        <v>0</v>
      </c>
      <c r="BO270" s="650">
        <f t="shared" si="1889"/>
        <v>4.2870319999999996E-2</v>
      </c>
      <c r="BP270" s="667">
        <f t="shared" si="1890"/>
        <v>1.354094973</v>
      </c>
      <c r="BQ270" s="667">
        <f t="shared" si="1891"/>
        <v>1.1533923999999999E-2</v>
      </c>
      <c r="BR270" s="667">
        <f t="shared" si="1892"/>
        <v>5.6160621000000001E-2</v>
      </c>
      <c r="BS270" s="650">
        <f t="shared" si="1893"/>
        <v>5.5178459999999999E-3</v>
      </c>
      <c r="BT270" s="650">
        <f t="shared" si="1894"/>
        <v>8.0047936E-2</v>
      </c>
      <c r="BU270" s="650">
        <f t="shared" si="1895"/>
        <v>0.237267378</v>
      </c>
      <c r="BV270" s="667">
        <f t="shared" si="1896"/>
        <v>0.162643012</v>
      </c>
      <c r="BW270" s="652">
        <f t="shared" si="1897"/>
        <v>4.308171391000001</v>
      </c>
      <c r="BX270" s="606">
        <f t="shared" si="1922"/>
        <v>1.634801080420489E-2</v>
      </c>
      <c r="BY270" s="645">
        <f t="shared" ca="1" si="1898"/>
        <v>79.418333377171777</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1.37043873</v>
      </c>
      <c r="BC272" s="665">
        <f t="shared" ref="BC272:BC282" si="1927">BC$5*K272</f>
        <v>2.6911154269999997</v>
      </c>
      <c r="BD272" s="648">
        <f t="shared" ref="BD272:BD282" si="1928">BD$5*M272</f>
        <v>8.0824396000000007</v>
      </c>
      <c r="BE272" s="648">
        <f t="shared" ref="BE272:BE282" si="1929">BE$5*O272</f>
        <v>1.6226064120000001</v>
      </c>
      <c r="BF272" s="666">
        <f t="shared" ref="BF272:BF282" si="1930">BF$5*Q272</f>
        <v>2.4297041400000001</v>
      </c>
      <c r="BG272" s="666">
        <f t="shared" ref="BG272:BG282" si="1931">BG$5*S272</f>
        <v>1.6669979399999999</v>
      </c>
      <c r="BH272" s="666">
        <f t="shared" ref="BH272:BH282" si="1932">BH$5*U272</f>
        <v>0</v>
      </c>
      <c r="BI272" s="666">
        <f t="shared" ref="BI272:BI282" si="1933">BI$5*W272</f>
        <v>21.036775971999997</v>
      </c>
      <c r="BJ272" s="666">
        <f t="shared" ref="BJ272:BJ282" si="1934">BJ$5*Y272</f>
        <v>4.7295466350000002</v>
      </c>
      <c r="BK272" s="650">
        <f t="shared" ref="BK272:BK282" si="1935">BK$5*AA272</f>
        <v>1.549278156</v>
      </c>
      <c r="BL272" s="650">
        <f t="shared" ref="BL272:BL282" si="1936">BL$5*AC272</f>
        <v>0</v>
      </c>
      <c r="BM272" s="650">
        <f t="shared" ref="BM272:BM282" si="1937">BM$5*AE272</f>
        <v>16.965580527</v>
      </c>
      <c r="BN272" s="650">
        <f t="shared" ref="BN272:BN282" si="1938">BN$5*AG272</f>
        <v>0</v>
      </c>
      <c r="BO272" s="650">
        <f t="shared" ref="BO272:BO282" si="1939">BO$5*AI272</f>
        <v>2.0368006999999997</v>
      </c>
      <c r="BP272" s="667">
        <f t="shared" ref="BP272:BP282" si="1940">BP$5*AK272</f>
        <v>79.865569049000001</v>
      </c>
      <c r="BQ272" s="667">
        <f t="shared" ref="BQ272:BQ282" si="1941">BQ$5*AM272</f>
        <v>0.82627132800000003</v>
      </c>
      <c r="BR272" s="667">
        <f t="shared" ref="BR272:BR282" si="1942">BR$5*AO272</f>
        <v>3.6941310989999998</v>
      </c>
      <c r="BS272" s="650">
        <f t="shared" ref="BS272:BS282" si="1943">BS$5*AQ272</f>
        <v>0.38341989599999998</v>
      </c>
      <c r="BT272" s="650">
        <f t="shared" ref="BT272:BT282" si="1944">BT$5*AS272</f>
        <v>6.4039791360000002</v>
      </c>
      <c r="BU272" s="650">
        <f t="shared" ref="BU272:BU282" si="1945">BU$5*AU272</f>
        <v>15.379459464</v>
      </c>
      <c r="BV272" s="667">
        <f t="shared" ref="BV272:BV282" si="1946">BV$5*AW272</f>
        <v>6.8381715080000003</v>
      </c>
      <c r="BW272" s="652">
        <f t="shared" ref="BW272:BW282" si="1947">SUM(BA272:BV272)</f>
        <v>177.57228571899998</v>
      </c>
      <c r="BX272" s="606">
        <f>BW272/SUM($BW$272:$BW$282)</f>
        <v>0.17280980627409959</v>
      </c>
      <c r="BY272" s="645">
        <f t="shared" ref="BY272:BY282" ca="1" si="1948">IF(CZ272&gt;0,BX272/CZ272*100,"")</f>
        <v>84.359220805436436</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0.99288159899999995</v>
      </c>
      <c r="BC273" s="665">
        <f t="shared" si="1927"/>
        <v>1.8198691000000002</v>
      </c>
      <c r="BD273" s="648">
        <f t="shared" si="1928"/>
        <v>5.6240438000000008</v>
      </c>
      <c r="BE273" s="648">
        <f t="shared" si="1929"/>
        <v>1.1270223880000001</v>
      </c>
      <c r="BF273" s="666">
        <f t="shared" si="1930"/>
        <v>1.7315658600000001</v>
      </c>
      <c r="BG273" s="666">
        <f t="shared" si="1931"/>
        <v>1.218245236</v>
      </c>
      <c r="BH273" s="666">
        <f t="shared" si="1932"/>
        <v>0</v>
      </c>
      <c r="BI273" s="666">
        <f t="shared" si="1933"/>
        <v>14.106051820000001</v>
      </c>
      <c r="BJ273" s="666">
        <f t="shared" si="1934"/>
        <v>3.2248212590000001</v>
      </c>
      <c r="BK273" s="650">
        <f t="shared" si="1935"/>
        <v>1.062791544</v>
      </c>
      <c r="BL273" s="650">
        <f t="shared" si="1936"/>
        <v>0</v>
      </c>
      <c r="BM273" s="650">
        <f t="shared" si="1937"/>
        <v>11.671702511000001</v>
      </c>
      <c r="BN273" s="650">
        <f t="shared" si="1938"/>
        <v>0</v>
      </c>
      <c r="BO273" s="650">
        <f t="shared" si="1939"/>
        <v>1.4233783550000001</v>
      </c>
      <c r="BP273" s="667">
        <f t="shared" si="1940"/>
        <v>55.502067649000004</v>
      </c>
      <c r="BQ273" s="667">
        <f t="shared" si="1941"/>
        <v>0.57255734999999996</v>
      </c>
      <c r="BR273" s="667">
        <f t="shared" si="1942"/>
        <v>2.6298236700000004</v>
      </c>
      <c r="BS273" s="650">
        <f t="shared" si="1943"/>
        <v>0.28243532300000002</v>
      </c>
      <c r="BT273" s="650">
        <f t="shared" si="1944"/>
        <v>4.4236609439999999</v>
      </c>
      <c r="BU273" s="650">
        <f t="shared" si="1945"/>
        <v>10.951494258999999</v>
      </c>
      <c r="BV273" s="667">
        <f t="shared" si="1946"/>
        <v>5.158059046</v>
      </c>
      <c r="BW273" s="652">
        <f t="shared" si="1947"/>
        <v>123.52247171300002</v>
      </c>
      <c r="BX273" s="606">
        <f t="shared" ref="BX273:BX282" si="1972">BW273/SUM($BW$272:$BW$282)</f>
        <v>0.12020960546174633</v>
      </c>
      <c r="BY273" s="645">
        <f t="shared" ca="1" si="1948"/>
        <v>83.73781784524104</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1.3828557780000001</v>
      </c>
      <c r="BC274" s="665">
        <f t="shared" si="1927"/>
        <v>2.5158930719999999</v>
      </c>
      <c r="BD274" s="648">
        <f t="shared" si="1928"/>
        <v>8.7797428600000007</v>
      </c>
      <c r="BE274" s="648">
        <f t="shared" si="1929"/>
        <v>1.9670932000000001</v>
      </c>
      <c r="BF274" s="666">
        <f t="shared" si="1930"/>
        <v>2.485284654</v>
      </c>
      <c r="BG274" s="666">
        <f t="shared" si="1931"/>
        <v>1.8512759839999999</v>
      </c>
      <c r="BH274" s="666">
        <f t="shared" si="1932"/>
        <v>0</v>
      </c>
      <c r="BI274" s="666">
        <f t="shared" si="1933"/>
        <v>31.222320807999999</v>
      </c>
      <c r="BJ274" s="666">
        <f t="shared" si="1934"/>
        <v>5.4743414000000001</v>
      </c>
      <c r="BK274" s="650">
        <f t="shared" si="1935"/>
        <v>1.6613697679999999</v>
      </c>
      <c r="BL274" s="650">
        <f t="shared" si="1936"/>
        <v>0</v>
      </c>
      <c r="BM274" s="650">
        <f t="shared" si="1937"/>
        <v>21.206272109</v>
      </c>
      <c r="BN274" s="650">
        <f t="shared" si="1938"/>
        <v>0</v>
      </c>
      <c r="BO274" s="650">
        <f t="shared" si="1939"/>
        <v>2.251749175</v>
      </c>
      <c r="BP274" s="667">
        <f t="shared" si="1940"/>
        <v>116.758046104</v>
      </c>
      <c r="BQ274" s="667">
        <f t="shared" si="1941"/>
        <v>0.88194468400000003</v>
      </c>
      <c r="BR274" s="667">
        <f t="shared" si="1942"/>
        <v>4.1741324189999993</v>
      </c>
      <c r="BS274" s="650">
        <f t="shared" si="1943"/>
        <v>0.42579982</v>
      </c>
      <c r="BT274" s="650">
        <f t="shared" si="1944"/>
        <v>6.0257887520000004</v>
      </c>
      <c r="BU274" s="650">
        <f t="shared" si="1945"/>
        <v>16.944736562999999</v>
      </c>
      <c r="BV274" s="667">
        <f t="shared" si="1946"/>
        <v>6.3635619319999996</v>
      </c>
      <c r="BW274" s="652">
        <f t="shared" si="1947"/>
        <v>232.37220908200001</v>
      </c>
      <c r="BX274" s="606">
        <f t="shared" si="1972"/>
        <v>0.22613999854960662</v>
      </c>
      <c r="BY274" s="645">
        <f t="shared" ca="1" si="1948"/>
        <v>101.74054383503011</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0.9804988349999999</v>
      </c>
      <c r="BC275" s="665">
        <f t="shared" si="1927"/>
        <v>1.671643827</v>
      </c>
      <c r="BD275" s="648">
        <f t="shared" si="1928"/>
        <v>6.7753382999999996</v>
      </c>
      <c r="BE275" s="648">
        <f t="shared" si="1929"/>
        <v>1.5012589119999999</v>
      </c>
      <c r="BF275" s="666">
        <f t="shared" si="1930"/>
        <v>1.9640029079999999</v>
      </c>
      <c r="BG275" s="666">
        <f t="shared" si="1931"/>
        <v>1.5299562840000001</v>
      </c>
      <c r="BH275" s="666">
        <f t="shared" si="1932"/>
        <v>0</v>
      </c>
      <c r="BI275" s="666">
        <f t="shared" si="1933"/>
        <v>25.13651415</v>
      </c>
      <c r="BJ275" s="666">
        <f t="shared" si="1934"/>
        <v>4.4788160669999995</v>
      </c>
      <c r="BK275" s="650">
        <f t="shared" si="1935"/>
        <v>1.3350416000000001</v>
      </c>
      <c r="BL275" s="650">
        <f t="shared" si="1936"/>
        <v>0</v>
      </c>
      <c r="BM275" s="650">
        <f t="shared" si="1937"/>
        <v>17.552477240999998</v>
      </c>
      <c r="BN275" s="650">
        <f t="shared" si="1938"/>
        <v>0</v>
      </c>
      <c r="BO275" s="650">
        <f t="shared" si="1939"/>
        <v>1.87171285</v>
      </c>
      <c r="BP275" s="667">
        <f t="shared" si="1940"/>
        <v>95.985375856999994</v>
      </c>
      <c r="BQ275" s="667">
        <f t="shared" si="1941"/>
        <v>0.73937212399999996</v>
      </c>
      <c r="BR275" s="667">
        <f t="shared" si="1942"/>
        <v>3.478998024</v>
      </c>
      <c r="BS275" s="650">
        <f t="shared" si="1943"/>
        <v>0.34395920499999999</v>
      </c>
      <c r="BT275" s="650">
        <f t="shared" si="1944"/>
        <v>4.7463651999999996</v>
      </c>
      <c r="BU275" s="650">
        <f t="shared" si="1945"/>
        <v>13.536171971</v>
      </c>
      <c r="BV275" s="667">
        <f t="shared" si="1946"/>
        <v>4.8595365700000004</v>
      </c>
      <c r="BW275" s="652">
        <f t="shared" si="1947"/>
        <v>188.48703992499998</v>
      </c>
      <c r="BX275" s="606">
        <f t="shared" si="1972"/>
        <v>0.18343182734135702</v>
      </c>
      <c r="BY275" s="645">
        <f t="shared" ca="1" si="1948"/>
        <v>103.36008980275648</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0.40235694300000002</v>
      </c>
      <c r="BC276" s="665">
        <f t="shared" si="1927"/>
        <v>0.84424924499999998</v>
      </c>
      <c r="BD276" s="648">
        <f t="shared" si="1928"/>
        <v>2.0044045800000001</v>
      </c>
      <c r="BE276" s="648">
        <f t="shared" si="1929"/>
        <v>0.46583428799999999</v>
      </c>
      <c r="BF276" s="666">
        <f t="shared" si="1930"/>
        <v>0.52128174599999999</v>
      </c>
      <c r="BG276" s="666">
        <f t="shared" si="1931"/>
        <v>0.32131969999999999</v>
      </c>
      <c r="BH276" s="666">
        <f t="shared" si="1932"/>
        <v>0</v>
      </c>
      <c r="BI276" s="666">
        <f t="shared" si="1933"/>
        <v>6.0858066580000001</v>
      </c>
      <c r="BJ276" s="666">
        <f t="shared" si="1934"/>
        <v>0.99552533300000001</v>
      </c>
      <c r="BK276" s="650">
        <f t="shared" si="1935"/>
        <v>0.32632816799999997</v>
      </c>
      <c r="BL276" s="650">
        <f t="shared" si="1936"/>
        <v>0</v>
      </c>
      <c r="BM276" s="650">
        <f t="shared" si="1937"/>
        <v>3.6537948679999999</v>
      </c>
      <c r="BN276" s="650">
        <f t="shared" si="1938"/>
        <v>0</v>
      </c>
      <c r="BO276" s="650">
        <f t="shared" si="1939"/>
        <v>0.38003632500000001</v>
      </c>
      <c r="BP276" s="667">
        <f t="shared" si="1940"/>
        <v>20.772670464000001</v>
      </c>
      <c r="BQ276" s="667">
        <f t="shared" si="1941"/>
        <v>0.14257255999999999</v>
      </c>
      <c r="BR276" s="667">
        <f t="shared" si="1942"/>
        <v>0.69513439499999996</v>
      </c>
      <c r="BS276" s="650">
        <f t="shared" si="1943"/>
        <v>8.1840615000000005E-2</v>
      </c>
      <c r="BT276" s="650">
        <f t="shared" si="1944"/>
        <v>1.2794235679999999</v>
      </c>
      <c r="BU276" s="650">
        <f t="shared" si="1945"/>
        <v>3.4085645919999998</v>
      </c>
      <c r="BV276" s="667">
        <f t="shared" si="1946"/>
        <v>1.5040253620000001</v>
      </c>
      <c r="BW276" s="652">
        <f t="shared" si="1947"/>
        <v>43.885169409999989</v>
      </c>
      <c r="BX276" s="606">
        <f t="shared" si="1972"/>
        <v>4.2708171454464108E-2</v>
      </c>
      <c r="BY276" s="645">
        <f t="shared" ca="1" si="1948"/>
        <v>95.3253123579657</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0.35184240300000003</v>
      </c>
      <c r="BC277" s="665">
        <f t="shared" si="1927"/>
        <v>0.85875115899999999</v>
      </c>
      <c r="BD277" s="648">
        <f t="shared" si="1928"/>
        <v>2.5013962599999999</v>
      </c>
      <c r="BE277" s="648">
        <f t="shared" si="1929"/>
        <v>0.50865008</v>
      </c>
      <c r="BF277" s="666">
        <f t="shared" si="1930"/>
        <v>0.65705829599999999</v>
      </c>
      <c r="BG277" s="666">
        <f t="shared" si="1931"/>
        <v>0.42572220399999999</v>
      </c>
      <c r="BH277" s="666">
        <f t="shared" si="1932"/>
        <v>0</v>
      </c>
      <c r="BI277" s="666">
        <f t="shared" si="1933"/>
        <v>6.2555521260000004</v>
      </c>
      <c r="BJ277" s="666">
        <f t="shared" si="1934"/>
        <v>1.2294105449999999</v>
      </c>
      <c r="BK277" s="650">
        <f t="shared" si="1935"/>
        <v>0.41461643599999998</v>
      </c>
      <c r="BL277" s="650">
        <f t="shared" si="1936"/>
        <v>0</v>
      </c>
      <c r="BM277" s="650">
        <f t="shared" si="1937"/>
        <v>3.9821138069999997</v>
      </c>
      <c r="BN277" s="650">
        <f t="shared" si="1938"/>
        <v>0</v>
      </c>
      <c r="BO277" s="650">
        <f t="shared" si="1939"/>
        <v>0.48921519500000005</v>
      </c>
      <c r="BP277" s="667">
        <f t="shared" si="1940"/>
        <v>20.731117133999998</v>
      </c>
      <c r="BQ277" s="667">
        <f t="shared" si="1941"/>
        <v>0.151455012</v>
      </c>
      <c r="BR277" s="667">
        <f t="shared" si="1942"/>
        <v>0.74644838099999999</v>
      </c>
      <c r="BS277" s="650">
        <f t="shared" si="1943"/>
        <v>6.5956770999999997E-2</v>
      </c>
      <c r="BT277" s="650">
        <f t="shared" si="1944"/>
        <v>1.1582274400000001</v>
      </c>
      <c r="BU277" s="650">
        <f t="shared" si="1945"/>
        <v>3.019869747</v>
      </c>
      <c r="BV277" s="667">
        <f t="shared" si="1946"/>
        <v>1.1022525220000001</v>
      </c>
      <c r="BW277" s="652">
        <f t="shared" si="1947"/>
        <v>44.649655518000003</v>
      </c>
      <c r="BX277" s="606">
        <f t="shared" si="1972"/>
        <v>4.3452154084905562E-2</v>
      </c>
      <c r="BY277" s="645">
        <f t="shared" ca="1" si="1948"/>
        <v>82.847400135870217</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0.78509821800000013</v>
      </c>
      <c r="BC278" s="665">
        <f t="shared" si="1927"/>
        <v>1.1268142130000001</v>
      </c>
      <c r="BD278" s="648">
        <f t="shared" si="1928"/>
        <v>2.1951049199999999</v>
      </c>
      <c r="BE278" s="648">
        <f t="shared" si="1929"/>
        <v>0.78083622399999997</v>
      </c>
      <c r="BF278" s="666">
        <f t="shared" si="1930"/>
        <v>0.51410928600000005</v>
      </c>
      <c r="BG278" s="666">
        <f t="shared" si="1931"/>
        <v>0.35114459999999997</v>
      </c>
      <c r="BH278" s="666">
        <f t="shared" si="1932"/>
        <v>0</v>
      </c>
      <c r="BI278" s="666">
        <f t="shared" si="1933"/>
        <v>11.073879216</v>
      </c>
      <c r="BJ278" s="666">
        <f t="shared" si="1934"/>
        <v>1.0479514319999998</v>
      </c>
      <c r="BK278" s="650">
        <f t="shared" si="1935"/>
        <v>0.27332666799999999</v>
      </c>
      <c r="BL278" s="650">
        <f t="shared" si="1936"/>
        <v>0</v>
      </c>
      <c r="BM278" s="650">
        <f t="shared" si="1937"/>
        <v>3.6286122169999997</v>
      </c>
      <c r="BN278" s="650">
        <f t="shared" si="1938"/>
        <v>0</v>
      </c>
      <c r="BO278" s="650">
        <f t="shared" si="1939"/>
        <v>0.32548334499999998</v>
      </c>
      <c r="BP278" s="667">
        <f t="shared" si="1940"/>
        <v>37.413713442000002</v>
      </c>
      <c r="BQ278" s="667">
        <f t="shared" si="1941"/>
        <v>0.12956665000000001</v>
      </c>
      <c r="BR278" s="667">
        <f t="shared" si="1942"/>
        <v>0.69860915999999995</v>
      </c>
      <c r="BS278" s="650">
        <f t="shared" si="1943"/>
        <v>0.111968691</v>
      </c>
      <c r="BT278" s="650">
        <f t="shared" si="1944"/>
        <v>1.2699335359999999</v>
      </c>
      <c r="BU278" s="650">
        <f t="shared" si="1945"/>
        <v>4.384089983</v>
      </c>
      <c r="BV278" s="667">
        <f t="shared" si="1946"/>
        <v>4.1222008380000004</v>
      </c>
      <c r="BW278" s="652">
        <f t="shared" si="1947"/>
        <v>70.232442638999999</v>
      </c>
      <c r="BX278" s="606">
        <f t="shared" si="1972"/>
        <v>6.8348812189129665E-2</v>
      </c>
      <c r="BY278" s="645">
        <f t="shared" ca="1" si="1948"/>
        <v>137.40649898854033</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0.40959731100000002</v>
      </c>
      <c r="BC279" s="665">
        <f t="shared" si="1927"/>
        <v>0.753584433</v>
      </c>
      <c r="BD279" s="648">
        <f t="shared" si="1928"/>
        <v>0.50927743999999997</v>
      </c>
      <c r="BE279" s="648">
        <f t="shared" si="1929"/>
        <v>0.18149947999999999</v>
      </c>
      <c r="BF279" s="666">
        <f t="shared" si="1930"/>
        <v>0.194170974</v>
      </c>
      <c r="BG279" s="666">
        <f t="shared" si="1931"/>
        <v>0.114845404</v>
      </c>
      <c r="BH279" s="666">
        <f t="shared" si="1932"/>
        <v>0</v>
      </c>
      <c r="BI279" s="666">
        <f t="shared" si="1933"/>
        <v>3.5424336360000002</v>
      </c>
      <c r="BJ279" s="666">
        <f t="shared" si="1934"/>
        <v>0.20459416999999999</v>
      </c>
      <c r="BK279" s="650">
        <f t="shared" si="1935"/>
        <v>0.103934664</v>
      </c>
      <c r="BL279" s="650">
        <f t="shared" si="1936"/>
        <v>0</v>
      </c>
      <c r="BM279" s="650">
        <f t="shared" si="1937"/>
        <v>0.82403001300000001</v>
      </c>
      <c r="BN279" s="650">
        <f t="shared" si="1938"/>
        <v>0</v>
      </c>
      <c r="BO279" s="650">
        <f t="shared" si="1939"/>
        <v>0.12847166500000001</v>
      </c>
      <c r="BP279" s="667">
        <f t="shared" si="1940"/>
        <v>16.823544969</v>
      </c>
      <c r="BQ279" s="667">
        <f t="shared" si="1941"/>
        <v>2.9969929999999999E-2</v>
      </c>
      <c r="BR279" s="667">
        <f t="shared" si="1942"/>
        <v>0.28541967300000004</v>
      </c>
      <c r="BS279" s="650">
        <f t="shared" si="1943"/>
        <v>5.8156445000000001E-2</v>
      </c>
      <c r="BT279" s="650">
        <f t="shared" si="1944"/>
        <v>0.78973824000000004</v>
      </c>
      <c r="BU279" s="650">
        <f t="shared" si="1945"/>
        <v>1.9011524639999999</v>
      </c>
      <c r="BV279" s="667">
        <f t="shared" si="1946"/>
        <v>1.9081153280000001</v>
      </c>
      <c r="BW279" s="652">
        <f t="shared" si="1947"/>
        <v>28.762536238999999</v>
      </c>
      <c r="BX279" s="606">
        <f t="shared" si="1972"/>
        <v>2.7991126516661875E-2</v>
      </c>
      <c r="BY279" s="645">
        <f t="shared" ca="1" si="1948"/>
        <v>147.93858826866563</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0.20303813100000001</v>
      </c>
      <c r="BC280" s="665">
        <f t="shared" si="1927"/>
        <v>0.21272286699999998</v>
      </c>
      <c r="BD280" s="648">
        <f t="shared" si="1928"/>
        <v>1.35346038</v>
      </c>
      <c r="BE280" s="648">
        <f t="shared" si="1929"/>
        <v>0.48235467999999998</v>
      </c>
      <c r="BF280" s="666">
        <f t="shared" si="1930"/>
        <v>0.238348698</v>
      </c>
      <c r="BG280" s="666">
        <f t="shared" si="1931"/>
        <v>0.16977320800000001</v>
      </c>
      <c r="BH280" s="666">
        <f t="shared" si="1932"/>
        <v>0</v>
      </c>
      <c r="BI280" s="666">
        <f t="shared" si="1933"/>
        <v>5.75518514</v>
      </c>
      <c r="BJ280" s="666">
        <f t="shared" si="1934"/>
        <v>0.69386599700000007</v>
      </c>
      <c r="BK280" s="650">
        <f t="shared" si="1935"/>
        <v>0.11233376</v>
      </c>
      <c r="BL280" s="650">
        <f t="shared" si="1936"/>
        <v>0</v>
      </c>
      <c r="BM280" s="650">
        <f t="shared" si="1937"/>
        <v>1.3280795029999999</v>
      </c>
      <c r="BN280" s="650">
        <f t="shared" si="1938"/>
        <v>0</v>
      </c>
      <c r="BO280" s="650">
        <f t="shared" si="1939"/>
        <v>0.13885363000000001</v>
      </c>
      <c r="BP280" s="667">
        <f t="shared" si="1940"/>
        <v>15.009314082000001</v>
      </c>
      <c r="BQ280" s="667">
        <f t="shared" si="1941"/>
        <v>6.8894159999999996E-2</v>
      </c>
      <c r="BR280" s="667">
        <f t="shared" si="1942"/>
        <v>0.32577993899999996</v>
      </c>
      <c r="BS280" s="650">
        <f t="shared" si="1943"/>
        <v>3.7895649000000003E-2</v>
      </c>
      <c r="BT280" s="650">
        <f t="shared" si="1944"/>
        <v>0.32512030400000003</v>
      </c>
      <c r="BU280" s="650">
        <f t="shared" si="1945"/>
        <v>1.928358349</v>
      </c>
      <c r="BV280" s="667">
        <f t="shared" si="1946"/>
        <v>1.2717143740000001</v>
      </c>
      <c r="BW280" s="652">
        <f t="shared" si="1947"/>
        <v>29.655092850999999</v>
      </c>
      <c r="BX280" s="606">
        <f t="shared" si="1972"/>
        <v>2.8859744806863243E-2</v>
      </c>
      <c r="BY280" s="645">
        <f t="shared" ca="1" si="1948"/>
        <v>128.10334155543103</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0.17246277899999998</v>
      </c>
      <c r="BC281" s="665">
        <f t="shared" si="1927"/>
        <v>0.160506906</v>
      </c>
      <c r="BD281" s="648">
        <f t="shared" si="1928"/>
        <v>0.33236710000000003</v>
      </c>
      <c r="BE281" s="648">
        <f t="shared" si="1929"/>
        <v>0.116982064</v>
      </c>
      <c r="BF281" s="666">
        <f t="shared" si="1930"/>
        <v>8.1589614000000005E-2</v>
      </c>
      <c r="BG281" s="666">
        <f t="shared" si="1931"/>
        <v>6.6525983999999996E-2</v>
      </c>
      <c r="BH281" s="666">
        <f t="shared" si="1932"/>
        <v>0</v>
      </c>
      <c r="BI281" s="666">
        <f t="shared" si="1933"/>
        <v>1.7762604399999999</v>
      </c>
      <c r="BJ281" s="666">
        <f t="shared" si="1934"/>
        <v>0.14949126499999998</v>
      </c>
      <c r="BK281" s="650">
        <f t="shared" si="1935"/>
        <v>5.7058244000000001E-2</v>
      </c>
      <c r="BL281" s="650">
        <f t="shared" si="1936"/>
        <v>0</v>
      </c>
      <c r="BM281" s="650">
        <f t="shared" si="1937"/>
        <v>1.4765027009999998</v>
      </c>
      <c r="BN281" s="650">
        <f t="shared" si="1938"/>
        <v>0</v>
      </c>
      <c r="BO281" s="650">
        <f t="shared" si="1939"/>
        <v>5.8158050000000003E-2</v>
      </c>
      <c r="BP281" s="667">
        <f t="shared" si="1940"/>
        <v>5.5808546080000001</v>
      </c>
      <c r="BQ281" s="667">
        <f t="shared" si="1941"/>
        <v>3.0702558000000001E-2</v>
      </c>
      <c r="BR281" s="667">
        <f t="shared" si="1942"/>
        <v>8.7409556999999999E-2</v>
      </c>
      <c r="BS281" s="650">
        <f t="shared" si="1943"/>
        <v>1.5916597000000001E-2</v>
      </c>
      <c r="BT281" s="650">
        <f t="shared" si="1944"/>
        <v>0.15507499199999999</v>
      </c>
      <c r="BU281" s="650">
        <f t="shared" si="1945"/>
        <v>0.55457917000000001</v>
      </c>
      <c r="BV281" s="667">
        <f t="shared" si="1946"/>
        <v>0.942371136</v>
      </c>
      <c r="BW281" s="652">
        <f t="shared" si="1947"/>
        <v>11.814813765</v>
      </c>
      <c r="BX281" s="606">
        <f t="shared" si="1972"/>
        <v>1.1497941075811442E-2</v>
      </c>
      <c r="BY281" s="645">
        <f t="shared" ca="1" si="1948"/>
        <v>138.64984378181032</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0.64362101999999999</v>
      </c>
      <c r="BC282" s="665">
        <f t="shared" si="1927"/>
        <v>0.70035226799999994</v>
      </c>
      <c r="BD282" s="648">
        <f t="shared" si="1928"/>
        <v>2.0086593599999998</v>
      </c>
      <c r="BE282" s="648">
        <f t="shared" si="1929"/>
        <v>0.664616604</v>
      </c>
      <c r="BF282" s="666">
        <f t="shared" si="1930"/>
        <v>0.53509758600000001</v>
      </c>
      <c r="BG282" s="666">
        <f t="shared" si="1931"/>
        <v>0.41492574799999998</v>
      </c>
      <c r="BH282" s="666">
        <f t="shared" si="1932"/>
        <v>0</v>
      </c>
      <c r="BI282" s="666">
        <f t="shared" si="1933"/>
        <v>10.50572444</v>
      </c>
      <c r="BJ282" s="666">
        <f t="shared" si="1934"/>
        <v>1.2219985470000001</v>
      </c>
      <c r="BK282" s="650">
        <f t="shared" si="1935"/>
        <v>0.35793935999999998</v>
      </c>
      <c r="BL282" s="650">
        <f t="shared" si="1936"/>
        <v>0</v>
      </c>
      <c r="BM282" s="650">
        <f t="shared" si="1937"/>
        <v>4.886401115</v>
      </c>
      <c r="BN282" s="650">
        <f t="shared" si="1938"/>
        <v>0</v>
      </c>
      <c r="BO282" s="650">
        <f t="shared" si="1939"/>
        <v>0.40818092500000003</v>
      </c>
      <c r="BP282" s="667">
        <f t="shared" si="1940"/>
        <v>40.903762199999996</v>
      </c>
      <c r="BQ282" s="667">
        <f t="shared" si="1941"/>
        <v>0.20911740400000001</v>
      </c>
      <c r="BR282" s="667">
        <f t="shared" si="1942"/>
        <v>1.0251211140000001</v>
      </c>
      <c r="BS282" s="650">
        <f t="shared" si="1943"/>
        <v>0.14265485</v>
      </c>
      <c r="BT282" s="650">
        <f t="shared" si="1944"/>
        <v>1.6682802880000001</v>
      </c>
      <c r="BU282" s="650">
        <f t="shared" si="1945"/>
        <v>5.6023975879999997</v>
      </c>
      <c r="BV282" s="667">
        <f t="shared" si="1946"/>
        <v>4.7065137000000004</v>
      </c>
      <c r="BW282" s="652">
        <f t="shared" si="1947"/>
        <v>76.605364117000008</v>
      </c>
      <c r="BX282" s="606">
        <f t="shared" si="1972"/>
        <v>7.455081224535462E-2</v>
      </c>
      <c r="BY282" s="645">
        <f t="shared" ca="1" si="1948"/>
        <v>135.25118823053612</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0.8671388579999999</v>
      </c>
      <c r="BC285" s="665">
        <f t="shared" ref="BC285:BC289" si="1976">BC$5*K285</f>
        <v>1.9784956030000003</v>
      </c>
      <c r="BD285" s="648">
        <f t="shared" ref="BD285:BD289" si="1977">BD$5*M285</f>
        <v>5.5735950199999991</v>
      </c>
      <c r="BE285" s="648">
        <f t="shared" ref="BE285:BE289" si="1978">BE$5*O285</f>
        <v>1.1884200599999999</v>
      </c>
      <c r="BF285" s="666">
        <f t="shared" ref="BF285:BF289" si="1979">BF$5*Q285</f>
        <v>1.6367188019999999</v>
      </c>
      <c r="BG285" s="666">
        <f t="shared" ref="BG285:BG289" si="1980">BG$5*S285</f>
        <v>1.0987720160000001</v>
      </c>
      <c r="BH285" s="666">
        <f t="shared" ref="BH285:BH289" si="1981">BH$5*U285</f>
        <v>0</v>
      </c>
      <c r="BI285" s="666">
        <f t="shared" ref="BI285:BI289" si="1982">BI$5*W285</f>
        <v>17.490250841999998</v>
      </c>
      <c r="BJ285" s="666">
        <f t="shared" ref="BJ285:BJ289" si="1983">BJ$5*Y285</f>
        <v>3.2336254059999998</v>
      </c>
      <c r="BK285" s="650">
        <f t="shared" ref="BK285:BK289" si="1984">BK$5*AA285</f>
        <v>1.1540748080000001</v>
      </c>
      <c r="BL285" s="650">
        <f t="shared" ref="BL285:BL289" si="1985">BL$5*AC285</f>
        <v>0</v>
      </c>
      <c r="BM285" s="650">
        <f t="shared" ref="BM285:BM289" si="1986">BM$5*AE285</f>
        <v>10.742841565999999</v>
      </c>
      <c r="BN285" s="650">
        <f t="shared" ref="BN285:BN289" si="1987">BN$5*AG285</f>
        <v>0</v>
      </c>
      <c r="BO285" s="650">
        <f t="shared" ref="BO285:BO289" si="1988">BO$5*AI285</f>
        <v>1.339623475</v>
      </c>
      <c r="BP285" s="667">
        <f t="shared" ref="BP285:BP289" si="1989">BP$5*AK285</f>
        <v>69.214127521000009</v>
      </c>
      <c r="BQ285" s="667">
        <f t="shared" ref="BQ285:BQ289" si="1990">BQ$5*AM285</f>
        <v>0.58792375600000002</v>
      </c>
      <c r="BR285" s="667">
        <f t="shared" ref="BR285:BR289" si="1991">BR$5*AO285</f>
        <v>2.7159427260000002</v>
      </c>
      <c r="BS285" s="650">
        <f t="shared" ref="BS285:BS289" si="1992">BS$5*AQ285</f>
        <v>0.32981686399999999</v>
      </c>
      <c r="BT285" s="650">
        <f t="shared" ref="BT285:BT289" si="1993">BT$5*AS285</f>
        <v>4.5362709600000004</v>
      </c>
      <c r="BU285" s="650">
        <f t="shared" ref="BU285:BU289" si="1994">BU$5*AU285</f>
        <v>13.540608710999999</v>
      </c>
      <c r="BV285" s="667">
        <f t="shared" ref="BV285:BV289" si="1995">BV$5*AW285</f>
        <v>4.12336057</v>
      </c>
      <c r="BW285" s="652">
        <f>SUM(BA285:BV285)</f>
        <v>141.35160756399998</v>
      </c>
      <c r="BX285" s="606">
        <f>BW285/SUM($BW$285:$BW$289)</f>
        <v>0.30398195152761748</v>
      </c>
      <c r="BY285" s="645">
        <f ca="1">IF(CZ285&gt;0,BX285/CZ285*100,"")</f>
        <v>106.46253416726852</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1.0010321580000001</v>
      </c>
      <c r="BC286" s="665">
        <f t="shared" si="1976"/>
        <v>2.6418155329999999</v>
      </c>
      <c r="BD286" s="648">
        <f t="shared" si="1977"/>
        <v>8.3964732200000007</v>
      </c>
      <c r="BE286" s="648">
        <f t="shared" si="1978"/>
        <v>1.6824986200000001</v>
      </c>
      <c r="BF286" s="666">
        <f t="shared" si="1979"/>
        <v>2.6745880680000003</v>
      </c>
      <c r="BG286" s="666">
        <f t="shared" si="1980"/>
        <v>1.5658481280000001</v>
      </c>
      <c r="BH286" s="666">
        <f t="shared" si="1981"/>
        <v>0</v>
      </c>
      <c r="BI286" s="666">
        <f t="shared" si="1982"/>
        <v>22.873831084000003</v>
      </c>
      <c r="BJ286" s="666">
        <f t="shared" si="1983"/>
        <v>4.4740035120000003</v>
      </c>
      <c r="BK286" s="650">
        <f t="shared" si="1984"/>
        <v>1.6259163720000001</v>
      </c>
      <c r="BL286" s="650">
        <f t="shared" si="1985"/>
        <v>0</v>
      </c>
      <c r="BM286" s="650">
        <f t="shared" si="1986"/>
        <v>16.909242058</v>
      </c>
      <c r="BN286" s="650">
        <f t="shared" si="1987"/>
        <v>0</v>
      </c>
      <c r="BO286" s="650">
        <f t="shared" si="1988"/>
        <v>2.1582300400000003</v>
      </c>
      <c r="BP286" s="667">
        <f t="shared" si="1989"/>
        <v>78.246325030999998</v>
      </c>
      <c r="BQ286" s="667">
        <f t="shared" si="1990"/>
        <v>0.71189944999999999</v>
      </c>
      <c r="BR286" s="667">
        <f t="shared" si="1991"/>
        <v>3.52909827</v>
      </c>
      <c r="BS286" s="650">
        <f t="shared" si="1992"/>
        <v>0.32912248700000002</v>
      </c>
      <c r="BT286" s="650">
        <f t="shared" si="1993"/>
        <v>5.8366170720000001</v>
      </c>
      <c r="BU286" s="650">
        <f t="shared" si="1994"/>
        <v>15.905770003999999</v>
      </c>
      <c r="BV286" s="667">
        <f t="shared" si="1995"/>
        <v>4.6446309560000003</v>
      </c>
      <c r="BW286" s="652">
        <f>SUM(BA286:BV286)</f>
        <v>175.20694206300004</v>
      </c>
      <c r="BX286" s="606">
        <f t="shared" ref="BX286:BX289" si="2018">BW286/SUM($BW$285:$BW$289)</f>
        <v>0.37678912243981705</v>
      </c>
      <c r="BY286" s="645">
        <f ca="1">IF(CZ286&gt;0,BX286/CZ286*100,"")</f>
        <v>93.610203653174565</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0.56196968999999997</v>
      </c>
      <c r="BC287" s="665">
        <f t="shared" si="1976"/>
        <v>1.2847617999999998</v>
      </c>
      <c r="BD287" s="648">
        <f t="shared" si="1977"/>
        <v>3.2267364399999998</v>
      </c>
      <c r="BE287" s="648">
        <f t="shared" si="1978"/>
        <v>0.57817220000000002</v>
      </c>
      <c r="BF287" s="666">
        <f t="shared" si="1979"/>
        <v>0.83540018400000005</v>
      </c>
      <c r="BG287" s="666">
        <f t="shared" si="1980"/>
        <v>0.76784270399999999</v>
      </c>
      <c r="BH287" s="666">
        <f t="shared" si="1981"/>
        <v>0</v>
      </c>
      <c r="BI287" s="666">
        <f t="shared" si="1982"/>
        <v>10.283082972000001</v>
      </c>
      <c r="BJ287" s="666">
        <f t="shared" si="1983"/>
        <v>1.860982409</v>
      </c>
      <c r="BK287" s="650">
        <f t="shared" si="1984"/>
        <v>0.67374997199999997</v>
      </c>
      <c r="BL287" s="650">
        <f t="shared" si="1985"/>
        <v>0</v>
      </c>
      <c r="BM287" s="650">
        <f t="shared" si="1986"/>
        <v>8.0105389589999998</v>
      </c>
      <c r="BN287" s="650">
        <f t="shared" si="1987"/>
        <v>0</v>
      </c>
      <c r="BO287" s="650">
        <f t="shared" si="1988"/>
        <v>0.8103397699999999</v>
      </c>
      <c r="BP287" s="667">
        <f t="shared" si="1989"/>
        <v>39.994192161000001</v>
      </c>
      <c r="BQ287" s="667">
        <f t="shared" si="1990"/>
        <v>0.37079640200000002</v>
      </c>
      <c r="BR287" s="667">
        <f t="shared" si="1991"/>
        <v>1.523434086</v>
      </c>
      <c r="BS287" s="650">
        <f t="shared" si="1992"/>
        <v>0.191746267</v>
      </c>
      <c r="BT287" s="650">
        <f t="shared" si="1993"/>
        <v>3.0433270559999999</v>
      </c>
      <c r="BU287" s="650">
        <f t="shared" si="1994"/>
        <v>8.0937234609999997</v>
      </c>
      <c r="BV287" s="667">
        <f t="shared" si="1995"/>
        <v>2.8206615780000002</v>
      </c>
      <c r="BW287" s="652">
        <f>SUM(BA287:BV287)</f>
        <v>84.931458110999969</v>
      </c>
      <c r="BX287" s="606">
        <f t="shared" si="2018"/>
        <v>0.18264829687896106</v>
      </c>
      <c r="BY287" s="645">
        <f ca="1">IF(CZ287&gt;0,BX287/CZ287*100,"")</f>
        <v>107.06412762438526</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0.26221090800000002</v>
      </c>
      <c r="BC288" s="665">
        <f t="shared" si="1976"/>
        <v>0.61212609499999993</v>
      </c>
      <c r="BD288" s="648">
        <f t="shared" si="1977"/>
        <v>1.3865556200000002</v>
      </c>
      <c r="BE288" s="648">
        <f t="shared" si="1978"/>
        <v>0.27387639600000002</v>
      </c>
      <c r="BF288" s="666">
        <f t="shared" si="1979"/>
        <v>0.39852106199999998</v>
      </c>
      <c r="BG288" s="666">
        <f t="shared" si="1980"/>
        <v>0.24464503200000001</v>
      </c>
      <c r="BH288" s="666">
        <f t="shared" si="1981"/>
        <v>0</v>
      </c>
      <c r="BI288" s="666">
        <f t="shared" si="1982"/>
        <v>3.8222423400000003</v>
      </c>
      <c r="BJ288" s="666">
        <f t="shared" si="1983"/>
        <v>0.76227907800000005</v>
      </c>
      <c r="BK288" s="650">
        <f t="shared" si="1984"/>
        <v>0.30649575600000001</v>
      </c>
      <c r="BL288" s="650">
        <f t="shared" si="1985"/>
        <v>0</v>
      </c>
      <c r="BM288" s="650">
        <f t="shared" si="1986"/>
        <v>2.6485309560000001</v>
      </c>
      <c r="BN288" s="650">
        <f t="shared" si="1987"/>
        <v>0</v>
      </c>
      <c r="BO288" s="650">
        <f t="shared" si="1988"/>
        <v>0.30745310000000003</v>
      </c>
      <c r="BP288" s="667">
        <f t="shared" si="1989"/>
        <v>16.304512651000003</v>
      </c>
      <c r="BQ288" s="667">
        <f t="shared" si="1990"/>
        <v>0.18813380599999999</v>
      </c>
      <c r="BR288" s="667">
        <f t="shared" si="1991"/>
        <v>0.55105900200000002</v>
      </c>
      <c r="BS288" s="650">
        <f t="shared" si="1992"/>
        <v>7.4337364000000003E-2</v>
      </c>
      <c r="BT288" s="650">
        <f t="shared" si="1993"/>
        <v>1.3069995679999999</v>
      </c>
      <c r="BU288" s="650">
        <f t="shared" si="1994"/>
        <v>2.6759231099999998</v>
      </c>
      <c r="BV288" s="667">
        <f t="shared" si="1995"/>
        <v>1.1382146440000001</v>
      </c>
      <c r="BW288" s="652">
        <f>SUM(BA288:BV288)</f>
        <v>33.264116488000006</v>
      </c>
      <c r="BX288" s="606">
        <f t="shared" si="2018"/>
        <v>7.1535734330336165E-2</v>
      </c>
      <c r="BY288" s="645">
        <f ca="1">IF(CZ288&gt;0,BX288/CZ288*100,"")</f>
        <v>101.08598074959905</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0.307648386</v>
      </c>
      <c r="BC289" s="665">
        <f t="shared" si="1976"/>
        <v>0.48280096899999997</v>
      </c>
      <c r="BD289" s="648">
        <f t="shared" si="1977"/>
        <v>1.4166396999999999</v>
      </c>
      <c r="BE289" s="648">
        <f t="shared" si="1978"/>
        <v>0.27703272400000001</v>
      </c>
      <c r="BF289" s="666">
        <f t="shared" si="1979"/>
        <v>0.45477188400000002</v>
      </c>
      <c r="BG289" s="666">
        <f t="shared" si="1980"/>
        <v>0.32289212</v>
      </c>
      <c r="BH289" s="666">
        <f t="shared" si="1981"/>
        <v>0</v>
      </c>
      <c r="BI289" s="666">
        <f t="shared" si="1982"/>
        <v>3.5305928200000003</v>
      </c>
      <c r="BJ289" s="666">
        <f t="shared" si="1983"/>
        <v>0.669109595</v>
      </c>
      <c r="BK289" s="650">
        <f t="shared" si="1984"/>
        <v>0.23976309200000001</v>
      </c>
      <c r="BL289" s="650">
        <f t="shared" si="1985"/>
        <v>0</v>
      </c>
      <c r="BM289" s="650">
        <f t="shared" si="1986"/>
        <v>2.6888465020000001</v>
      </c>
      <c r="BN289" s="650">
        <f t="shared" si="1987"/>
        <v>0</v>
      </c>
      <c r="BO289" s="650">
        <f t="shared" si="1988"/>
        <v>0.38435361499999998</v>
      </c>
      <c r="BP289" s="667">
        <f t="shared" si="1989"/>
        <v>13.240842853</v>
      </c>
      <c r="BQ289" s="667">
        <f t="shared" si="1990"/>
        <v>0.14124658800000001</v>
      </c>
      <c r="BR289" s="667">
        <f t="shared" si="1991"/>
        <v>0.68046592500000003</v>
      </c>
      <c r="BS289" s="650">
        <f t="shared" si="1992"/>
        <v>7.4977018000000006E-2</v>
      </c>
      <c r="BT289" s="650">
        <f t="shared" si="1993"/>
        <v>1.2767853440000001</v>
      </c>
      <c r="BU289" s="650">
        <f t="shared" si="1994"/>
        <v>2.7839747140000002</v>
      </c>
      <c r="BV289" s="667">
        <f t="shared" si="1995"/>
        <v>1.273132266</v>
      </c>
      <c r="BW289" s="652">
        <f>SUM(BA289:BV289)</f>
        <v>30.245876115000002</v>
      </c>
      <c r="BX289" s="606">
        <f t="shared" si="2018"/>
        <v>6.5044894823268154E-2</v>
      </c>
      <c r="BY289" s="645">
        <f ca="1">IF(CZ289&gt;0,BX289/CZ289*100,"")</f>
        <v>92.13474745364141</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0.47730669000000003</v>
      </c>
      <c r="BC291" s="665">
        <f t="shared" ref="BC291:BC295" si="2024">BC$5*K291</f>
        <v>0.769073746</v>
      </c>
      <c r="BD291" s="648">
        <f t="shared" ref="BD291:BD295" si="2025">BD$5*M291</f>
        <v>2.11869306</v>
      </c>
      <c r="BE291" s="648">
        <f t="shared" ref="BE291:BE295" si="2026">BE$5*O291</f>
        <v>0.52818048799999995</v>
      </c>
      <c r="BF291" s="666">
        <f t="shared" ref="BF291:BF295" si="2027">BF$5*Q291</f>
        <v>0.69088285199999999</v>
      </c>
      <c r="BG291" s="666">
        <f t="shared" ref="BG291:BG295" si="2028">BG$5*S291</f>
        <v>0.45413654799999997</v>
      </c>
      <c r="BH291" s="666">
        <f t="shared" ref="BH291:BH295" si="2029">BH$5*U291</f>
        <v>0</v>
      </c>
      <c r="BI291" s="666">
        <f t="shared" ref="BI291:BI295" si="2030">BI$5*W291</f>
        <v>8.1834793759999993</v>
      </c>
      <c r="BJ291" s="666">
        <f t="shared" ref="BJ291:BJ295" si="2031">BJ$5*Y291</f>
        <v>1.257151291</v>
      </c>
      <c r="BK291" s="650">
        <f t="shared" ref="BK291:BK295" si="2032">BK$5*AA291</f>
        <v>0.48196423599999999</v>
      </c>
      <c r="BL291" s="650">
        <f t="shared" ref="BL291:BL295" si="2033">BL$5*AC291</f>
        <v>0</v>
      </c>
      <c r="BM291" s="650">
        <f t="shared" ref="BM291:BM295" si="2034">BM$5*AE291</f>
        <v>5.2502572140000003</v>
      </c>
      <c r="BN291" s="650">
        <f t="shared" ref="BN291:BN295" si="2035">BN$5*AG291</f>
        <v>0</v>
      </c>
      <c r="BO291" s="650">
        <f t="shared" ref="BO291:BO295" si="2036">BO$5*AI291</f>
        <v>0.64420152999999991</v>
      </c>
      <c r="BP291" s="667">
        <f t="shared" ref="BP291:BP295" si="2037">BP$5*AK291</f>
        <v>34.338140543000002</v>
      </c>
      <c r="BQ291" s="667">
        <f t="shared" ref="BQ291:BQ295" si="2038">BQ$5*AM291</f>
        <v>0.28885929999999999</v>
      </c>
      <c r="BR291" s="667">
        <f t="shared" ref="BR291:BR295" si="2039">BR$5*AO291</f>
        <v>1.3078336049999999</v>
      </c>
      <c r="BS291" s="650">
        <f t="shared" ref="BS291:BS295" si="2040">BS$5*AQ291</f>
        <v>0.17591082699999999</v>
      </c>
      <c r="BT291" s="650">
        <f t="shared" ref="BT291:BT295" si="2041">BT$5*AS291</f>
        <v>2.4763647359999998</v>
      </c>
      <c r="BU291" s="650">
        <f t="shared" ref="BU291:BU295" si="2042">BU$5*AU291</f>
        <v>7.5459906220000006</v>
      </c>
      <c r="BV291" s="667">
        <f t="shared" ref="BV291:BV295" si="2043">BV$5*AW291</f>
        <v>3.1149110579999997</v>
      </c>
      <c r="BW291" s="652">
        <f>SUM(BA291:BV291)</f>
        <v>70.103337722000006</v>
      </c>
      <c r="BX291" s="606">
        <f>BW291/SUM($BW$291:$BW$295)</f>
        <v>0.15075986608308267</v>
      </c>
      <c r="BY291" s="645">
        <f ca="1">IF(CZ291&gt;0,BX291/CZ291*100,"")</f>
        <v>119.34454903133553</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1.0981015049999998</v>
      </c>
      <c r="BC292" s="665">
        <f t="shared" si="2024"/>
        <v>2.8684042449999998</v>
      </c>
      <c r="BD292" s="648">
        <f t="shared" si="2025"/>
        <v>8.6235612199999991</v>
      </c>
      <c r="BE292" s="648">
        <f t="shared" si="2026"/>
        <v>1.695115436</v>
      </c>
      <c r="BF292" s="666">
        <f t="shared" si="2027"/>
        <v>2.4996689939999999</v>
      </c>
      <c r="BG292" s="666">
        <f t="shared" si="2028"/>
        <v>1.6852977840000001</v>
      </c>
      <c r="BH292" s="666">
        <f t="shared" si="2029"/>
        <v>0</v>
      </c>
      <c r="BI292" s="666">
        <f t="shared" si="2030"/>
        <v>25.118885340000002</v>
      </c>
      <c r="BJ292" s="666">
        <f t="shared" si="2031"/>
        <v>4.6681576040000001</v>
      </c>
      <c r="BK292" s="650">
        <f t="shared" si="2032"/>
        <v>1.632744872</v>
      </c>
      <c r="BL292" s="650">
        <f t="shared" si="2033"/>
        <v>0</v>
      </c>
      <c r="BM292" s="650">
        <f t="shared" si="2034"/>
        <v>17.294716432000001</v>
      </c>
      <c r="BN292" s="650">
        <f t="shared" si="2035"/>
        <v>0</v>
      </c>
      <c r="BO292" s="650">
        <f t="shared" si="2036"/>
        <v>2.0366786399999999</v>
      </c>
      <c r="BP292" s="667">
        <f t="shared" si="2037"/>
        <v>92.025843258999998</v>
      </c>
      <c r="BQ292" s="667">
        <f t="shared" si="2038"/>
        <v>0.79461010799999998</v>
      </c>
      <c r="BR292" s="667">
        <f t="shared" si="2039"/>
        <v>3.6343913040000002</v>
      </c>
      <c r="BS292" s="650">
        <f t="shared" si="2040"/>
        <v>0.39079093999999998</v>
      </c>
      <c r="BT292" s="650">
        <f t="shared" si="2041"/>
        <v>6.3621101280000003</v>
      </c>
      <c r="BU292" s="650">
        <f t="shared" si="2042"/>
        <v>17.090867332999998</v>
      </c>
      <c r="BV292" s="667">
        <f t="shared" si="2043"/>
        <v>5.044998112</v>
      </c>
      <c r="BW292" s="652">
        <f>SUM(BA292:BV292)</f>
        <v>194.56494325599999</v>
      </c>
      <c r="BX292" s="606">
        <f t="shared" ref="BX292:BX295" si="2066">BW292/SUM($BW$291:$BW$295)</f>
        <v>0.41841923284819454</v>
      </c>
      <c r="BY292" s="645">
        <f ca="1">IF(CZ292&gt;0,BX292/CZ292*100,"")</f>
        <v>101.08885529738099</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0.73937154900000002</v>
      </c>
      <c r="BC293" s="665">
        <f t="shared" si="2024"/>
        <v>1.8690380870000001</v>
      </c>
      <c r="BD293" s="648">
        <f t="shared" si="2025"/>
        <v>4.3719254400000001</v>
      </c>
      <c r="BE293" s="648">
        <f t="shared" si="2026"/>
        <v>0.85965569200000003</v>
      </c>
      <c r="BF293" s="666">
        <f t="shared" si="2027"/>
        <v>1.3312784819999999</v>
      </c>
      <c r="BG293" s="666">
        <f t="shared" si="2028"/>
        <v>0.83094180399999995</v>
      </c>
      <c r="BH293" s="666">
        <f t="shared" si="2029"/>
        <v>0</v>
      </c>
      <c r="BI293" s="666">
        <f t="shared" si="2030"/>
        <v>10.662254840000001</v>
      </c>
      <c r="BJ293" s="666">
        <f t="shared" si="2031"/>
        <v>2.2213424420000001</v>
      </c>
      <c r="BK293" s="650">
        <f t="shared" si="2032"/>
        <v>0.88309691199999996</v>
      </c>
      <c r="BL293" s="650">
        <f t="shared" si="2033"/>
        <v>0</v>
      </c>
      <c r="BM293" s="650">
        <f t="shared" si="2034"/>
        <v>7.9619212000000008</v>
      </c>
      <c r="BN293" s="650">
        <f t="shared" si="2035"/>
        <v>0</v>
      </c>
      <c r="BO293" s="650">
        <f t="shared" si="2036"/>
        <v>1.088438885</v>
      </c>
      <c r="BP293" s="667">
        <f t="shared" si="2037"/>
        <v>38.432730034999999</v>
      </c>
      <c r="BQ293" s="667">
        <f t="shared" si="2038"/>
        <v>0.40757759999999998</v>
      </c>
      <c r="BR293" s="667">
        <f t="shared" si="2039"/>
        <v>1.7900740980000001</v>
      </c>
      <c r="BS293" s="650">
        <f t="shared" si="2040"/>
        <v>0.192145121</v>
      </c>
      <c r="BT293" s="650">
        <f t="shared" si="2041"/>
        <v>3.4237006719999998</v>
      </c>
      <c r="BU293" s="650">
        <f t="shared" si="2042"/>
        <v>8.5619752719999997</v>
      </c>
      <c r="BV293" s="667">
        <f t="shared" si="2043"/>
        <v>2.593245816</v>
      </c>
      <c r="BW293" s="652">
        <f>SUM(BA293:BV293)</f>
        <v>88.220713946999993</v>
      </c>
      <c r="BX293" s="606">
        <f t="shared" si="2066"/>
        <v>0.18972196549537154</v>
      </c>
      <c r="BY293" s="645">
        <f ca="1">IF(CZ293&gt;0,BX293/CZ293*100,"")</f>
        <v>88.675308343670764</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0.18582035099999999</v>
      </c>
      <c r="BC294" s="665">
        <f t="shared" si="2024"/>
        <v>0.28281500100000001</v>
      </c>
      <c r="BD294" s="648">
        <f t="shared" si="2025"/>
        <v>0.70624147999999998</v>
      </c>
      <c r="BE294" s="648">
        <f t="shared" si="2026"/>
        <v>0.15433571600000001</v>
      </c>
      <c r="BF294" s="666">
        <f t="shared" si="2027"/>
        <v>0.220075878</v>
      </c>
      <c r="BG294" s="666">
        <f t="shared" si="2028"/>
        <v>0.16087209599999999</v>
      </c>
      <c r="BH294" s="666">
        <f t="shared" si="2029"/>
        <v>0</v>
      </c>
      <c r="BI294" s="666">
        <f t="shared" si="2030"/>
        <v>2.693964222</v>
      </c>
      <c r="BJ294" s="666">
        <f t="shared" si="2031"/>
        <v>0.38534290299999996</v>
      </c>
      <c r="BK294" s="650">
        <f t="shared" si="2032"/>
        <v>0.155258124</v>
      </c>
      <c r="BL294" s="650">
        <f t="shared" si="2033"/>
        <v>0</v>
      </c>
      <c r="BM294" s="650">
        <f t="shared" si="2034"/>
        <v>1.416911005</v>
      </c>
      <c r="BN294" s="650">
        <f t="shared" si="2035"/>
        <v>0</v>
      </c>
      <c r="BO294" s="650">
        <f t="shared" si="2036"/>
        <v>0.18449982000000001</v>
      </c>
      <c r="BP294" s="667">
        <f t="shared" si="2037"/>
        <v>9.9309507499999992</v>
      </c>
      <c r="BQ294" s="667">
        <f t="shared" si="2038"/>
        <v>8.4892174000000001E-2</v>
      </c>
      <c r="BR294" s="667">
        <f t="shared" si="2039"/>
        <v>0.40659837300000001</v>
      </c>
      <c r="BS294" s="650">
        <f t="shared" si="2040"/>
        <v>5.1397927000000003E-2</v>
      </c>
      <c r="BT294" s="650">
        <f t="shared" si="2041"/>
        <v>0.74877368</v>
      </c>
      <c r="BU294" s="650">
        <f t="shared" si="2042"/>
        <v>2.2866786389999998</v>
      </c>
      <c r="BV294" s="667">
        <f t="shared" si="2043"/>
        <v>0.98790188000000001</v>
      </c>
      <c r="BW294" s="652">
        <f>SUM(BA294:BV294)</f>
        <v>21.043330018999999</v>
      </c>
      <c r="BX294" s="606">
        <f t="shared" si="2066"/>
        <v>4.5254473163421932E-2</v>
      </c>
      <c r="BY294" s="645">
        <f ca="1">IF(CZ294&gt;0,BX294/CZ294*100,"")</f>
        <v>113.29319749201846</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0.49939990200000001</v>
      </c>
      <c r="BC295" s="665">
        <f t="shared" si="2024"/>
        <v>1.2106689210000001</v>
      </c>
      <c r="BD295" s="648">
        <f t="shared" si="2025"/>
        <v>4.1795787999999998</v>
      </c>
      <c r="BE295" s="648">
        <f t="shared" si="2026"/>
        <v>0.76271266800000004</v>
      </c>
      <c r="BF295" s="666">
        <f t="shared" si="2027"/>
        <v>1.2580937999999999</v>
      </c>
      <c r="BG295" s="666">
        <f t="shared" si="2028"/>
        <v>0.86875176799999998</v>
      </c>
      <c r="BH295" s="666">
        <f t="shared" si="2029"/>
        <v>0</v>
      </c>
      <c r="BI295" s="666">
        <f t="shared" si="2030"/>
        <v>11.341416222000001</v>
      </c>
      <c r="BJ295" s="666">
        <f t="shared" si="2031"/>
        <v>2.46800576</v>
      </c>
      <c r="BK295" s="650">
        <f t="shared" si="2032"/>
        <v>0.84693585599999999</v>
      </c>
      <c r="BL295" s="650">
        <f t="shared" si="2033"/>
        <v>0</v>
      </c>
      <c r="BM295" s="650">
        <f t="shared" si="2034"/>
        <v>9.0761941490000009</v>
      </c>
      <c r="BN295" s="650">
        <f t="shared" si="2035"/>
        <v>0</v>
      </c>
      <c r="BO295" s="650">
        <f t="shared" si="2036"/>
        <v>1.0461811249999999</v>
      </c>
      <c r="BP295" s="667">
        <f t="shared" si="2037"/>
        <v>42.272335413</v>
      </c>
      <c r="BQ295" s="667">
        <f t="shared" si="2038"/>
        <v>0.42406082</v>
      </c>
      <c r="BR295" s="667">
        <f t="shared" si="2039"/>
        <v>1.8611026289999999</v>
      </c>
      <c r="BS295" s="650">
        <f t="shared" si="2040"/>
        <v>0.18975518399999999</v>
      </c>
      <c r="BT295" s="650">
        <f t="shared" si="2041"/>
        <v>2.9890507839999998</v>
      </c>
      <c r="BU295" s="650">
        <f t="shared" si="2042"/>
        <v>7.5144880909999996</v>
      </c>
      <c r="BV295" s="667">
        <f t="shared" si="2043"/>
        <v>2.2589431200000001</v>
      </c>
      <c r="BW295" s="652">
        <f>SUM(BA295:BV295)</f>
        <v>91.067675012000009</v>
      </c>
      <c r="BX295" s="606">
        <f t="shared" si="2066"/>
        <v>0.19584446240992942</v>
      </c>
      <c r="BY295" s="645">
        <f ca="1">IF(CZ295&gt;0,BX295/CZ295*100,"")</f>
        <v>95.130803275002464</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1.5315297809999999</v>
      </c>
      <c r="BC297" s="665">
        <f t="shared" ref="BC297:BC302" si="2070">BC$5*K297</f>
        <v>3.1112306189999996</v>
      </c>
      <c r="BD297" s="648">
        <f t="shared" ref="BD297:BD302" si="2071">BD$5*M297</f>
        <v>8.7210471399999996</v>
      </c>
      <c r="BE297" s="648">
        <f t="shared" ref="BE297:BE302" si="2072">BE$5*O297</f>
        <v>1.8142617519999999</v>
      </c>
      <c r="BF297" s="666">
        <f t="shared" ref="BF297:BF302" si="2073">BF$5*Q297</f>
        <v>2.6588551439999999</v>
      </c>
      <c r="BG297" s="666">
        <f t="shared" ref="BG297:BG302" si="2074">BG$5*S297</f>
        <v>1.9087499560000001</v>
      </c>
      <c r="BH297" s="666">
        <f t="shared" ref="BH297:BH302" si="2075">BH$5*U297</f>
        <v>0</v>
      </c>
      <c r="BI297" s="666">
        <f t="shared" ref="BI297:BI302" si="2076">BI$5*W297</f>
        <v>27.315882130000002</v>
      </c>
      <c r="BJ297" s="666">
        <f t="shared" ref="BJ297:BJ302" si="2077">BJ$5*Y297</f>
        <v>5.1928961810000001</v>
      </c>
      <c r="BK297" s="650">
        <f t="shared" ref="BK297:BK302" si="2078">BK$5*AA297</f>
        <v>2.0325287240000001</v>
      </c>
      <c r="BL297" s="650">
        <f t="shared" ref="BL297:BL302" si="2079">BL$5*AC297</f>
        <v>0</v>
      </c>
      <c r="BM297" s="650">
        <f t="shared" ref="BM297:BM302" si="2080">BM$5*AE297</f>
        <v>20.248372380999999</v>
      </c>
      <c r="BN297" s="650">
        <f t="shared" ref="BN297:BN302" si="2081">BN$5*AG297</f>
        <v>0</v>
      </c>
      <c r="BO297" s="650">
        <f t="shared" ref="BO297:BO302" si="2082">BO$5*AI297</f>
        <v>2.6330113599999998</v>
      </c>
      <c r="BP297" s="667">
        <f t="shared" ref="BP297:BP302" si="2083">BP$5*AK297</f>
        <v>110.74987032199999</v>
      </c>
      <c r="BQ297" s="667">
        <f t="shared" ref="BQ297:BQ302" si="2084">BQ$5*AM297</f>
        <v>1.0525702020000001</v>
      </c>
      <c r="BR297" s="667">
        <f t="shared" ref="BR297:BR302" si="2085">BR$5*AO297</f>
        <v>4.9597993169999999</v>
      </c>
      <c r="BS297" s="650">
        <f t="shared" ref="BS297:BS302" si="2086">BS$5*AQ297</f>
        <v>0.60335534000000002</v>
      </c>
      <c r="BT297" s="650">
        <f t="shared" ref="BT297:BT302" si="2087">BT$5*AS297</f>
        <v>8.8070438719999995</v>
      </c>
      <c r="BU297" s="650">
        <f t="shared" ref="BU297:BU302" si="2088">BU$5*AU297</f>
        <v>25.317701335999999</v>
      </c>
      <c r="BV297" s="667">
        <f t="shared" ref="BV297:BV302" si="2089">BV$5*AW297</f>
        <v>8.7704370180000009</v>
      </c>
      <c r="BW297" s="652">
        <f t="shared" ref="BW297:BW302" si="2090">SUM(BA297:BV297)</f>
        <v>237.42914257500001</v>
      </c>
      <c r="BX297" s="606">
        <f>BW297/SUM($BW$297:$BW$302)</f>
        <v>0.51060030632630826</v>
      </c>
      <c r="BY297" s="645">
        <f t="shared" ref="BY297:BY302" ca="1" si="2091">IF(CZ297&gt;0,BX297/CZ297*100,"")</f>
        <v>104.01993723181317</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0.427406061</v>
      </c>
      <c r="BC298" s="665">
        <f t="shared" si="2070"/>
        <v>1.064408156</v>
      </c>
      <c r="BD298" s="648">
        <f t="shared" si="2071"/>
        <v>3.1941857800000002</v>
      </c>
      <c r="BE298" s="648">
        <f t="shared" si="2072"/>
        <v>0.62332812800000004</v>
      </c>
      <c r="BF298" s="666">
        <f t="shared" si="2073"/>
        <v>0.91244150400000001</v>
      </c>
      <c r="BG298" s="666">
        <f t="shared" si="2074"/>
        <v>0.55209625600000001</v>
      </c>
      <c r="BH298" s="666">
        <f t="shared" si="2075"/>
        <v>0</v>
      </c>
      <c r="BI298" s="666">
        <f t="shared" si="2076"/>
        <v>7.8665103619999996</v>
      </c>
      <c r="BJ298" s="666">
        <f t="shared" si="2077"/>
        <v>1.377830157</v>
      </c>
      <c r="BK298" s="650">
        <f t="shared" si="2078"/>
        <v>0.462585892</v>
      </c>
      <c r="BL298" s="650">
        <f t="shared" si="2079"/>
        <v>0</v>
      </c>
      <c r="BM298" s="650">
        <f t="shared" si="2080"/>
        <v>5.1277005879999997</v>
      </c>
      <c r="BN298" s="650">
        <f t="shared" si="2081"/>
        <v>0</v>
      </c>
      <c r="BO298" s="650">
        <f t="shared" si="2082"/>
        <v>0.60959228999999993</v>
      </c>
      <c r="BP298" s="667">
        <f t="shared" si="2083"/>
        <v>26.528286673</v>
      </c>
      <c r="BQ298" s="667">
        <f t="shared" si="2084"/>
        <v>0.23929309200000001</v>
      </c>
      <c r="BR298" s="667">
        <f t="shared" si="2085"/>
        <v>1.1792359530000001</v>
      </c>
      <c r="BS298" s="650">
        <f t="shared" si="2086"/>
        <v>9.6408156999999994E-2</v>
      </c>
      <c r="BT298" s="650">
        <f t="shared" si="2087"/>
        <v>1.7657083039999999</v>
      </c>
      <c r="BU298" s="650">
        <f t="shared" si="2088"/>
        <v>5.2808473720000002</v>
      </c>
      <c r="BV298" s="667">
        <f t="shared" si="2089"/>
        <v>1.7560626999999998</v>
      </c>
      <c r="BW298" s="652">
        <f t="shared" si="2090"/>
        <v>59.063927424999989</v>
      </c>
      <c r="BX298" s="606">
        <f t="shared" ref="BX298:BX302" si="2115">BW298/SUM($BW$297:$BW$302)</f>
        <v>0.12701919869214617</v>
      </c>
      <c r="BY298" s="645">
        <f t="shared" ca="1" si="2091"/>
        <v>93.854952221094152</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0.59921119199999995</v>
      </c>
      <c r="BC299" s="665">
        <f t="shared" si="2070"/>
        <v>1.951739643</v>
      </c>
      <c r="BD299" s="648">
        <f t="shared" si="2071"/>
        <v>6.0734473600000003</v>
      </c>
      <c r="BE299" s="648">
        <f t="shared" si="2072"/>
        <v>1.147937888</v>
      </c>
      <c r="BF299" s="666">
        <f t="shared" si="2073"/>
        <v>1.7932204020000002</v>
      </c>
      <c r="BG299" s="666">
        <f t="shared" si="2074"/>
        <v>1.1445616199999999</v>
      </c>
      <c r="BH299" s="666">
        <f t="shared" si="2075"/>
        <v>0</v>
      </c>
      <c r="BI299" s="666">
        <f t="shared" si="2076"/>
        <v>16.348119830000002</v>
      </c>
      <c r="BJ299" s="666">
        <f t="shared" si="2077"/>
        <v>3.2794278659999998</v>
      </c>
      <c r="BK299" s="650">
        <f t="shared" si="2078"/>
        <v>1.083506364</v>
      </c>
      <c r="BL299" s="650">
        <f t="shared" si="2079"/>
        <v>0</v>
      </c>
      <c r="BM299" s="650">
        <f t="shared" si="2080"/>
        <v>11.033439275000001</v>
      </c>
      <c r="BN299" s="650">
        <f t="shared" si="2081"/>
        <v>0</v>
      </c>
      <c r="BO299" s="650">
        <f t="shared" si="2082"/>
        <v>1.3157850449999999</v>
      </c>
      <c r="BP299" s="667">
        <f t="shared" si="2083"/>
        <v>57.960441770000003</v>
      </c>
      <c r="BQ299" s="667">
        <f t="shared" si="2084"/>
        <v>0.46907479800000002</v>
      </c>
      <c r="BR299" s="667">
        <f t="shared" si="2085"/>
        <v>1.9626299009999999</v>
      </c>
      <c r="BS299" s="650">
        <f t="shared" si="2086"/>
        <v>0.20832257800000001</v>
      </c>
      <c r="BT299" s="650">
        <f t="shared" si="2087"/>
        <v>3.6951586239999998</v>
      </c>
      <c r="BU299" s="650">
        <f t="shared" si="2088"/>
        <v>7.6228818029999994</v>
      </c>
      <c r="BV299" s="667">
        <f t="shared" si="2089"/>
        <v>2.277332806</v>
      </c>
      <c r="BW299" s="652">
        <f t="shared" si="2090"/>
        <v>119.966238765</v>
      </c>
      <c r="BX299" s="606">
        <f t="shared" si="2115"/>
        <v>0.25799191117777226</v>
      </c>
      <c r="BY299" s="645">
        <f t="shared" ca="1" si="2091"/>
        <v>95.523108702728223</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0.14745370499999999</v>
      </c>
      <c r="BC300" s="665">
        <f t="shared" si="2070"/>
        <v>0.49139243999999999</v>
      </c>
      <c r="BD300" s="648">
        <f t="shared" si="2071"/>
        <v>1.1299565600000001</v>
      </c>
      <c r="BE300" s="648">
        <f t="shared" si="2072"/>
        <v>0.21301129599999999</v>
      </c>
      <c r="BF300" s="666">
        <f t="shared" si="2073"/>
        <v>0.33664751399999998</v>
      </c>
      <c r="BG300" s="666">
        <f t="shared" si="2074"/>
        <v>0.21404055999999999</v>
      </c>
      <c r="BH300" s="666">
        <f t="shared" si="2075"/>
        <v>0</v>
      </c>
      <c r="BI300" s="666">
        <f t="shared" si="2076"/>
        <v>3.8257524419999998</v>
      </c>
      <c r="BJ300" s="666">
        <f t="shared" si="2077"/>
        <v>0.71845343899999992</v>
      </c>
      <c r="BK300" s="650">
        <f t="shared" si="2078"/>
        <v>0.23700573599999999</v>
      </c>
      <c r="BL300" s="650">
        <f t="shared" si="2079"/>
        <v>0</v>
      </c>
      <c r="BM300" s="650">
        <f t="shared" si="2080"/>
        <v>2.5711836770000001</v>
      </c>
      <c r="BN300" s="650">
        <f t="shared" si="2081"/>
        <v>0</v>
      </c>
      <c r="BO300" s="650">
        <f t="shared" si="2082"/>
        <v>0.25648493999999999</v>
      </c>
      <c r="BP300" s="667">
        <f t="shared" si="2083"/>
        <v>12.169485208999999</v>
      </c>
      <c r="BQ300" s="667">
        <f t="shared" si="2084"/>
        <v>0.14119918200000001</v>
      </c>
      <c r="BR300" s="667">
        <f t="shared" si="2085"/>
        <v>0.464581935</v>
      </c>
      <c r="BS300" s="650">
        <f t="shared" si="2086"/>
        <v>4.8398568000000003E-2</v>
      </c>
      <c r="BT300" s="650">
        <f t="shared" si="2087"/>
        <v>0.88547836800000002</v>
      </c>
      <c r="BU300" s="650">
        <f t="shared" si="2088"/>
        <v>2.651077065</v>
      </c>
      <c r="BV300" s="667">
        <f t="shared" si="2089"/>
        <v>0.69655896799999995</v>
      </c>
      <c r="BW300" s="652">
        <f t="shared" si="2090"/>
        <v>27.198161604000003</v>
      </c>
      <c r="BX300" s="606">
        <f t="shared" si="2115"/>
        <v>5.8490670083298786E-2</v>
      </c>
      <c r="BY300" s="645">
        <f t="shared" ca="1" si="2091"/>
        <v>101.27385265433621</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0.14210731500000001</v>
      </c>
      <c r="BC301" s="665">
        <f t="shared" si="2070"/>
        <v>8.6798285000000003E-2</v>
      </c>
      <c r="BD301" s="648">
        <f t="shared" si="2071"/>
        <v>0.20792175999999998</v>
      </c>
      <c r="BE301" s="648">
        <f t="shared" si="2072"/>
        <v>4.2010336000000002E-2</v>
      </c>
      <c r="BF301" s="666">
        <f t="shared" si="2073"/>
        <v>6.3103055999999991E-2</v>
      </c>
      <c r="BG301" s="666">
        <f t="shared" si="2074"/>
        <v>4.1861488000000002E-2</v>
      </c>
      <c r="BH301" s="666">
        <f t="shared" si="2075"/>
        <v>0</v>
      </c>
      <c r="BI301" s="666">
        <f t="shared" si="2076"/>
        <v>0.63304720599999997</v>
      </c>
      <c r="BJ301" s="666">
        <f t="shared" si="2077"/>
        <v>9.9310189000000007E-2</v>
      </c>
      <c r="BK301" s="650">
        <f t="shared" si="2078"/>
        <v>4.08245E-2</v>
      </c>
      <c r="BL301" s="650">
        <f t="shared" si="2079"/>
        <v>0</v>
      </c>
      <c r="BM301" s="650">
        <f t="shared" si="2080"/>
        <v>0.407040128</v>
      </c>
      <c r="BN301" s="650">
        <f t="shared" si="2081"/>
        <v>0</v>
      </c>
      <c r="BO301" s="650">
        <f t="shared" si="2082"/>
        <v>6.2217154999999996E-2</v>
      </c>
      <c r="BP301" s="667">
        <f t="shared" si="2083"/>
        <v>2.4568768210000003</v>
      </c>
      <c r="BQ301" s="667">
        <f t="shared" si="2084"/>
        <v>2.3400988000000001E-2</v>
      </c>
      <c r="BR301" s="667">
        <f t="shared" si="2085"/>
        <v>0.10148054400000001</v>
      </c>
      <c r="BS301" s="650">
        <f t="shared" si="2086"/>
        <v>1.0655187E-2</v>
      </c>
      <c r="BT301" s="650">
        <f t="shared" si="2087"/>
        <v>0.244779248</v>
      </c>
      <c r="BU301" s="650">
        <f t="shared" si="2088"/>
        <v>0.83565503399999996</v>
      </c>
      <c r="BV301" s="667">
        <f t="shared" si="2089"/>
        <v>0.261663276</v>
      </c>
      <c r="BW301" s="652">
        <f t="shared" si="2090"/>
        <v>5.760752516000001</v>
      </c>
      <c r="BX301" s="606">
        <f t="shared" si="2115"/>
        <v>1.2388715081218379E-2</v>
      </c>
      <c r="BY301" s="645">
        <f t="shared" ca="1" si="2091"/>
        <v>112.87547626502214</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0.15229194600000001</v>
      </c>
      <c r="BC302" s="665">
        <f t="shared" si="2070"/>
        <v>0.29443086400000001</v>
      </c>
      <c r="BD302" s="648">
        <f t="shared" si="2071"/>
        <v>0.67344141999999996</v>
      </c>
      <c r="BE302" s="648">
        <f t="shared" si="2072"/>
        <v>0.159450604</v>
      </c>
      <c r="BF302" s="666">
        <f t="shared" si="2073"/>
        <v>0.23573238000000002</v>
      </c>
      <c r="BG302" s="666">
        <f t="shared" si="2074"/>
        <v>0.138690116</v>
      </c>
      <c r="BH302" s="666">
        <f t="shared" si="2075"/>
        <v>0</v>
      </c>
      <c r="BI302" s="666">
        <f t="shared" si="2076"/>
        <v>2.0106880299999998</v>
      </c>
      <c r="BJ302" s="666">
        <f t="shared" si="2077"/>
        <v>0.33208215699999999</v>
      </c>
      <c r="BK302" s="650">
        <f t="shared" si="2078"/>
        <v>0.14354877999999999</v>
      </c>
      <c r="BL302" s="650">
        <f t="shared" si="2079"/>
        <v>0</v>
      </c>
      <c r="BM302" s="650">
        <f t="shared" si="2080"/>
        <v>1.6122639509999999</v>
      </c>
      <c r="BN302" s="650">
        <f t="shared" si="2081"/>
        <v>0</v>
      </c>
      <c r="BO302" s="650">
        <f t="shared" si="2082"/>
        <v>0.12290921499999999</v>
      </c>
      <c r="BP302" s="667">
        <f t="shared" si="2083"/>
        <v>7.1350394220000002</v>
      </c>
      <c r="BQ302" s="667">
        <f t="shared" si="2084"/>
        <v>7.4461736000000001E-2</v>
      </c>
      <c r="BR302" s="667">
        <f t="shared" si="2085"/>
        <v>0.33227234999999999</v>
      </c>
      <c r="BS302" s="650">
        <f t="shared" si="2086"/>
        <v>3.2860170000000001E-2</v>
      </c>
      <c r="BT302" s="650">
        <f t="shared" si="2087"/>
        <v>0.60183158400000003</v>
      </c>
      <c r="BU302" s="650">
        <f t="shared" si="2088"/>
        <v>1.291837433</v>
      </c>
      <c r="BV302" s="667">
        <f t="shared" si="2089"/>
        <v>0.23794521800000001</v>
      </c>
      <c r="BW302" s="652">
        <f t="shared" si="2090"/>
        <v>15.581777375999998</v>
      </c>
      <c r="BX302" s="606">
        <f t="shared" si="2115"/>
        <v>3.3509198639256124E-2</v>
      </c>
      <c r="BY302" s="645">
        <f t="shared" ca="1" si="2091"/>
        <v>95.787451248535845</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1.2681182879999999</v>
      </c>
      <c r="BC304" s="665">
        <f t="shared" ref="BC304:BC309" si="2119">BC$5*K304</f>
        <v>2.9090147589999997</v>
      </c>
      <c r="BD304" s="648">
        <f t="shared" ref="BD304:BD309" si="2120">BD$5*M304</f>
        <v>8.4291665000000009</v>
      </c>
      <c r="BE304" s="648">
        <f t="shared" ref="BE304:BE309" si="2121">BE$5*O304</f>
        <v>1.8012874919999999</v>
      </c>
      <c r="BF304" s="666">
        <f t="shared" ref="BF304:BF309" si="2122">BF$5*Q304</f>
        <v>2.7047594999999998</v>
      </c>
      <c r="BG304" s="666">
        <f t="shared" ref="BG304:BG309" si="2123">BG$5*S304</f>
        <v>1.836989996</v>
      </c>
      <c r="BH304" s="666">
        <f t="shared" ref="BH304:BH309" si="2124">BH$5*U304</f>
        <v>0</v>
      </c>
      <c r="BI304" s="666">
        <f t="shared" ref="BI304:BI309" si="2125">BI$5*W304</f>
        <v>26.454926128</v>
      </c>
      <c r="BJ304" s="666">
        <f t="shared" ref="BJ304:BJ309" si="2126">BJ$5*Y304</f>
        <v>4.974972717</v>
      </c>
      <c r="BK304" s="650">
        <f t="shared" ref="BK304:BK309" si="2127">BK$5*AA304</f>
        <v>1.8433429800000001</v>
      </c>
      <c r="BL304" s="650">
        <f t="shared" ref="BL304:BL309" si="2128">BL$5*AC304</f>
        <v>0</v>
      </c>
      <c r="BM304" s="650">
        <f t="shared" ref="BM304:BM309" si="2129">BM$5*AE304</f>
        <v>18.829073781999998</v>
      </c>
      <c r="BN304" s="650">
        <f t="shared" ref="BN304:BN309" si="2130">BN$5*AG304</f>
        <v>0</v>
      </c>
      <c r="BO304" s="650">
        <f t="shared" ref="BO304:BO309" si="2131">BO$5*AI304</f>
        <v>2.3150706300000001</v>
      </c>
      <c r="BP304" s="667">
        <f t="shared" ref="BP304:BP309" si="2132">BP$5*AK304</f>
        <v>102.49710079</v>
      </c>
      <c r="BQ304" s="667">
        <f t="shared" ref="BQ304:BQ309" si="2133">BQ$5*AM304</f>
        <v>0.95403088999999996</v>
      </c>
      <c r="BR304" s="667">
        <f t="shared" ref="BR304:BR309" si="2134">BR$5*AO304</f>
        <v>4.2836600069999999</v>
      </c>
      <c r="BS304" s="650">
        <f t="shared" ref="BS304:BS309" si="2135">BS$5*AQ304</f>
        <v>0.44682999800000001</v>
      </c>
      <c r="BT304" s="650">
        <f t="shared" ref="BT304:BT309" si="2136">BT$5*AS304</f>
        <v>7.6596051520000001</v>
      </c>
      <c r="BU304" s="650">
        <f t="shared" ref="BU304:BU309" si="2137">BU$5*AU304</f>
        <v>20.438729082999998</v>
      </c>
      <c r="BV304" s="667">
        <f t="shared" ref="BV304:BV309" si="2138">BV$5*AW304</f>
        <v>5.9315799760000001</v>
      </c>
      <c r="BW304" s="652">
        <f t="shared" ref="BW304:BW309" si="2139">SUM(BA304:BV304)</f>
        <v>215.57825866800002</v>
      </c>
      <c r="BX304" s="606">
        <f>BW304/SUM($BW$304:$BW$309)</f>
        <v>0.19563375114187162</v>
      </c>
      <c r="BY304" s="645">
        <f t="shared" ref="BY304:BY309" ca="1" si="2140">IF(CZ304&gt;0,BX304/CZ304*100,"")</f>
        <v>97.933865096325718</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2.104223733</v>
      </c>
      <c r="BC305" s="665">
        <f t="shared" si="2119"/>
        <v>4.9687774639999995</v>
      </c>
      <c r="BD305" s="648">
        <f t="shared" si="2120"/>
        <v>14.3648434</v>
      </c>
      <c r="BE305" s="648">
        <f t="shared" si="2121"/>
        <v>2.8237138000000002</v>
      </c>
      <c r="BF305" s="666">
        <f t="shared" si="2122"/>
        <v>4.1841862800000005</v>
      </c>
      <c r="BG305" s="666">
        <f t="shared" si="2123"/>
        <v>2.7427331399999999</v>
      </c>
      <c r="BH305" s="666">
        <f t="shared" si="2124"/>
        <v>0</v>
      </c>
      <c r="BI305" s="666">
        <f t="shared" si="2125"/>
        <v>43.194076158000001</v>
      </c>
      <c r="BJ305" s="666">
        <f t="shared" si="2126"/>
        <v>7.909114389</v>
      </c>
      <c r="BK305" s="650">
        <f t="shared" si="2127"/>
        <v>2.6518424440000001</v>
      </c>
      <c r="BL305" s="650">
        <f t="shared" si="2128"/>
        <v>0</v>
      </c>
      <c r="BM305" s="650">
        <f t="shared" si="2129"/>
        <v>27.621460437</v>
      </c>
      <c r="BN305" s="650">
        <f t="shared" si="2130"/>
        <v>0</v>
      </c>
      <c r="BO305" s="650">
        <f t="shared" si="2131"/>
        <v>3.2594531999999998</v>
      </c>
      <c r="BP305" s="667">
        <f t="shared" si="2132"/>
        <v>155.64847036899999</v>
      </c>
      <c r="BQ305" s="667">
        <f t="shared" si="2133"/>
        <v>1.26408773</v>
      </c>
      <c r="BR305" s="667">
        <f t="shared" si="2134"/>
        <v>5.7984605910000004</v>
      </c>
      <c r="BS305" s="650">
        <f t="shared" si="2135"/>
        <v>0.60354857900000003</v>
      </c>
      <c r="BT305" s="650">
        <f t="shared" si="2136"/>
        <v>9.6138308800000001</v>
      </c>
      <c r="BU305" s="650">
        <f t="shared" si="2137"/>
        <v>25.952588897000002</v>
      </c>
      <c r="BV305" s="667">
        <f t="shared" si="2138"/>
        <v>8.5970040100000009</v>
      </c>
      <c r="BW305" s="652">
        <f t="shared" si="2139"/>
        <v>323.30241550099993</v>
      </c>
      <c r="BX305" s="606">
        <f t="shared" ref="BX305:BX309" si="2164">BW305/SUM($BW$304:$BW$309)</f>
        <v>0.29339166522861021</v>
      </c>
      <c r="BY305" s="645">
        <f t="shared" ca="1" si="2140"/>
        <v>97.721465354472485</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1.5318497849999999</v>
      </c>
      <c r="BC306" s="665">
        <f t="shared" si="2119"/>
        <v>3.3962303899999999</v>
      </c>
      <c r="BD306" s="648">
        <f t="shared" si="2120"/>
        <v>10.52931778</v>
      </c>
      <c r="BE306" s="648">
        <f t="shared" si="2121"/>
        <v>2.1089585</v>
      </c>
      <c r="BF306" s="666">
        <f t="shared" si="2122"/>
        <v>2.996626086</v>
      </c>
      <c r="BG306" s="666">
        <f t="shared" si="2123"/>
        <v>2.0942357720000002</v>
      </c>
      <c r="BH306" s="666">
        <f t="shared" si="2124"/>
        <v>0</v>
      </c>
      <c r="BI306" s="666">
        <f t="shared" si="2125"/>
        <v>35.516822580000003</v>
      </c>
      <c r="BJ306" s="666">
        <f t="shared" si="2126"/>
        <v>6.2384345979999996</v>
      </c>
      <c r="BK306" s="650">
        <f t="shared" si="2127"/>
        <v>1.918658736</v>
      </c>
      <c r="BL306" s="650">
        <f t="shared" si="2128"/>
        <v>0</v>
      </c>
      <c r="BM306" s="650">
        <f t="shared" si="2129"/>
        <v>21.980227018000001</v>
      </c>
      <c r="BN306" s="650">
        <f t="shared" si="2130"/>
        <v>0</v>
      </c>
      <c r="BO306" s="650">
        <f t="shared" si="2131"/>
        <v>2.5043079550000003</v>
      </c>
      <c r="BP306" s="667">
        <f t="shared" si="2132"/>
        <v>130.411151416</v>
      </c>
      <c r="BQ306" s="667">
        <f t="shared" si="2133"/>
        <v>1.0238229080000001</v>
      </c>
      <c r="BR306" s="667">
        <f t="shared" si="2134"/>
        <v>4.6610552159999994</v>
      </c>
      <c r="BS306" s="650">
        <f t="shared" si="2135"/>
        <v>0.49367372399999998</v>
      </c>
      <c r="BT306" s="650">
        <f t="shared" si="2136"/>
        <v>7.317640656</v>
      </c>
      <c r="BU306" s="650">
        <f t="shared" si="2137"/>
        <v>21.012622176000001</v>
      </c>
      <c r="BV306" s="667">
        <f t="shared" si="2138"/>
        <v>6.8834284539999997</v>
      </c>
      <c r="BW306" s="652">
        <f t="shared" si="2139"/>
        <v>262.61906375000001</v>
      </c>
      <c r="BX306" s="606">
        <f t="shared" si="2164"/>
        <v>0.23832251396882229</v>
      </c>
      <c r="BY306" s="645">
        <f t="shared" ca="1" si="2140"/>
        <v>105.13951209125018</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1.4156373599999998</v>
      </c>
      <c r="BC307" s="665">
        <f t="shared" si="2119"/>
        <v>3.3457692240000001</v>
      </c>
      <c r="BD307" s="648">
        <f t="shared" si="2120"/>
        <v>9.1198755800000004</v>
      </c>
      <c r="BE307" s="648">
        <f t="shared" si="2121"/>
        <v>1.802170576</v>
      </c>
      <c r="BF307" s="666">
        <f t="shared" si="2122"/>
        <v>2.5108405739999999</v>
      </c>
      <c r="BG307" s="666">
        <f t="shared" si="2123"/>
        <v>1.618261444</v>
      </c>
      <c r="BH307" s="666">
        <f t="shared" si="2124"/>
        <v>0</v>
      </c>
      <c r="BI307" s="666">
        <f t="shared" si="2125"/>
        <v>25.987757066</v>
      </c>
      <c r="BJ307" s="666">
        <f t="shared" si="2126"/>
        <v>4.5325288910000001</v>
      </c>
      <c r="BK307" s="650">
        <f t="shared" si="2127"/>
        <v>1.617934132</v>
      </c>
      <c r="BL307" s="650">
        <f t="shared" si="2128"/>
        <v>0</v>
      </c>
      <c r="BM307" s="650">
        <f t="shared" si="2129"/>
        <v>15.890668808000001</v>
      </c>
      <c r="BN307" s="650">
        <f t="shared" si="2130"/>
        <v>0</v>
      </c>
      <c r="BO307" s="650">
        <f t="shared" si="2131"/>
        <v>1.8037944299999999</v>
      </c>
      <c r="BP307" s="667">
        <f t="shared" si="2132"/>
        <v>89.812681959000003</v>
      </c>
      <c r="BQ307" s="667">
        <f t="shared" si="2133"/>
        <v>0.63086320399999996</v>
      </c>
      <c r="BR307" s="667">
        <f t="shared" si="2134"/>
        <v>3.0366346229999999</v>
      </c>
      <c r="BS307" s="650">
        <f t="shared" si="2135"/>
        <v>0.30472522099999999</v>
      </c>
      <c r="BT307" s="650">
        <f t="shared" si="2136"/>
        <v>5.4887616159999997</v>
      </c>
      <c r="BU307" s="650">
        <f t="shared" si="2137"/>
        <v>13.997497728999999</v>
      </c>
      <c r="BV307" s="667">
        <f t="shared" si="2138"/>
        <v>5.089508522</v>
      </c>
      <c r="BW307" s="652">
        <f t="shared" si="2139"/>
        <v>188.005910959</v>
      </c>
      <c r="BX307" s="606">
        <f t="shared" si="2164"/>
        <v>0.17061229562298841</v>
      </c>
      <c r="BY307" s="645">
        <f t="shared" ca="1" si="2140"/>
        <v>96.19015949867017</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0.40860702300000001</v>
      </c>
      <c r="BC308" s="665">
        <f t="shared" si="2119"/>
        <v>0.73359479900000002</v>
      </c>
      <c r="BD308" s="648">
        <f t="shared" si="2120"/>
        <v>1.7587384799999999</v>
      </c>
      <c r="BE308" s="648">
        <f t="shared" si="2121"/>
        <v>0.52381782799999999</v>
      </c>
      <c r="BF308" s="666">
        <f t="shared" si="2122"/>
        <v>0.51804398399999996</v>
      </c>
      <c r="BG308" s="666">
        <f t="shared" si="2123"/>
        <v>0.36585471200000003</v>
      </c>
      <c r="BH308" s="666">
        <f t="shared" si="2124"/>
        <v>0</v>
      </c>
      <c r="BI308" s="666">
        <f t="shared" si="2125"/>
        <v>7.4160116020000002</v>
      </c>
      <c r="BJ308" s="666">
        <f t="shared" si="2126"/>
        <v>1.0301470959999999</v>
      </c>
      <c r="BK308" s="650">
        <f t="shared" si="2127"/>
        <v>0.367061372</v>
      </c>
      <c r="BL308" s="650">
        <f t="shared" si="2128"/>
        <v>0</v>
      </c>
      <c r="BM308" s="650">
        <f t="shared" si="2129"/>
        <v>4.5602169229999996</v>
      </c>
      <c r="BN308" s="650">
        <f t="shared" si="2130"/>
        <v>0</v>
      </c>
      <c r="BO308" s="650">
        <f t="shared" si="2131"/>
        <v>0.41130646500000001</v>
      </c>
      <c r="BP308" s="667">
        <f t="shared" si="2132"/>
        <v>29.613008292</v>
      </c>
      <c r="BQ308" s="667">
        <f t="shared" si="2133"/>
        <v>0.20301851200000001</v>
      </c>
      <c r="BR308" s="667">
        <f t="shared" si="2134"/>
        <v>0.98150193899999993</v>
      </c>
      <c r="BS308" s="650">
        <f t="shared" si="2135"/>
        <v>0.12512419299999999</v>
      </c>
      <c r="BT308" s="650">
        <f t="shared" si="2136"/>
        <v>1.67501488</v>
      </c>
      <c r="BU308" s="650">
        <f t="shared" si="2137"/>
        <v>5.1559547319999997</v>
      </c>
      <c r="BV308" s="667">
        <f t="shared" si="2138"/>
        <v>2.579444896</v>
      </c>
      <c r="BW308" s="652">
        <f t="shared" si="2139"/>
        <v>58.426467727999992</v>
      </c>
      <c r="BX308" s="606">
        <f t="shared" si="2164"/>
        <v>5.3021065845054151E-2</v>
      </c>
      <c r="BY308" s="645">
        <f t="shared" ca="1" si="2140"/>
        <v>122.66838971343694</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0.35576136899999999</v>
      </c>
      <c r="BC309" s="665">
        <f t="shared" si="2119"/>
        <v>0.889171661</v>
      </c>
      <c r="BD309" s="648">
        <f t="shared" si="2120"/>
        <v>2.4225641200000001</v>
      </c>
      <c r="BE309" s="648">
        <f t="shared" si="2121"/>
        <v>0.48451282400000001</v>
      </c>
      <c r="BF309" s="666">
        <f t="shared" si="2122"/>
        <v>0.705296598</v>
      </c>
      <c r="BG309" s="666">
        <f t="shared" si="2123"/>
        <v>0.462890684</v>
      </c>
      <c r="BH309" s="666">
        <f t="shared" si="2124"/>
        <v>0</v>
      </c>
      <c r="BI309" s="666">
        <f t="shared" si="2125"/>
        <v>6.7292678220000006</v>
      </c>
      <c r="BJ309" s="666">
        <f t="shared" si="2126"/>
        <v>1.2782341770000001</v>
      </c>
      <c r="BK309" s="650">
        <f t="shared" si="2127"/>
        <v>0.49530945999999998</v>
      </c>
      <c r="BL309" s="650">
        <f t="shared" si="2128"/>
        <v>0</v>
      </c>
      <c r="BM309" s="650">
        <f t="shared" si="2129"/>
        <v>4.5993419109999998</v>
      </c>
      <c r="BN309" s="650">
        <f t="shared" si="2130"/>
        <v>0</v>
      </c>
      <c r="BO309" s="650">
        <f t="shared" si="2131"/>
        <v>0.619859885</v>
      </c>
      <c r="BP309" s="667">
        <f t="shared" si="2132"/>
        <v>25.028511136999999</v>
      </c>
      <c r="BQ309" s="667">
        <f t="shared" si="2133"/>
        <v>0.239162134</v>
      </c>
      <c r="BR309" s="667">
        <f t="shared" si="2134"/>
        <v>1.045827963</v>
      </c>
      <c r="BS309" s="650">
        <f t="shared" si="2135"/>
        <v>9.7652095999999994E-2</v>
      </c>
      <c r="BT309" s="650">
        <f t="shared" si="2136"/>
        <v>1.999077808</v>
      </c>
      <c r="BU309" s="650">
        <f t="shared" si="2137"/>
        <v>4.9610587800000001</v>
      </c>
      <c r="BV309" s="667">
        <f t="shared" si="2138"/>
        <v>1.6025765139999999</v>
      </c>
      <c r="BW309" s="652">
        <f t="shared" si="2139"/>
        <v>54.016076943000002</v>
      </c>
      <c r="BX309" s="606">
        <f t="shared" si="2164"/>
        <v>4.9018708192653429E-2</v>
      </c>
      <c r="BY309" s="645">
        <f t="shared" ca="1" si="2140"/>
        <v>92.942651381300507</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0.41744026500000003</v>
      </c>
      <c r="BC311" s="665">
        <f t="shared" ref="BC311:BC316" si="2168">BC$5*K311</f>
        <v>0.87691041200000008</v>
      </c>
      <c r="BD311" s="648">
        <f t="shared" ref="BD311:BD316" si="2169">BD$5*M311</f>
        <v>2.7611811400000001</v>
      </c>
      <c r="BE311" s="648">
        <f t="shared" ref="BE311:BE316" si="2170">BE$5*O311</f>
        <v>0.55346410000000001</v>
      </c>
      <c r="BF311" s="666">
        <f t="shared" ref="BF311:BF316" si="2171">BF$5*Q311</f>
        <v>0.91012311600000007</v>
      </c>
      <c r="BG311" s="666">
        <f t="shared" ref="BG311:BG316" si="2172">BG$5*S311</f>
        <v>0.67770967999999998</v>
      </c>
      <c r="BH311" s="666">
        <f t="shared" ref="BH311:BH316" si="2173">BH$5*U311</f>
        <v>0</v>
      </c>
      <c r="BI311" s="666">
        <f t="shared" ref="BI311:BI316" si="2174">BI$5*W311</f>
        <v>7.4390626580000001</v>
      </c>
      <c r="BJ311" s="666">
        <f t="shared" ref="BJ311:BJ316" si="2175">BJ$5*Y311</f>
        <v>1.464594505</v>
      </c>
      <c r="BK311" s="650">
        <f t="shared" ref="BK311:BK316" si="2176">BK$5*AA311</f>
        <v>0.61133171600000002</v>
      </c>
      <c r="BL311" s="650">
        <f t="shared" ref="BL311:BL316" si="2177">BL$5*AC311</f>
        <v>0</v>
      </c>
      <c r="BM311" s="650">
        <f t="shared" ref="BM311:BM316" si="2178">BM$5*AE311</f>
        <v>5.3217893809999994</v>
      </c>
      <c r="BN311" s="650">
        <f t="shared" ref="BN311:BN316" si="2179">BN$5*AG311</f>
        <v>0</v>
      </c>
      <c r="BO311" s="650">
        <f t="shared" ref="BO311:BO316" si="2180">BO$5*AI311</f>
        <v>0.75601793000000006</v>
      </c>
      <c r="BP311" s="667">
        <f t="shared" ref="BP311:BP316" si="2181">BP$5*AK311</f>
        <v>30.223471173</v>
      </c>
      <c r="BQ311" s="667">
        <f t="shared" ref="BQ311:BQ316" si="2182">BQ$5*AM311</f>
        <v>0.27420530599999998</v>
      </c>
      <c r="BR311" s="667">
        <f t="shared" ref="BR311:BR316" si="2183">BR$5*AO311</f>
        <v>1.256157558</v>
      </c>
      <c r="BS311" s="650">
        <f t="shared" ref="BS311:BS316" si="2184">BS$5*AQ311</f>
        <v>0.11325855999999999</v>
      </c>
      <c r="BT311" s="650">
        <f t="shared" ref="BT311:BT316" si="2185">BT$5*AS311</f>
        <v>2.3873856</v>
      </c>
      <c r="BU311" s="650">
        <f t="shared" ref="BU311:BU316" si="2186">BU$5*AU311</f>
        <v>5.7799159929999995</v>
      </c>
      <c r="BV311" s="667">
        <f t="shared" ref="BV311:BV316" si="2187">BV$5*AW311</f>
        <v>1.9835171999999999</v>
      </c>
      <c r="BW311" s="652">
        <f t="shared" ref="BW311:BW316" si="2188">SUM(BA311:BV311)</f>
        <v>63.807536292999991</v>
      </c>
      <c r="BX311" s="606">
        <f>BW311/SUM($BW$311:$BW$316)</f>
        <v>0.10895583393087355</v>
      </c>
      <c r="BY311" s="645">
        <f t="shared" ref="BY311:BY316" ca="1" si="2189">IF(CZ311&gt;0,BX311/CZ311*100,"")</f>
        <v>93.768893602071842</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1.3645549619999999</v>
      </c>
      <c r="BC312" s="665">
        <f t="shared" si="2168"/>
        <v>3.1757295990000003</v>
      </c>
      <c r="BD312" s="648">
        <f t="shared" si="2169"/>
        <v>9.6615870000000008</v>
      </c>
      <c r="BE312" s="648">
        <f t="shared" si="2170"/>
        <v>1.927468768</v>
      </c>
      <c r="BF312" s="666">
        <f t="shared" si="2171"/>
        <v>2.806973148</v>
      </c>
      <c r="BG312" s="666">
        <f t="shared" si="2172"/>
        <v>1.8560072999999999</v>
      </c>
      <c r="BH312" s="666">
        <f t="shared" si="2173"/>
        <v>0</v>
      </c>
      <c r="BI312" s="666">
        <f t="shared" si="2174"/>
        <v>27.322864808000002</v>
      </c>
      <c r="BJ312" s="666">
        <f t="shared" si="2175"/>
        <v>5.2805605380000005</v>
      </c>
      <c r="BK312" s="650">
        <f t="shared" si="2176"/>
        <v>1.7619420320000001</v>
      </c>
      <c r="BL312" s="650">
        <f t="shared" si="2177"/>
        <v>0</v>
      </c>
      <c r="BM312" s="650">
        <f t="shared" si="2178"/>
        <v>16.906673448999999</v>
      </c>
      <c r="BN312" s="650">
        <f t="shared" si="2179"/>
        <v>0</v>
      </c>
      <c r="BO312" s="650">
        <f t="shared" si="2180"/>
        <v>2.0617894450000001</v>
      </c>
      <c r="BP312" s="667">
        <f t="shared" si="2181"/>
        <v>98.823436397000009</v>
      </c>
      <c r="BQ312" s="667">
        <f t="shared" si="2182"/>
        <v>0.72105818200000005</v>
      </c>
      <c r="BR312" s="667">
        <f t="shared" si="2183"/>
        <v>3.307920336</v>
      </c>
      <c r="BS312" s="650">
        <f t="shared" si="2184"/>
        <v>0.32871861400000002</v>
      </c>
      <c r="BT312" s="650">
        <f t="shared" si="2185"/>
        <v>5.5743221759999999</v>
      </c>
      <c r="BU312" s="650">
        <f t="shared" si="2186"/>
        <v>13.865475861</v>
      </c>
      <c r="BV312" s="667">
        <f t="shared" si="2187"/>
        <v>5.5926880799999994</v>
      </c>
      <c r="BW312" s="652">
        <f t="shared" si="2188"/>
        <v>202.339770695</v>
      </c>
      <c r="BX312" s="606">
        <f t="shared" ref="BX312:BX316" si="2213">BW312/SUM($BW$311:$BW$316)</f>
        <v>0.34550931965498916</v>
      </c>
      <c r="BY312" s="645">
        <f t="shared" ca="1" si="2189"/>
        <v>98.895769251228145</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0.93091217399999993</v>
      </c>
      <c r="BC313" s="665">
        <f t="shared" si="2168"/>
        <v>2.077695522</v>
      </c>
      <c r="BD313" s="648">
        <f t="shared" si="2169"/>
        <v>6.6037138399999993</v>
      </c>
      <c r="BE313" s="648">
        <f t="shared" si="2170"/>
        <v>1.3271540159999999</v>
      </c>
      <c r="BF313" s="666">
        <f t="shared" si="2171"/>
        <v>1.9034249819999998</v>
      </c>
      <c r="BG313" s="666">
        <f t="shared" si="2172"/>
        <v>1.3245749360000001</v>
      </c>
      <c r="BH313" s="666">
        <f t="shared" si="2173"/>
        <v>0</v>
      </c>
      <c r="BI313" s="666">
        <f t="shared" si="2174"/>
        <v>21.795125507999998</v>
      </c>
      <c r="BJ313" s="666">
        <f t="shared" si="2175"/>
        <v>3.905793353</v>
      </c>
      <c r="BK313" s="650">
        <f t="shared" si="2176"/>
        <v>1.1961727680000001</v>
      </c>
      <c r="BL313" s="650">
        <f t="shared" si="2177"/>
        <v>0</v>
      </c>
      <c r="BM313" s="650">
        <f t="shared" si="2178"/>
        <v>12.791199516000001</v>
      </c>
      <c r="BN313" s="650">
        <f t="shared" si="2179"/>
        <v>0</v>
      </c>
      <c r="BO313" s="650">
        <f t="shared" si="2180"/>
        <v>1.502788655</v>
      </c>
      <c r="BP313" s="667">
        <f t="shared" si="2181"/>
        <v>80.604531952000002</v>
      </c>
      <c r="BQ313" s="667">
        <f t="shared" si="2182"/>
        <v>0.57396864199999997</v>
      </c>
      <c r="BR313" s="667">
        <f t="shared" si="2183"/>
        <v>2.639837097</v>
      </c>
      <c r="BS313" s="650">
        <f t="shared" si="2184"/>
        <v>0.270903322</v>
      </c>
      <c r="BT313" s="650">
        <f t="shared" si="2185"/>
        <v>4.334453152</v>
      </c>
      <c r="BU313" s="650">
        <f t="shared" si="2186"/>
        <v>11.222697366</v>
      </c>
      <c r="BV313" s="667">
        <f t="shared" si="2187"/>
        <v>4.4788870840000001</v>
      </c>
      <c r="BW313" s="652">
        <f t="shared" si="2188"/>
        <v>159.48383388500005</v>
      </c>
      <c r="BX313" s="606">
        <f t="shared" si="2213"/>
        <v>0.27232980818504665</v>
      </c>
      <c r="BY313" s="645">
        <f t="shared" ca="1" si="2189"/>
        <v>108.5301741124798</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0.72616843799999997</v>
      </c>
      <c r="BC314" s="665">
        <f t="shared" si="2168"/>
        <v>1.7033289700000001</v>
      </c>
      <c r="BD314" s="648">
        <f t="shared" si="2169"/>
        <v>4.8262739999999997</v>
      </c>
      <c r="BE314" s="648">
        <f t="shared" si="2170"/>
        <v>0.96346331600000001</v>
      </c>
      <c r="BF314" s="666">
        <f t="shared" si="2171"/>
        <v>1.3726073519999999</v>
      </c>
      <c r="BG314" s="666">
        <f t="shared" si="2172"/>
        <v>0.84931369599999995</v>
      </c>
      <c r="BH314" s="666">
        <f t="shared" si="2173"/>
        <v>0</v>
      </c>
      <c r="BI314" s="666">
        <f t="shared" si="2174"/>
        <v>11.780495304</v>
      </c>
      <c r="BJ314" s="666">
        <f t="shared" si="2175"/>
        <v>2.3356126639999997</v>
      </c>
      <c r="BK314" s="650">
        <f t="shared" si="2176"/>
        <v>0.885282032</v>
      </c>
      <c r="BL314" s="650">
        <f t="shared" si="2177"/>
        <v>0</v>
      </c>
      <c r="BM314" s="650">
        <f t="shared" si="2178"/>
        <v>6.8019772029999999</v>
      </c>
      <c r="BN314" s="650">
        <f t="shared" si="2179"/>
        <v>0</v>
      </c>
      <c r="BO314" s="650">
        <f t="shared" si="2180"/>
        <v>0.8578546600000001</v>
      </c>
      <c r="BP314" s="667">
        <f t="shared" si="2181"/>
        <v>36.014898674999998</v>
      </c>
      <c r="BQ314" s="667">
        <f t="shared" si="2182"/>
        <v>0.26040195199999999</v>
      </c>
      <c r="BR314" s="667">
        <f t="shared" si="2183"/>
        <v>1.1383282349999999</v>
      </c>
      <c r="BS314" s="650">
        <f t="shared" si="2184"/>
        <v>0.10293313</v>
      </c>
      <c r="BT314" s="650">
        <f t="shared" si="2185"/>
        <v>2.0914781119999999</v>
      </c>
      <c r="BU314" s="650">
        <f t="shared" si="2186"/>
        <v>4.8637203250000001</v>
      </c>
      <c r="BV314" s="667">
        <f t="shared" si="2187"/>
        <v>2.0513455619999998</v>
      </c>
      <c r="BW314" s="652">
        <f t="shared" si="2188"/>
        <v>79.625483625999991</v>
      </c>
      <c r="BX314" s="606">
        <f t="shared" si="2213"/>
        <v>0.13596608605575811</v>
      </c>
      <c r="BY314" s="645">
        <f t="shared" ca="1" si="2189"/>
        <v>85.959752008621777</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0.53888402999999996</v>
      </c>
      <c r="BC315" s="665">
        <f t="shared" si="2168"/>
        <v>0.77625670499999999</v>
      </c>
      <c r="BD315" s="648">
        <f t="shared" si="2169"/>
        <v>1.6883219399999998</v>
      </c>
      <c r="BE315" s="648">
        <f t="shared" si="2170"/>
        <v>0.53267568399999998</v>
      </c>
      <c r="BF315" s="666">
        <f t="shared" si="2171"/>
        <v>0.54209312399999998</v>
      </c>
      <c r="BG315" s="666">
        <f t="shared" si="2172"/>
        <v>0.357065788</v>
      </c>
      <c r="BH315" s="666">
        <f t="shared" si="2173"/>
        <v>0</v>
      </c>
      <c r="BI315" s="666">
        <f t="shared" si="2174"/>
        <v>7.5793099640000001</v>
      </c>
      <c r="BJ315" s="666">
        <f t="shared" si="2175"/>
        <v>0.91468031599999988</v>
      </c>
      <c r="BK315" s="650">
        <f t="shared" si="2176"/>
        <v>0.33217012800000001</v>
      </c>
      <c r="BL315" s="650">
        <f t="shared" si="2177"/>
        <v>0</v>
      </c>
      <c r="BM315" s="650">
        <f t="shared" si="2178"/>
        <v>3.5363701300000003</v>
      </c>
      <c r="BN315" s="650">
        <f t="shared" si="2179"/>
        <v>0</v>
      </c>
      <c r="BO315" s="650">
        <f t="shared" si="2180"/>
        <v>0.40488066</v>
      </c>
      <c r="BP315" s="667">
        <f t="shared" si="2181"/>
        <v>28.426891716999997</v>
      </c>
      <c r="BQ315" s="667">
        <f t="shared" si="2182"/>
        <v>0.177953062</v>
      </c>
      <c r="BR315" s="667">
        <f t="shared" si="2183"/>
        <v>0.82402790400000003</v>
      </c>
      <c r="BS315" s="650">
        <f t="shared" si="2184"/>
        <v>0.10830469700000001</v>
      </c>
      <c r="BT315" s="650">
        <f t="shared" si="2185"/>
        <v>1.542856832</v>
      </c>
      <c r="BU315" s="650">
        <f t="shared" si="2186"/>
        <v>4.4009506700000003</v>
      </c>
      <c r="BV315" s="667">
        <f t="shared" si="2187"/>
        <v>3.1547717319999999</v>
      </c>
      <c r="BW315" s="652">
        <f t="shared" si="2188"/>
        <v>55.838465082999996</v>
      </c>
      <c r="BX315" s="606">
        <f t="shared" si="2213"/>
        <v>9.5348087106846446E-2</v>
      </c>
      <c r="BY315" s="645">
        <f t="shared" ca="1" si="2189"/>
        <v>127.46823107446174</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0.238880394</v>
      </c>
      <c r="BC316" s="665">
        <f t="shared" si="2168"/>
        <v>0.61798879099999993</v>
      </c>
      <c r="BD316" s="648">
        <f t="shared" si="2169"/>
        <v>1.3625438400000001</v>
      </c>
      <c r="BE316" s="648">
        <f t="shared" si="2170"/>
        <v>0.27250876800000001</v>
      </c>
      <c r="BF316" s="666">
        <f t="shared" si="2171"/>
        <v>0.44841367800000004</v>
      </c>
      <c r="BG316" s="666">
        <f t="shared" si="2172"/>
        <v>0.25478377200000002</v>
      </c>
      <c r="BH316" s="666">
        <f t="shared" si="2173"/>
        <v>0</v>
      </c>
      <c r="BI316" s="666">
        <f t="shared" si="2174"/>
        <v>3.6162845139999997</v>
      </c>
      <c r="BJ316" s="666">
        <f t="shared" si="2175"/>
        <v>0.60433766799999999</v>
      </c>
      <c r="BK316" s="650">
        <f t="shared" si="2176"/>
        <v>0.26574878800000001</v>
      </c>
      <c r="BL316" s="650">
        <f t="shared" si="2177"/>
        <v>0</v>
      </c>
      <c r="BM316" s="650">
        <f t="shared" si="2178"/>
        <v>2.0713846569999999</v>
      </c>
      <c r="BN316" s="650">
        <f t="shared" si="2179"/>
        <v>0</v>
      </c>
      <c r="BO316" s="650">
        <f t="shared" si="2180"/>
        <v>0.32124671500000002</v>
      </c>
      <c r="BP316" s="667">
        <f t="shared" si="2181"/>
        <v>10.476209254</v>
      </c>
      <c r="BQ316" s="667">
        <f t="shared" si="2182"/>
        <v>9.6554924E-2</v>
      </c>
      <c r="BR316" s="667">
        <f t="shared" si="2183"/>
        <v>0.41462425800000002</v>
      </c>
      <c r="BS316" s="650">
        <f t="shared" si="2184"/>
        <v>4.0387179000000002E-2</v>
      </c>
      <c r="BT316" s="650">
        <f t="shared" si="2185"/>
        <v>0.69642430399999999</v>
      </c>
      <c r="BU316" s="650">
        <f t="shared" si="2186"/>
        <v>1.8440163860000001</v>
      </c>
      <c r="BV316" s="667">
        <f t="shared" si="2187"/>
        <v>0.89010609800000007</v>
      </c>
      <c r="BW316" s="652">
        <f t="shared" si="2188"/>
        <v>24.532443988000001</v>
      </c>
      <c r="BX316" s="606">
        <f t="shared" si="2213"/>
        <v>4.1890865066486226E-2</v>
      </c>
      <c r="BY316" s="645">
        <f t="shared" ca="1" si="2189"/>
        <v>82.893586769850813</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9.1487094000000005E-2</v>
      </c>
      <c r="BC318" s="665">
        <f t="shared" ref="BC318:BC322" si="2217">BC$5*K318</f>
        <v>0.120472996</v>
      </c>
      <c r="BD318" s="648">
        <f t="shared" ref="BD318:BD322" si="2218">BD$5*M318</f>
        <v>0.28659314000000002</v>
      </c>
      <c r="BE318" s="648">
        <f t="shared" ref="BE318:BE322" si="2219">BE$5*O318</f>
        <v>8.8666395999999995E-2</v>
      </c>
      <c r="BF318" s="666">
        <f t="shared" ref="BF318:BF322" si="2220">BF$5*Q318</f>
        <v>9.2464554000000004E-2</v>
      </c>
      <c r="BG318" s="666">
        <f t="shared" ref="BG318:BG322" si="2221">BG$5*S318</f>
        <v>7.3963639999999997E-2</v>
      </c>
      <c r="BH318" s="666">
        <f t="shared" ref="BH318:BH322" si="2222">BH$5*U318</f>
        <v>0</v>
      </c>
      <c r="BI318" s="666">
        <f t="shared" ref="BI318:BI322" si="2223">BI$5*W318</f>
        <v>1.36354752</v>
      </c>
      <c r="BJ318" s="666">
        <f t="shared" ref="BJ318:BJ322" si="2224">BJ$5*Y318</f>
        <v>0.19434888</v>
      </c>
      <c r="BK318" s="650">
        <f t="shared" ref="BK318:BK322" si="2225">BK$5*AA318</f>
        <v>6.6200735999999996E-2</v>
      </c>
      <c r="BL318" s="650">
        <f t="shared" ref="BL318:BL322" si="2226">BL$5*AC318</f>
        <v>0</v>
      </c>
      <c r="BM318" s="650">
        <f t="shared" ref="BM318:BM322" si="2227">BM$5*AE318</f>
        <v>0.88904358999999999</v>
      </c>
      <c r="BN318" s="650">
        <f t="shared" ref="BN318:BN322" si="2228">BN$5*AG318</f>
        <v>0</v>
      </c>
      <c r="BO318" s="650">
        <f t="shared" ref="BO318:BO322" si="2229">BO$5*AI318</f>
        <v>9.8711500000000008E-2</v>
      </c>
      <c r="BP318" s="667">
        <f t="shared" ref="BP318:BP322" si="2230">BP$5*AK318</f>
        <v>6.4539834029999996</v>
      </c>
      <c r="BQ318" s="667">
        <f t="shared" ref="BQ318:BQ322" si="2231">BQ$5*AM318</f>
        <v>4.3729506000000001E-2</v>
      </c>
      <c r="BR318" s="667">
        <f t="shared" ref="BR318:BR322" si="2232">BR$5*AO318</f>
        <v>0.229005297</v>
      </c>
      <c r="BS318" s="650">
        <f t="shared" ref="BS318:BS322" si="2233">BS$5*AQ318</f>
        <v>3.0229611999999999E-2</v>
      </c>
      <c r="BT318" s="650">
        <f t="shared" ref="BT318:BT322" si="2234">BT$5*AS318</f>
        <v>0.43001104000000001</v>
      </c>
      <c r="BU318" s="650">
        <f t="shared" ref="BU318:BU322" si="2235">BU$5*AU318</f>
        <v>1.264945749</v>
      </c>
      <c r="BV318" s="667">
        <f t="shared" ref="BV318:BV322" si="2236">BV$5*AW318</f>
        <v>0.60320033200000001</v>
      </c>
      <c r="BW318" s="652">
        <f>SUM(BA318:BV318)</f>
        <v>12.420604985000001</v>
      </c>
      <c r="BX318" s="606">
        <f>BW318/SUM($BW$318:$BW$322)</f>
        <v>2.5812348033505263E-2</v>
      </c>
      <c r="BY318" s="645">
        <f ca="1">IF(CZ318&gt;0,BX318/CZ318*100,"")</f>
        <v>127.74872038371718</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1.320143388</v>
      </c>
      <c r="BC319" s="665">
        <f t="shared" si="2217"/>
        <v>3.1053536990000001</v>
      </c>
      <c r="BD319" s="648">
        <f t="shared" si="2218"/>
        <v>9.5152690799999995</v>
      </c>
      <c r="BE319" s="648">
        <f t="shared" si="2219"/>
        <v>1.7911690119999999</v>
      </c>
      <c r="BF319" s="666">
        <f t="shared" si="2220"/>
        <v>2.6555735399999998</v>
      </c>
      <c r="BG319" s="666">
        <f t="shared" si="2221"/>
        <v>1.838892808</v>
      </c>
      <c r="BH319" s="666">
        <f t="shared" si="2222"/>
        <v>0</v>
      </c>
      <c r="BI319" s="666">
        <f t="shared" si="2223"/>
        <v>29.564084162</v>
      </c>
      <c r="BJ319" s="666">
        <f t="shared" si="2224"/>
        <v>5.4274270380000003</v>
      </c>
      <c r="BK319" s="650">
        <f t="shared" si="2225"/>
        <v>1.725927464</v>
      </c>
      <c r="BL319" s="650">
        <f t="shared" si="2226"/>
        <v>0</v>
      </c>
      <c r="BM319" s="650">
        <f t="shared" si="2227"/>
        <v>19.060158884</v>
      </c>
      <c r="BN319" s="650">
        <f t="shared" si="2228"/>
        <v>0</v>
      </c>
      <c r="BO319" s="650">
        <f t="shared" si="2229"/>
        <v>2.1149308499999999</v>
      </c>
      <c r="BP319" s="667">
        <f t="shared" si="2230"/>
        <v>108.755623396</v>
      </c>
      <c r="BQ319" s="667">
        <f t="shared" si="2231"/>
        <v>0.86937465400000002</v>
      </c>
      <c r="BR319" s="667">
        <f t="shared" si="2232"/>
        <v>3.8989688490000001</v>
      </c>
      <c r="BS319" s="650">
        <f t="shared" si="2233"/>
        <v>0.40525039000000002</v>
      </c>
      <c r="BT319" s="650">
        <f t="shared" si="2234"/>
        <v>6.2101523040000002</v>
      </c>
      <c r="BU319" s="650">
        <f t="shared" si="2235"/>
        <v>17.425766769999999</v>
      </c>
      <c r="BV319" s="667">
        <f t="shared" si="2236"/>
        <v>5.2861958379999994</v>
      </c>
      <c r="BW319" s="652">
        <f>SUM(BA319:BV319)</f>
        <v>220.97026212599999</v>
      </c>
      <c r="BX319" s="606">
        <f t="shared" ref="BX319:BX322" si="2259">BW319/SUM($BW$318:$BW$322)</f>
        <v>0.45921767240319317</v>
      </c>
      <c r="BY319" s="645">
        <f ca="1">IF(CZ319&gt;0,BX319/CZ319*100,"")</f>
        <v>99.101922526917321</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0.92099303700000013</v>
      </c>
      <c r="BC320" s="665">
        <f t="shared" si="2217"/>
        <v>2.1460707030000004</v>
      </c>
      <c r="BD320" s="648">
        <f t="shared" si="2218"/>
        <v>7.0664699399999993</v>
      </c>
      <c r="BE320" s="648">
        <f t="shared" si="2219"/>
        <v>1.358876</v>
      </c>
      <c r="BF320" s="666">
        <f t="shared" si="2220"/>
        <v>1.9476645960000001</v>
      </c>
      <c r="BG320" s="666">
        <f t="shared" si="2221"/>
        <v>1.422063056</v>
      </c>
      <c r="BH320" s="666">
        <f t="shared" si="2222"/>
        <v>0</v>
      </c>
      <c r="BI320" s="666">
        <f t="shared" si="2223"/>
        <v>23.762472167999999</v>
      </c>
      <c r="BJ320" s="666">
        <f t="shared" si="2224"/>
        <v>4.3694836239999999</v>
      </c>
      <c r="BK320" s="650">
        <f t="shared" si="2225"/>
        <v>1.279145472</v>
      </c>
      <c r="BL320" s="650">
        <f t="shared" si="2226"/>
        <v>0</v>
      </c>
      <c r="BM320" s="650">
        <f t="shared" si="2227"/>
        <v>15.179604291</v>
      </c>
      <c r="BN320" s="650">
        <f t="shared" si="2228"/>
        <v>0</v>
      </c>
      <c r="BO320" s="650">
        <f t="shared" si="2229"/>
        <v>1.6883233950000001</v>
      </c>
      <c r="BP320" s="667">
        <f t="shared" si="2230"/>
        <v>89.456454324999996</v>
      </c>
      <c r="BQ320" s="667">
        <f t="shared" si="2231"/>
        <v>0.71872643999999997</v>
      </c>
      <c r="BR320" s="667">
        <f t="shared" si="2232"/>
        <v>3.1443881220000001</v>
      </c>
      <c r="BS320" s="650">
        <f t="shared" si="2233"/>
        <v>0.33665788899999999</v>
      </c>
      <c r="BT320" s="650">
        <f t="shared" si="2234"/>
        <v>4.7886724640000002</v>
      </c>
      <c r="BU320" s="650">
        <f t="shared" si="2235"/>
        <v>13.999707713999999</v>
      </c>
      <c r="BV320" s="667">
        <f t="shared" si="2236"/>
        <v>4.2924014420000001</v>
      </c>
      <c r="BW320" s="652">
        <f>SUM(BA320:BV320)</f>
        <v>177.87817467800005</v>
      </c>
      <c r="BX320" s="606">
        <f t="shared" si="2259"/>
        <v>0.36966422794204817</v>
      </c>
      <c r="BY320" s="645">
        <f ca="1">IF(CZ320&gt;0,BX320/CZ320*100,"")</f>
        <v>104.00485874916497</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0.45611309999999999</v>
      </c>
      <c r="BC321" s="665">
        <f t="shared" si="2217"/>
        <v>1.1844461789999998</v>
      </c>
      <c r="BD321" s="648">
        <f t="shared" si="2218"/>
        <v>3.22891554</v>
      </c>
      <c r="BE321" s="648">
        <f t="shared" si="2219"/>
        <v>0.55267448399999997</v>
      </c>
      <c r="BF321" s="666">
        <f t="shared" si="2220"/>
        <v>0.87101535600000002</v>
      </c>
      <c r="BG321" s="666">
        <f t="shared" si="2221"/>
        <v>0.542896508</v>
      </c>
      <c r="BH321" s="666">
        <f t="shared" si="2222"/>
        <v>0</v>
      </c>
      <c r="BI321" s="666">
        <f t="shared" si="2223"/>
        <v>7.8719993659999998</v>
      </c>
      <c r="BJ321" s="666">
        <f t="shared" si="2224"/>
        <v>1.461186232</v>
      </c>
      <c r="BK321" s="650">
        <f t="shared" si="2225"/>
        <v>0.53785962799999998</v>
      </c>
      <c r="BL321" s="650">
        <f t="shared" si="2226"/>
        <v>0</v>
      </c>
      <c r="BM321" s="650">
        <f t="shared" si="2227"/>
        <v>5.0341585960000002</v>
      </c>
      <c r="BN321" s="650">
        <f t="shared" si="2228"/>
        <v>0</v>
      </c>
      <c r="BO321" s="650">
        <f t="shared" si="2229"/>
        <v>0.597317875</v>
      </c>
      <c r="BP321" s="667">
        <f t="shared" si="2230"/>
        <v>25.400929791999999</v>
      </c>
      <c r="BQ321" s="667">
        <f t="shared" si="2231"/>
        <v>0.21871506800000001</v>
      </c>
      <c r="BR321" s="667">
        <f t="shared" si="2232"/>
        <v>0.987021009</v>
      </c>
      <c r="BS321" s="650">
        <f t="shared" si="2233"/>
        <v>0.102570224</v>
      </c>
      <c r="BT321" s="650">
        <f t="shared" si="2234"/>
        <v>1.804652672</v>
      </c>
      <c r="BU321" s="650">
        <f t="shared" si="2235"/>
        <v>4.8684461969999999</v>
      </c>
      <c r="BV321" s="667">
        <f t="shared" si="2236"/>
        <v>1.522141194</v>
      </c>
      <c r="BW321" s="652">
        <f>SUM(BA321:BV321)</f>
        <v>57.243059020000004</v>
      </c>
      <c r="BX321" s="606">
        <f t="shared" si="2259"/>
        <v>0.11896181898636581</v>
      </c>
      <c r="BY321" s="645">
        <f ca="1">IF(CZ321&gt;0,BX321/CZ321*100,"")</f>
        <v>84.768281706477296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9.7472427E-2</v>
      </c>
      <c r="BC322" s="665">
        <f t="shared" si="2217"/>
        <v>0.148983422</v>
      </c>
      <c r="BD322" s="648">
        <f t="shared" si="2218"/>
        <v>0.34727940000000002</v>
      </c>
      <c r="BE322" s="648">
        <f t="shared" si="2219"/>
        <v>8.8989840000000001E-2</v>
      </c>
      <c r="BF322" s="666">
        <f t="shared" si="2220"/>
        <v>9.106840799999999E-2</v>
      </c>
      <c r="BG322" s="666">
        <f t="shared" si="2221"/>
        <v>7.6875600000000002E-2</v>
      </c>
      <c r="BH322" s="666">
        <f t="shared" si="2222"/>
        <v>0</v>
      </c>
      <c r="BI322" s="666">
        <f t="shared" si="2223"/>
        <v>1.8190775480000001</v>
      </c>
      <c r="BJ322" s="666">
        <f t="shared" si="2224"/>
        <v>0.20943457700000001</v>
      </c>
      <c r="BK322" s="650">
        <f t="shared" si="2225"/>
        <v>8.1363855999999998E-2</v>
      </c>
      <c r="BL322" s="650">
        <f t="shared" si="2226"/>
        <v>0</v>
      </c>
      <c r="BM322" s="650">
        <f t="shared" si="2227"/>
        <v>0.96469707700000007</v>
      </c>
      <c r="BN322" s="650">
        <f t="shared" si="2228"/>
        <v>0</v>
      </c>
      <c r="BO322" s="650">
        <f t="shared" si="2229"/>
        <v>6.9849770000000005E-2</v>
      </c>
      <c r="BP322" s="667">
        <f t="shared" si="2230"/>
        <v>6.1815359969999992</v>
      </c>
      <c r="BQ322" s="667">
        <f t="shared" si="2231"/>
        <v>3.6432798000000002E-2</v>
      </c>
      <c r="BR322" s="667">
        <f t="shared" si="2232"/>
        <v>0.208323072</v>
      </c>
      <c r="BS322" s="650">
        <f t="shared" si="2233"/>
        <v>2.6622443999999999E-2</v>
      </c>
      <c r="BT322" s="650">
        <f t="shared" si="2234"/>
        <v>0.42104607999999999</v>
      </c>
      <c r="BU322" s="650">
        <f t="shared" si="2235"/>
        <v>1.1378420490000001</v>
      </c>
      <c r="BV322" s="667">
        <f t="shared" si="2236"/>
        <v>0.66950301600000006</v>
      </c>
      <c r="BW322" s="652">
        <f>SUM(BA322:BV322)</f>
        <v>12.676397380999999</v>
      </c>
      <c r="BX322" s="606">
        <f t="shared" si="2259"/>
        <v>2.6343932634887397E-2</v>
      </c>
      <c r="BY322" s="645">
        <f ca="1">IF(CZ322&gt;0,BX322/CZ322*100,"")</f>
        <v>127.58688400356984</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2.9565160019999999</v>
      </c>
      <c r="BC325" s="665">
        <f t="shared" ref="BC325:BC326" si="2263">BC$5*K325</f>
        <v>6.7829938399999996</v>
      </c>
      <c r="BD325" s="648">
        <f t="shared" ref="BD325:BD326" si="2264">BD$5*M325</f>
        <v>19.432107380000001</v>
      </c>
      <c r="BE325" s="648">
        <f t="shared" ref="BE325:BE326" si="2265">BE$5*O325</f>
        <v>3.9147161800000001</v>
      </c>
      <c r="BF325" s="666">
        <f t="shared" ref="BF325:BF326" si="2266">BF$5*Q325</f>
        <v>5.7617977680000001</v>
      </c>
      <c r="BG325" s="666">
        <f t="shared" ref="BG325:BG326" si="2267">BG$5*S325</f>
        <v>3.856498508</v>
      </c>
      <c r="BH325" s="666">
        <f t="shared" ref="BH325:BH326" si="2268">BH$5*U325</f>
        <v>0</v>
      </c>
      <c r="BI325" s="666">
        <f t="shared" ref="BI325:BI326" si="2269">BI$5*W325</f>
        <v>56.679823255999999</v>
      </c>
      <c r="BJ325" s="666">
        <f t="shared" ref="BJ325:BJ326" si="2270">BJ$5*Y325</f>
        <v>10.644243191999999</v>
      </c>
      <c r="BK325" s="650">
        <f t="shared" ref="BK325:BK326" si="2271">BK$5*AA325</f>
        <v>3.7588146359999999</v>
      </c>
      <c r="BL325" s="650">
        <f t="shared" ref="BL325:BL326" si="2272">BL$5*AC325</f>
        <v>0</v>
      </c>
      <c r="BM325" s="650">
        <f t="shared" ref="BM325:BM326" si="2273">BM$5*AE325</f>
        <v>39.122877361</v>
      </c>
      <c r="BN325" s="650">
        <f t="shared" ref="BN325:BN326" si="2274">BN$5*AG325</f>
        <v>0</v>
      </c>
      <c r="BO325" s="650">
        <f t="shared" ref="BO325:BO326" si="2275">BO$5*AI325</f>
        <v>4.7142256649999998</v>
      </c>
      <c r="BP325" s="667">
        <f t="shared" ref="BP325:BP326" si="2276">BP$5*AK325</f>
        <v>213.47167982000002</v>
      </c>
      <c r="BQ325" s="667">
        <f t="shared" ref="BQ325:BQ326" si="2277">BQ$5*AM325</f>
        <v>1.8464279880000001</v>
      </c>
      <c r="BR325" s="667">
        <f t="shared" ref="BR325:BR326" si="2278">BR$5*AO325</f>
        <v>8.4161118960000003</v>
      </c>
      <c r="BS325" s="650">
        <f t="shared" ref="BS325:BS326" si="2279">BS$5*AQ325</f>
        <v>0.93598723800000005</v>
      </c>
      <c r="BT325" s="650">
        <f t="shared" ref="BT325:BT326" si="2280">BT$5*AS325</f>
        <v>14.612208128000001</v>
      </c>
      <c r="BU325" s="650">
        <f t="shared" ref="BU325:BU326" si="2281">BU$5*AU325</f>
        <v>39.912098190000002</v>
      </c>
      <c r="BV325" s="667">
        <f t="shared" ref="BV325:BV326" si="2282">BV$5*AW325</f>
        <v>13.814774232000001</v>
      </c>
      <c r="BW325" s="652">
        <f>SUM(BA325:BV325)</f>
        <v>450.63390128000003</v>
      </c>
      <c r="BX325" s="606">
        <f>BW325/SUM($BW$325:$BW$326)</f>
        <v>0.97850157529405779</v>
      </c>
      <c r="BY325" s="645">
        <f ca="1">IF(CZ325&gt;0,BX325/CZ325*100,"")</f>
        <v>101.28169287958204</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1.8290025000000001E-2</v>
      </c>
      <c r="BC326" s="665">
        <f t="shared" si="2263"/>
        <v>0.15834361199999999</v>
      </c>
      <c r="BD326" s="648">
        <f t="shared" si="2264"/>
        <v>0.39142924000000001</v>
      </c>
      <c r="BE326" s="648">
        <f t="shared" si="2265"/>
        <v>4.9504079999999999E-2</v>
      </c>
      <c r="BF326" s="666">
        <f t="shared" si="2266"/>
        <v>0.16794218999999999</v>
      </c>
      <c r="BG326" s="666">
        <f t="shared" si="2267"/>
        <v>9.8280151999999996E-2</v>
      </c>
      <c r="BH326" s="666">
        <f t="shared" si="2268"/>
        <v>0</v>
      </c>
      <c r="BI326" s="666">
        <f t="shared" si="2269"/>
        <v>0.68771702000000001</v>
      </c>
      <c r="BJ326" s="666">
        <f t="shared" si="2270"/>
        <v>0.264634062</v>
      </c>
      <c r="BK326" s="650">
        <f t="shared" si="2271"/>
        <v>0.17617227199999999</v>
      </c>
      <c r="BL326" s="650">
        <f t="shared" si="2272"/>
        <v>0</v>
      </c>
      <c r="BM326" s="650">
        <f t="shared" si="2273"/>
        <v>1.448620282</v>
      </c>
      <c r="BN326" s="650">
        <f t="shared" si="2274"/>
        <v>0</v>
      </c>
      <c r="BO326" s="650">
        <f t="shared" si="2275"/>
        <v>0.19721006999999999</v>
      </c>
      <c r="BP326" s="667">
        <f t="shared" si="2276"/>
        <v>2.226671069</v>
      </c>
      <c r="BQ326" s="667">
        <f t="shared" si="2277"/>
        <v>0.122634276</v>
      </c>
      <c r="BR326" s="667">
        <f t="shared" si="2278"/>
        <v>0.42371982899999999</v>
      </c>
      <c r="BS326" s="650">
        <f t="shared" si="2279"/>
        <v>4.8355154999999997E-2</v>
      </c>
      <c r="BT326" s="650">
        <f t="shared" si="2280"/>
        <v>1.086982288</v>
      </c>
      <c r="BU326" s="650">
        <f t="shared" si="2281"/>
        <v>2.1794438199999999</v>
      </c>
      <c r="BV326" s="667">
        <f t="shared" si="2282"/>
        <v>0.15482051199999999</v>
      </c>
      <c r="BW326" s="652">
        <f>SUM(BA326:BV326)</f>
        <v>9.9007699540000011</v>
      </c>
      <c r="BX326" s="606">
        <f t="shared" ref="BX326" si="2305">BW326/SUM($BW$325:$BW$326)</f>
        <v>2.1498424705942213E-2</v>
      </c>
      <c r="BY326" s="645">
        <f ca="1">IF(CZ326&gt;0,BX326/CZ326*100,"")</f>
        <v>63.452554797380003</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4.0489937999999996E-2</v>
      </c>
      <c r="BC329" s="665">
        <f t="shared" ref="BC329:BC331" si="2309">BC$5*K329</f>
        <v>0.137314093</v>
      </c>
      <c r="BD329" s="648">
        <f t="shared" ref="BD329:BD331" si="2310">BD$5*M329</f>
        <v>0.35216815999999995</v>
      </c>
      <c r="BE329" s="648">
        <f t="shared" ref="BE329:BE331" si="2311">BE$5*O329</f>
        <v>6.1405995999999997E-2</v>
      </c>
      <c r="BF329" s="666">
        <f t="shared" ref="BF329:BF331" si="2312">BF$5*Q329</f>
        <v>0.15455031600000002</v>
      </c>
      <c r="BG329" s="666">
        <f t="shared" ref="BG329:BG331" si="2313">BG$5*S329</f>
        <v>9.8411295999999995E-2</v>
      </c>
      <c r="BH329" s="666">
        <f t="shared" ref="BH329:BH331" si="2314">BH$5*U329</f>
        <v>0</v>
      </c>
      <c r="BI329" s="666">
        <f t="shared" ref="BI329:BI331" si="2315">BI$5*W329</f>
        <v>0.32397083200000004</v>
      </c>
      <c r="BJ329" s="666">
        <f t="shared" ref="BJ329:BJ331" si="2316">BJ$5*Y329</f>
        <v>0.22684311100000001</v>
      </c>
      <c r="BK329" s="650">
        <f t="shared" ref="BK329:BK331" si="2317">BK$5*AA329</f>
        <v>8.8973315999999997E-2</v>
      </c>
      <c r="BL329" s="650">
        <f t="shared" ref="BL329:BL331" si="2318">BL$5*AC329</f>
        <v>0</v>
      </c>
      <c r="BM329" s="650">
        <f t="shared" ref="BM329:BM331" si="2319">BM$5*AE329</f>
        <v>0.80381824300000004</v>
      </c>
      <c r="BN329" s="650">
        <f t="shared" ref="BN329:BN331" si="2320">BN$5*AG329</f>
        <v>0</v>
      </c>
      <c r="BO329" s="650">
        <f t="shared" ref="BO329:BO331" si="2321">BO$5*AI329</f>
        <v>0.15812464500000001</v>
      </c>
      <c r="BP329" s="667">
        <f t="shared" ref="BP329:BP331" si="2322">BP$5*AK329</f>
        <v>1.432683476</v>
      </c>
      <c r="BQ329" s="667">
        <f t="shared" ref="BQ329:BQ331" si="2323">BQ$5*AM329</f>
        <v>3.434243E-2</v>
      </c>
      <c r="BR329" s="667">
        <f t="shared" ref="BR329:BR331" si="2324">BR$5*AO329</f>
        <v>0.14767070399999999</v>
      </c>
      <c r="BS329" s="650">
        <f t="shared" ref="BS329:BS331" si="2325">BS$5*AQ329</f>
        <v>1.6430593E-2</v>
      </c>
      <c r="BT329" s="650">
        <f t="shared" ref="BT329:BT331" si="2326">BT$5*AS329</f>
        <v>0.33899705600000002</v>
      </c>
      <c r="BU329" s="650">
        <f t="shared" ref="BU329:BU331" si="2327">BU$5*AU329</f>
        <v>0.68883746800000001</v>
      </c>
      <c r="BV329" s="667">
        <f t="shared" ref="BV329:BV331" si="2328">BV$5*AW329</f>
        <v>0.12823862799999999</v>
      </c>
      <c r="BW329" s="652">
        <f>SUM(BA329:BV329)</f>
        <v>5.2332703010000001</v>
      </c>
      <c r="BX329" s="606">
        <f>BW329/SUM($BW$329:$BW$331)</f>
        <v>1.1613130495513753E-2</v>
      </c>
      <c r="BY329" s="645">
        <f ca="1">IF(CZ329&gt;0,BX329/CZ329*100,"")</f>
        <v>55.016395586958886</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0.914763777</v>
      </c>
      <c r="BC330" s="665">
        <f t="shared" si="2309"/>
        <v>3.3289911549999998</v>
      </c>
      <c r="BD330" s="648">
        <f t="shared" si="2310"/>
        <v>9.1558510399999999</v>
      </c>
      <c r="BE330" s="648">
        <f t="shared" si="2311"/>
        <v>1.3883931199999999</v>
      </c>
      <c r="BF330" s="666">
        <f t="shared" si="2312"/>
        <v>2.8067923500000003</v>
      </c>
      <c r="BG330" s="666">
        <f t="shared" si="2313"/>
        <v>1.7240801400000001</v>
      </c>
      <c r="BH330" s="666">
        <f t="shared" si="2314"/>
        <v>0</v>
      </c>
      <c r="BI330" s="666">
        <f t="shared" si="2315"/>
        <v>13.450055580000001</v>
      </c>
      <c r="BJ330" s="666">
        <f t="shared" si="2316"/>
        <v>4.1921499070000001</v>
      </c>
      <c r="BK330" s="650">
        <f t="shared" si="2317"/>
        <v>1.7706701039999999</v>
      </c>
      <c r="BL330" s="650">
        <f t="shared" si="2318"/>
        <v>0</v>
      </c>
      <c r="BM330" s="650">
        <f t="shared" si="2319"/>
        <v>13.163879060999999</v>
      </c>
      <c r="BN330" s="650">
        <f t="shared" si="2320"/>
        <v>0</v>
      </c>
      <c r="BO330" s="650">
        <f t="shared" si="2321"/>
        <v>2.07576078</v>
      </c>
      <c r="BP330" s="667">
        <f t="shared" si="2322"/>
        <v>42.793960664000004</v>
      </c>
      <c r="BQ330" s="667">
        <f t="shared" si="2323"/>
        <v>0.66948225800000005</v>
      </c>
      <c r="BR330" s="667">
        <f t="shared" si="2324"/>
        <v>2.9311812179999999</v>
      </c>
      <c r="BS330" s="650">
        <f t="shared" si="2325"/>
        <v>0.25133125499999998</v>
      </c>
      <c r="BT330" s="650">
        <f t="shared" si="2326"/>
        <v>5.1309745119999999</v>
      </c>
      <c r="BU330" s="650">
        <f t="shared" si="2327"/>
        <v>10.400862489</v>
      </c>
      <c r="BV330" s="667">
        <f t="shared" si="2328"/>
        <v>2.291493386</v>
      </c>
      <c r="BW330" s="652">
        <f>SUM(BA330:BV330)</f>
        <v>118.44067279600002</v>
      </c>
      <c r="BX330" s="606">
        <f t="shared" ref="BX330:BX331" si="2351">BW330/SUM($BW$329:$BW$331)</f>
        <v>0.26283125274334912</v>
      </c>
      <c r="BY330" s="645">
        <f ca="1">IF(CZ330&gt;0,BX330/CZ330*100,"")</f>
        <v>62.665815500419811</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2.0012622900000001</v>
      </c>
      <c r="BC331" s="665">
        <f t="shared" si="2309"/>
        <v>3.3166885920000002</v>
      </c>
      <c r="BD331" s="648">
        <f t="shared" si="2310"/>
        <v>9.92408818</v>
      </c>
      <c r="BE331" s="648">
        <f t="shared" si="2311"/>
        <v>2.4649170599999999</v>
      </c>
      <c r="BF331" s="666">
        <f t="shared" si="2312"/>
        <v>2.8004551019999999</v>
      </c>
      <c r="BG331" s="666">
        <f t="shared" si="2313"/>
        <v>2.0340070720000001</v>
      </c>
      <c r="BH331" s="666">
        <f t="shared" si="2314"/>
        <v>0</v>
      </c>
      <c r="BI331" s="666">
        <f t="shared" si="2315"/>
        <v>42.905796844000001</v>
      </c>
      <c r="BJ331" s="666">
        <f t="shared" si="2316"/>
        <v>6.2252501740000001</v>
      </c>
      <c r="BK331" s="650">
        <f t="shared" si="2317"/>
        <v>1.8991712160000001</v>
      </c>
      <c r="BL331" s="650">
        <f t="shared" si="2318"/>
        <v>0</v>
      </c>
      <c r="BM331" s="650">
        <f t="shared" si="2319"/>
        <v>25.155180056999999</v>
      </c>
      <c r="BN331" s="650">
        <f t="shared" si="2320"/>
        <v>0</v>
      </c>
      <c r="BO331" s="650">
        <f t="shared" si="2321"/>
        <v>2.4803402449999998</v>
      </c>
      <c r="BP331" s="667">
        <f t="shared" si="2322"/>
        <v>169.24503568</v>
      </c>
      <c r="BQ331" s="667">
        <f t="shared" si="2323"/>
        <v>1.1426033</v>
      </c>
      <c r="BR331" s="667">
        <f t="shared" si="2324"/>
        <v>5.3372599740000002</v>
      </c>
      <c r="BS331" s="650">
        <f t="shared" si="2325"/>
        <v>0.66822539000000003</v>
      </c>
      <c r="BT331" s="650">
        <f t="shared" si="2326"/>
        <v>9.1422365760000002</v>
      </c>
      <c r="BU331" s="650">
        <f t="shared" si="2327"/>
        <v>28.822398190000001</v>
      </c>
      <c r="BV331" s="667">
        <f t="shared" si="2328"/>
        <v>11.395042218</v>
      </c>
      <c r="BW331" s="652">
        <f>SUM(BA331:BV331)</f>
        <v>326.95995816000004</v>
      </c>
      <c r="BX331" s="606">
        <f t="shared" si="2351"/>
        <v>0.72555561676113711</v>
      </c>
      <c r="BY331" s="645">
        <f ca="1">IF(CZ331&gt;0,BX331/CZ331*100,"")</f>
        <v>129.68525903630686</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0.122230677</v>
      </c>
      <c r="BC333" s="665">
        <f t="shared" ref="BC333:BC337" si="2355">BC$5*K333</f>
        <v>0.51724841700000002</v>
      </c>
      <c r="BD333" s="648">
        <f t="shared" ref="BD333:BD337" si="2356">BD$5*M333</f>
        <v>1.1879153600000001</v>
      </c>
      <c r="BE333" s="648">
        <f t="shared" ref="BE333:BE337" si="2357">BE$5*O333</f>
        <v>0.15965664399999999</v>
      </c>
      <c r="BF333" s="666">
        <f t="shared" ref="BF333:BF337" si="2358">BF$5*Q333</f>
        <v>0.41537694600000002</v>
      </c>
      <c r="BG333" s="666">
        <f t="shared" ref="BG333:BG337" si="2359">BG$5*S333</f>
        <v>0.24228144800000001</v>
      </c>
      <c r="BH333" s="666">
        <f t="shared" ref="BH333:BH337" si="2360">BH$5*U333</f>
        <v>0</v>
      </c>
      <c r="BI333" s="666">
        <f t="shared" ref="BI333:BI337" si="2361">BI$5*W333</f>
        <v>2.1194383779999999</v>
      </c>
      <c r="BJ333" s="666">
        <f t="shared" ref="BJ333:BJ337" si="2362">BJ$5*Y333</f>
        <v>0.62719875899999999</v>
      </c>
      <c r="BK333" s="650">
        <f t="shared" ref="BK333:BK337" si="2363">BK$5*AA333</f>
        <v>0.34933462799999998</v>
      </c>
      <c r="BL333" s="650">
        <f t="shared" ref="BL333:BL337" si="2364">BL$5*AC333</f>
        <v>0</v>
      </c>
      <c r="BM333" s="650">
        <f t="shared" ref="BM333:BM337" si="2365">BM$5*AE333</f>
        <v>2.7453809100000002</v>
      </c>
      <c r="BN333" s="650">
        <f t="shared" ref="BN333:BN337" si="2366">BN$5*AG333</f>
        <v>0</v>
      </c>
      <c r="BO333" s="650">
        <f t="shared" ref="BO333:BO337" si="2367">BO$5*AI333</f>
        <v>0.48604175999999999</v>
      </c>
      <c r="BP333" s="667">
        <f t="shared" ref="BP333:BP337" si="2368">BP$5*AK333</f>
        <v>5.8355948140000002</v>
      </c>
      <c r="BQ333" s="667">
        <f t="shared" ref="BQ333:BQ337" si="2369">BQ$5*AM333</f>
        <v>0.20577240599999999</v>
      </c>
      <c r="BR333" s="667">
        <f t="shared" ref="BR333:BR337" si="2370">BR$5*AO333</f>
        <v>0.79508181600000005</v>
      </c>
      <c r="BS333" s="650">
        <f t="shared" ref="BS333:BS337" si="2371">BS$5*AQ333</f>
        <v>8.1058379999999999E-2</v>
      </c>
      <c r="BT333" s="650">
        <f t="shared" ref="BT333:BT337" si="2372">BT$5*AS333</f>
        <v>1.8984433279999999</v>
      </c>
      <c r="BU333" s="650">
        <f t="shared" ref="BU333:BU337" si="2373">BU$5*AU333</f>
        <v>3.8340879480000001</v>
      </c>
      <c r="BV333" s="667">
        <f t="shared" ref="BV333:BV337" si="2374">BV$5*AW333</f>
        <v>0.33014720200000003</v>
      </c>
      <c r="BW333" s="652">
        <f>SUM(BA333:BV333)</f>
        <v>21.952289820999997</v>
      </c>
      <c r="BX333" s="606">
        <f>BW333/SUM($BW$333:$BW$337)</f>
        <v>4.7209225420388592E-2</v>
      </c>
      <c r="BY333" s="645">
        <f ca="1">IF(CZ333&gt;0,BX333/CZ333*100,"")</f>
        <v>63.80402601492365</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0.186545397</v>
      </c>
      <c r="BC334" s="665">
        <f t="shared" si="2355"/>
        <v>0.60930359000000001</v>
      </c>
      <c r="BD334" s="648">
        <f t="shared" si="2356"/>
        <v>1.7699257400000001</v>
      </c>
      <c r="BE334" s="648">
        <f t="shared" si="2357"/>
        <v>0.25582203199999998</v>
      </c>
      <c r="BF334" s="666">
        <f t="shared" si="2358"/>
        <v>0.67992704400000004</v>
      </c>
      <c r="BG334" s="666">
        <f t="shared" si="2359"/>
        <v>0.39153056800000002</v>
      </c>
      <c r="BH334" s="666">
        <f t="shared" si="2360"/>
        <v>0</v>
      </c>
      <c r="BI334" s="666">
        <f t="shared" si="2361"/>
        <v>1.5188205960000001</v>
      </c>
      <c r="BJ334" s="666">
        <f t="shared" si="2362"/>
        <v>1.014335685</v>
      </c>
      <c r="BK334" s="650">
        <f t="shared" si="2363"/>
        <v>0.41589905999999999</v>
      </c>
      <c r="BL334" s="650">
        <f t="shared" si="2364"/>
        <v>0</v>
      </c>
      <c r="BM334" s="650">
        <f t="shared" si="2365"/>
        <v>3.055443205</v>
      </c>
      <c r="BN334" s="650">
        <f t="shared" si="2366"/>
        <v>0</v>
      </c>
      <c r="BO334" s="650">
        <f t="shared" si="2367"/>
        <v>0.536501385</v>
      </c>
      <c r="BP334" s="667">
        <f t="shared" si="2368"/>
        <v>6.8518409679999994</v>
      </c>
      <c r="BQ334" s="667">
        <f t="shared" si="2369"/>
        <v>0.15800839799999999</v>
      </c>
      <c r="BR334" s="667">
        <f t="shared" si="2370"/>
        <v>0.67887328499999999</v>
      </c>
      <c r="BS334" s="650">
        <f t="shared" si="2371"/>
        <v>5.0075371E-2</v>
      </c>
      <c r="BT334" s="650">
        <f t="shared" si="2372"/>
        <v>1.339385152</v>
      </c>
      <c r="BU334" s="650">
        <f t="shared" si="2373"/>
        <v>2.2668266569999997</v>
      </c>
      <c r="BV334" s="667">
        <f t="shared" si="2374"/>
        <v>0.31796655800000001</v>
      </c>
      <c r="BW334" s="652">
        <f>SUM(BA334:BV334)</f>
        <v>22.097030690999993</v>
      </c>
      <c r="BX334" s="606">
        <f t="shared" ref="BX334:BX337" si="2397">BW334/SUM($BW$333:$BW$337)</f>
        <v>4.7520496108553266E-2</v>
      </c>
      <c r="BY334" s="645">
        <f ca="1">IF(CZ334&gt;0,BX334/CZ334*100,"")</f>
        <v>53.809330665048236</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0.52224563699999993</v>
      </c>
      <c r="BC335" s="665">
        <f t="shared" si="2355"/>
        <v>2.1301626570000001</v>
      </c>
      <c r="BD335" s="648">
        <f t="shared" si="2356"/>
        <v>5.7753131199999999</v>
      </c>
      <c r="BE335" s="648">
        <f t="shared" si="2357"/>
        <v>0.83394512799999998</v>
      </c>
      <c r="BF335" s="666">
        <f t="shared" si="2358"/>
        <v>1.702596126</v>
      </c>
      <c r="BG335" s="666">
        <f t="shared" si="2359"/>
        <v>1.066846816</v>
      </c>
      <c r="BH335" s="666">
        <f t="shared" si="2360"/>
        <v>0</v>
      </c>
      <c r="BI335" s="666">
        <f t="shared" si="2361"/>
        <v>7.7146933319999995</v>
      </c>
      <c r="BJ335" s="666">
        <f t="shared" si="2362"/>
        <v>2.3852994110000001</v>
      </c>
      <c r="BK335" s="650">
        <f t="shared" si="2363"/>
        <v>1.1012267680000001</v>
      </c>
      <c r="BL335" s="650">
        <f t="shared" si="2364"/>
        <v>0</v>
      </c>
      <c r="BM335" s="650">
        <f t="shared" si="2365"/>
        <v>6.9797623870000001</v>
      </c>
      <c r="BN335" s="650">
        <f t="shared" si="2366"/>
        <v>0</v>
      </c>
      <c r="BO335" s="650">
        <f t="shared" si="2367"/>
        <v>1.2158353850000001</v>
      </c>
      <c r="BP335" s="667">
        <f t="shared" si="2368"/>
        <v>19.674058488</v>
      </c>
      <c r="BQ335" s="667">
        <f t="shared" si="2369"/>
        <v>0.34188331399999999</v>
      </c>
      <c r="BR335" s="667">
        <f t="shared" si="2370"/>
        <v>1.5928147619999999</v>
      </c>
      <c r="BS335" s="650">
        <f t="shared" si="2371"/>
        <v>0.13248696400000001</v>
      </c>
      <c r="BT335" s="650">
        <f t="shared" si="2372"/>
        <v>2.7695526560000001</v>
      </c>
      <c r="BU335" s="650">
        <f t="shared" si="2373"/>
        <v>5.1284561889999996</v>
      </c>
      <c r="BV335" s="667">
        <f t="shared" si="2374"/>
        <v>0.61312719999999998</v>
      </c>
      <c r="BW335" s="652">
        <f>SUM(BA335:BV335)</f>
        <v>61.680306340000008</v>
      </c>
      <c r="BX335" s="606">
        <f t="shared" si="2397"/>
        <v>0.13264582008288367</v>
      </c>
      <c r="BY335" s="645">
        <f ca="1">IF(CZ335&gt;0,BX335/CZ335*100,"")</f>
        <v>55.633364786367636</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0.93328579199999995</v>
      </c>
      <c r="BC336" s="665">
        <f t="shared" si="2355"/>
        <v>1.8018377860000001</v>
      </c>
      <c r="BD336" s="648">
        <f t="shared" si="2356"/>
        <v>4.9606253999999996</v>
      </c>
      <c r="BE336" s="648">
        <f t="shared" si="2357"/>
        <v>1.083380604</v>
      </c>
      <c r="BF336" s="666">
        <f t="shared" si="2358"/>
        <v>1.470112656</v>
      </c>
      <c r="BG336" s="666">
        <f t="shared" si="2359"/>
        <v>0.98601147200000006</v>
      </c>
      <c r="BH336" s="666">
        <f t="shared" si="2360"/>
        <v>0</v>
      </c>
      <c r="BI336" s="666">
        <f t="shared" si="2361"/>
        <v>15.201751106000001</v>
      </c>
      <c r="BJ336" s="666">
        <f t="shared" si="2362"/>
        <v>2.8587666360000004</v>
      </c>
      <c r="BK336" s="650">
        <f t="shared" si="2363"/>
        <v>0.87729519199999995</v>
      </c>
      <c r="BL336" s="650">
        <f t="shared" si="2364"/>
        <v>0</v>
      </c>
      <c r="BM336" s="650">
        <f t="shared" si="2365"/>
        <v>10.800026685000001</v>
      </c>
      <c r="BN336" s="650">
        <f t="shared" si="2366"/>
        <v>0</v>
      </c>
      <c r="BO336" s="650">
        <f t="shared" si="2367"/>
        <v>1.11465557</v>
      </c>
      <c r="BP336" s="667">
        <f t="shared" si="2368"/>
        <v>59.069277267000004</v>
      </c>
      <c r="BQ336" s="667">
        <f t="shared" si="2369"/>
        <v>0.51767713000000004</v>
      </c>
      <c r="BR336" s="667">
        <f t="shared" si="2370"/>
        <v>2.2771988819999995</v>
      </c>
      <c r="BS336" s="650">
        <f t="shared" si="2371"/>
        <v>0.26544632600000001</v>
      </c>
      <c r="BT336" s="650">
        <f t="shared" si="2372"/>
        <v>3.6104526080000001</v>
      </c>
      <c r="BU336" s="650">
        <f t="shared" si="2373"/>
        <v>11.026155331</v>
      </c>
      <c r="BV336" s="667">
        <f t="shared" si="2374"/>
        <v>5.0907136980000001</v>
      </c>
      <c r="BW336" s="652">
        <f>SUM(BA336:BV336)</f>
        <v>123.94467014099999</v>
      </c>
      <c r="BX336" s="606">
        <f t="shared" si="2397"/>
        <v>0.26654767771627519</v>
      </c>
      <c r="BY336" s="645">
        <f ca="1">IF(CZ336&gt;0,BX336/CZ336*100,"")</f>
        <v>107.9275700400534</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1.2356924970000001</v>
      </c>
      <c r="BC337" s="665">
        <f t="shared" si="2355"/>
        <v>1.9414475499999999</v>
      </c>
      <c r="BD337" s="648">
        <f t="shared" si="2356"/>
        <v>6.306220380000001</v>
      </c>
      <c r="BE337" s="648">
        <f t="shared" si="2357"/>
        <v>1.6671955919999999</v>
      </c>
      <c r="BF337" s="666">
        <f t="shared" si="2358"/>
        <v>1.731987234</v>
      </c>
      <c r="BG337" s="666">
        <f t="shared" si="2359"/>
        <v>1.3133296919999999</v>
      </c>
      <c r="BH337" s="666">
        <f t="shared" si="2360"/>
        <v>0</v>
      </c>
      <c r="BI337" s="666">
        <f t="shared" si="2361"/>
        <v>31.445296587999998</v>
      </c>
      <c r="BJ337" s="666">
        <f t="shared" si="2362"/>
        <v>4.1143995090000001</v>
      </c>
      <c r="BK337" s="650">
        <f t="shared" si="2363"/>
        <v>1.256244352</v>
      </c>
      <c r="BL337" s="650">
        <f t="shared" si="2364"/>
        <v>0</v>
      </c>
      <c r="BM337" s="650">
        <f t="shared" si="2365"/>
        <v>17.419386813000003</v>
      </c>
      <c r="BN337" s="650">
        <f t="shared" si="2366"/>
        <v>0</v>
      </c>
      <c r="BO337" s="650">
        <f t="shared" si="2367"/>
        <v>1.6469659000000001</v>
      </c>
      <c r="BP337" s="667">
        <f t="shared" si="2368"/>
        <v>125.56922846299999</v>
      </c>
      <c r="BQ337" s="667">
        <f t="shared" si="2369"/>
        <v>0.77665875200000001</v>
      </c>
      <c r="BR337" s="667">
        <f t="shared" si="2370"/>
        <v>3.6560312640000001</v>
      </c>
      <c r="BS337" s="650">
        <f t="shared" si="2371"/>
        <v>0.47093295899999998</v>
      </c>
      <c r="BT337" s="650">
        <f t="shared" si="2372"/>
        <v>6.3821662559999996</v>
      </c>
      <c r="BU337" s="650">
        <f t="shared" si="2373"/>
        <v>20.744473874999997</v>
      </c>
      <c r="BV337" s="667">
        <f t="shared" si="2374"/>
        <v>7.6480453420000005</v>
      </c>
      <c r="BW337" s="652">
        <f>SUM(BA337:BV337)</f>
        <v>235.32570301800001</v>
      </c>
      <c r="BX337" s="606">
        <f t="shared" si="2397"/>
        <v>0.50607678067189932</v>
      </c>
      <c r="BY337" s="645">
        <f ca="1">IF(CZ337&gt;0,BX337/CZ337*100,"")</f>
        <v>143.64991477829088</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2.051775954</v>
      </c>
      <c r="BC339" s="665">
        <f t="shared" ref="BC339:BC342" si="2401">BC$5*K339</f>
        <v>4.5032872919999996</v>
      </c>
      <c r="BD339" s="648">
        <f t="shared" ref="BD339:BD342" si="2402">BD$5*M339</f>
        <v>12.222358980000001</v>
      </c>
      <c r="BE339" s="648">
        <f t="shared" ref="BE339:BE342" si="2403">BE$5*O339</f>
        <v>2.468538728</v>
      </c>
      <c r="BF339" s="666">
        <f t="shared" ref="BF339:BF342" si="2404">BF$5*Q339</f>
        <v>3.6064156440000001</v>
      </c>
      <c r="BG339" s="666">
        <f t="shared" ref="BG339:BG342" si="2405">BG$5*S339</f>
        <v>2.4866887640000002</v>
      </c>
      <c r="BH339" s="666">
        <f t="shared" ref="BH339:BH342" si="2406">BH$5*U339</f>
        <v>0</v>
      </c>
      <c r="BI339" s="666">
        <f t="shared" ref="BI339:BI342" si="2407">BI$5*W339</f>
        <v>34.862017891999997</v>
      </c>
      <c r="BJ339" s="666">
        <f t="shared" ref="BJ339:BJ342" si="2408">BJ$5*Y339</f>
        <v>6.611762014</v>
      </c>
      <c r="BK339" s="650">
        <f t="shared" ref="BK339:BK342" si="2409">BK$5*AA339</f>
        <v>2.5602542160000001</v>
      </c>
      <c r="BL339" s="650">
        <f t="shared" ref="BL339:BL342" si="2410">BL$5*AC339</f>
        <v>0</v>
      </c>
      <c r="BM339" s="650">
        <f t="shared" ref="BM339:BM342" si="2411">BM$5*AE339</f>
        <v>24.278185095999998</v>
      </c>
      <c r="BN339" s="650">
        <f t="shared" ref="BN339:BN342" si="2412">BN$5*AG339</f>
        <v>0</v>
      </c>
      <c r="BO339" s="650">
        <f t="shared" ref="BO339:BO342" si="2413">BO$5*AI339</f>
        <v>2.9977480950000004</v>
      </c>
      <c r="BP339" s="667">
        <f t="shared" ref="BP339:BP342" si="2414">BP$5*AK339</f>
        <v>126.97776005599999</v>
      </c>
      <c r="BQ339" s="667">
        <f t="shared" ref="BQ339:BQ342" si="2415">BQ$5*AM339</f>
        <v>1.1694401000000001</v>
      </c>
      <c r="BR339" s="667">
        <f t="shared" ref="BR339:BR342" si="2416">BR$5*AO339</f>
        <v>5.2663587119999997</v>
      </c>
      <c r="BS339" s="650">
        <f t="shared" ref="BS339:BS342" si="2417">BS$5*AQ339</f>
        <v>0.57069539800000002</v>
      </c>
      <c r="BT339" s="650">
        <f t="shared" ref="BT339:BT342" si="2418">BT$5*AS339</f>
        <v>9.3637845280000001</v>
      </c>
      <c r="BU339" s="650">
        <f t="shared" ref="BU339:BU342" si="2419">BU$5*AU339</f>
        <v>25.165170919000001</v>
      </c>
      <c r="BV339" s="667">
        <f t="shared" ref="BV339:BV342" si="2420">BV$5*AW339</f>
        <v>8.385991151999999</v>
      </c>
      <c r="BW339" s="652">
        <f>SUM(BA339:BV339)</f>
        <v>275.54823353999996</v>
      </c>
      <c r="BX339" s="606">
        <f>BW339/SUM($BW$339:$BW$342)</f>
        <v>0.43633078395058766</v>
      </c>
      <c r="BY339" s="645">
        <f ca="1">IF(CZ339&gt;0,BX339/CZ339*100,"")</f>
        <v>95.537436987445673</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0.66188424000000001</v>
      </c>
      <c r="BC340" s="665">
        <f t="shared" si="2401"/>
        <v>0.88941197800000005</v>
      </c>
      <c r="BD340" s="648">
        <f t="shared" si="2402"/>
        <v>2.8002181399999997</v>
      </c>
      <c r="BE340" s="648">
        <f t="shared" si="2403"/>
        <v>0.56004362799999996</v>
      </c>
      <c r="BF340" s="666">
        <f t="shared" si="2404"/>
        <v>0.82724072400000004</v>
      </c>
      <c r="BG340" s="666">
        <f t="shared" si="2405"/>
        <v>0.55149381600000003</v>
      </c>
      <c r="BH340" s="666">
        <f t="shared" si="2406"/>
        <v>0</v>
      </c>
      <c r="BI340" s="666">
        <f t="shared" si="2407"/>
        <v>7.7120844919999989</v>
      </c>
      <c r="BJ340" s="666">
        <f t="shared" si="2408"/>
        <v>1.4271877069999999</v>
      </c>
      <c r="BK340" s="650">
        <f t="shared" si="2409"/>
        <v>0.48983142000000002</v>
      </c>
      <c r="BL340" s="650">
        <f t="shared" si="2410"/>
        <v>0</v>
      </c>
      <c r="BM340" s="650">
        <f t="shared" si="2411"/>
        <v>6.3280643529999994</v>
      </c>
      <c r="BN340" s="650">
        <f t="shared" si="2412"/>
        <v>0</v>
      </c>
      <c r="BO340" s="650">
        <f t="shared" si="2413"/>
        <v>0.70005453499999992</v>
      </c>
      <c r="BP340" s="667">
        <f t="shared" si="2414"/>
        <v>30.027822453999999</v>
      </c>
      <c r="BQ340" s="667">
        <f t="shared" si="2415"/>
        <v>0.27246669000000001</v>
      </c>
      <c r="BR340" s="667">
        <f t="shared" si="2416"/>
        <v>1.2473578619999999</v>
      </c>
      <c r="BS340" s="650">
        <f t="shared" si="2417"/>
        <v>0.14672917399999999</v>
      </c>
      <c r="BT340" s="650">
        <f t="shared" si="2418"/>
        <v>2.0800666400000001</v>
      </c>
      <c r="BU340" s="650">
        <f t="shared" si="2419"/>
        <v>6.5796784109999997</v>
      </c>
      <c r="BV340" s="667">
        <f t="shared" si="2420"/>
        <v>2.6476933979999999</v>
      </c>
      <c r="BW340" s="652">
        <f>SUM(BA340:BV340)</f>
        <v>65.949329661999997</v>
      </c>
      <c r="BX340" s="606">
        <f t="shared" ref="BX340:BX342" si="2443">BW340/SUM($BW$339:$BW$342)</f>
        <v>0.10443080089010615</v>
      </c>
      <c r="BY340" s="645">
        <f ca="1">IF(CZ340&gt;0,BX340/CZ340*100,"")</f>
        <v>100.95804245055844</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0.82486231500000007</v>
      </c>
      <c r="BC341" s="665">
        <f t="shared" si="2401"/>
        <v>1.855712558</v>
      </c>
      <c r="BD341" s="648">
        <f t="shared" si="2402"/>
        <v>6.9744074599999992</v>
      </c>
      <c r="BE341" s="648">
        <f t="shared" si="2403"/>
        <v>1.2648775640000001</v>
      </c>
      <c r="BF341" s="666">
        <f t="shared" si="2404"/>
        <v>2.1445379039999999</v>
      </c>
      <c r="BG341" s="666">
        <f t="shared" si="2405"/>
        <v>1.422424548</v>
      </c>
      <c r="BH341" s="666">
        <f t="shared" si="2406"/>
        <v>0</v>
      </c>
      <c r="BI341" s="666">
        <f t="shared" si="2407"/>
        <v>22.005628388000002</v>
      </c>
      <c r="BJ341" s="666">
        <f t="shared" si="2408"/>
        <v>3.9316528239999999</v>
      </c>
      <c r="BK341" s="650">
        <f t="shared" si="2409"/>
        <v>1.279922</v>
      </c>
      <c r="BL341" s="650">
        <f t="shared" si="2410"/>
        <v>0</v>
      </c>
      <c r="BM341" s="650">
        <f t="shared" si="2411"/>
        <v>14.518130504</v>
      </c>
      <c r="BN341" s="650">
        <f t="shared" si="2412"/>
        <v>0</v>
      </c>
      <c r="BO341" s="650">
        <f t="shared" si="2413"/>
        <v>1.679744525</v>
      </c>
      <c r="BP341" s="667">
        <f t="shared" si="2414"/>
        <v>82.061349516999996</v>
      </c>
      <c r="BQ341" s="667">
        <f t="shared" si="2415"/>
        <v>0.74173724799999996</v>
      </c>
      <c r="BR341" s="667">
        <f t="shared" si="2416"/>
        <v>3.3378176159999997</v>
      </c>
      <c r="BS341" s="650">
        <f t="shared" si="2417"/>
        <v>0.36710219100000002</v>
      </c>
      <c r="BT341" s="650">
        <f t="shared" si="2418"/>
        <v>6.7022484960000002</v>
      </c>
      <c r="BU341" s="650">
        <f t="shared" si="2419"/>
        <v>14.853222582999999</v>
      </c>
      <c r="BV341" s="667">
        <f t="shared" si="2420"/>
        <v>6.3617820839999997</v>
      </c>
      <c r="BW341" s="652">
        <f>SUM(BA341:BV341)</f>
        <v>172.32716032499997</v>
      </c>
      <c r="BX341" s="606">
        <f t="shared" si="2443"/>
        <v>0.27288015602419258</v>
      </c>
      <c r="BY341" s="645">
        <f ca="1">IF(CZ341&gt;0,BX341/CZ341*100,"")</f>
        <v>103.79412012179745</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0.68960986800000001</v>
      </c>
      <c r="BC342" s="665">
        <f t="shared" si="2401"/>
        <v>1.4567353289999998</v>
      </c>
      <c r="BD342" s="648">
        <f t="shared" si="2402"/>
        <v>4.6742215199999997</v>
      </c>
      <c r="BE342" s="648">
        <f t="shared" si="2403"/>
        <v>0.95093046800000003</v>
      </c>
      <c r="BF342" s="666">
        <f t="shared" si="2404"/>
        <v>1.3394246460000001</v>
      </c>
      <c r="BG342" s="666">
        <f t="shared" si="2405"/>
        <v>0.95046418799999999</v>
      </c>
      <c r="BH342" s="666">
        <f t="shared" si="2406"/>
        <v>0</v>
      </c>
      <c r="BI342" s="666">
        <f t="shared" si="2407"/>
        <v>14.915210168000002</v>
      </c>
      <c r="BJ342" s="666">
        <f t="shared" si="2408"/>
        <v>2.6674843030000002</v>
      </c>
      <c r="BK342" s="650">
        <f t="shared" si="2409"/>
        <v>0.85052908800000004</v>
      </c>
      <c r="BL342" s="650">
        <f t="shared" si="2410"/>
        <v>0</v>
      </c>
      <c r="BM342" s="650">
        <f t="shared" si="2411"/>
        <v>9.5678845169999995</v>
      </c>
      <c r="BN342" s="650">
        <f t="shared" si="2412"/>
        <v>0</v>
      </c>
      <c r="BO342" s="650">
        <f t="shared" si="2413"/>
        <v>1.15358538</v>
      </c>
      <c r="BP342" s="667">
        <f t="shared" si="2414"/>
        <v>56.609871310999999</v>
      </c>
      <c r="BQ342" s="667">
        <f t="shared" si="2415"/>
        <v>0.50389839800000003</v>
      </c>
      <c r="BR342" s="667">
        <f t="shared" si="2416"/>
        <v>2.2675427910000003</v>
      </c>
      <c r="BS342" s="650">
        <f t="shared" si="2417"/>
        <v>0.28161295800000002</v>
      </c>
      <c r="BT342" s="650">
        <f t="shared" si="2418"/>
        <v>4.2514538719999999</v>
      </c>
      <c r="BU342" s="650">
        <f t="shared" si="2419"/>
        <v>10.874550016000001</v>
      </c>
      <c r="BV342" s="667">
        <f t="shared" si="2420"/>
        <v>3.6825140379999999</v>
      </c>
      <c r="BW342" s="652">
        <f>SUM(BA342:BV342)</f>
        <v>117.687522859</v>
      </c>
      <c r="BX342" s="606">
        <f t="shared" si="2443"/>
        <v>0.18635825913511384</v>
      </c>
      <c r="BY342" s="645">
        <f ca="1">IF(CZ342&gt;0,BX342/CZ342*100,"")</f>
        <v>105.32098416190212</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1.5406758420000002</v>
      </c>
      <c r="BC344" s="665">
        <f t="shared" ref="BC344" si="2447">BC$5*K344</f>
        <v>4.2989629689999997</v>
      </c>
      <c r="BD344" s="648">
        <f t="shared" ref="BD344" si="2448">BD$5*M344</f>
        <v>12.118751759999999</v>
      </c>
      <c r="BE344" s="648">
        <f t="shared" ref="BE344" si="2449">BE$5*O344</f>
        <v>2.1903327319999999</v>
      </c>
      <c r="BF344" s="666">
        <f t="shared" ref="BF344" si="2450">BF$5*Q344</f>
        <v>3.561334896</v>
      </c>
      <c r="BG344" s="666">
        <f t="shared" ref="BG344" si="2451">BG$5*S344</f>
        <v>2.310180876</v>
      </c>
      <c r="BH344" s="666">
        <f t="shared" ref="BH344" si="2452">BH$5*U344</f>
        <v>0</v>
      </c>
      <c r="BI344" s="666">
        <f t="shared" ref="BI344" si="2453">BI$5*W344</f>
        <v>28.801334050000001</v>
      </c>
      <c r="BJ344" s="666">
        <f t="shared" ref="BJ344" si="2454">BJ$5*Y344</f>
        <v>6.1232519149999991</v>
      </c>
      <c r="BK344" s="650">
        <f t="shared" ref="BK344" si="2455">BK$5*AA344</f>
        <v>2.3124137440000001</v>
      </c>
      <c r="BL344" s="650">
        <f t="shared" ref="BL344" si="2456">BL$5*AC344</f>
        <v>0</v>
      </c>
      <c r="BM344" s="650">
        <f t="shared" ref="BM344" si="2457">BM$5*AE344</f>
        <v>21.039143563</v>
      </c>
      <c r="BN344" s="650">
        <f t="shared" ref="BN344" si="2458">BN$5*AG344</f>
        <v>0</v>
      </c>
      <c r="BO344" s="650">
        <f t="shared" ref="BO344" si="2459">BO$5*AI344</f>
        <v>2.720110515</v>
      </c>
      <c r="BP344" s="667">
        <f t="shared" ref="BP344" si="2460">BP$5*AK344</f>
        <v>100.36178476799999</v>
      </c>
      <c r="BQ344" s="667">
        <f t="shared" ref="BQ344" si="2461">BQ$5*AM344</f>
        <v>0.99548450399999999</v>
      </c>
      <c r="BR344" s="667">
        <f t="shared" ref="BR344" si="2462">BR$5*AO344</f>
        <v>4.5460607579999994</v>
      </c>
      <c r="BS344" s="650">
        <f t="shared" ref="BS344" si="2463">BS$5*AQ344</f>
        <v>0.450061777</v>
      </c>
      <c r="BT344" s="650">
        <f t="shared" ref="BT344" si="2464">BT$5*AS344</f>
        <v>7.3114448479999998</v>
      </c>
      <c r="BU344" s="650">
        <f t="shared" ref="BU344" si="2465">BU$5*AU344</f>
        <v>18.666288690999998</v>
      </c>
      <c r="BV344" s="667">
        <f t="shared" ref="BV344" si="2466">BV$5*AW344</f>
        <v>5.9942744960000001</v>
      </c>
      <c r="BW344" s="652">
        <f>SUM(BA344:BV344)</f>
        <v>225.341892704</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2.794705644</v>
      </c>
      <c r="BC347" s="665">
        <f t="shared" ref="BC347:BC348" si="2491">BC$5*K347</f>
        <v>6.5924733770000001</v>
      </c>
      <c r="BD347" s="648">
        <f t="shared" ref="BD347:BD348" si="2492">BD$5*M347</f>
        <v>19.129625740000002</v>
      </c>
      <c r="BE347" s="648">
        <f t="shared" ref="BE347:BE348" si="2493">BE$5*O347</f>
        <v>3.7694051879999999</v>
      </c>
      <c r="BF347" s="666">
        <f t="shared" ref="BF347:BF348" si="2494">BF$5*Q347</f>
        <v>5.67697596</v>
      </c>
      <c r="BG347" s="666">
        <f t="shared" ref="BG347:BG348" si="2495">BG$5*S347</f>
        <v>3.7949772159999999</v>
      </c>
      <c r="BH347" s="666">
        <f t="shared" ref="BH347:BH348" si="2496">BH$5*U347</f>
        <v>0</v>
      </c>
      <c r="BI347" s="666">
        <f t="shared" ref="BI347:BI348" si="2497">BI$5*W347</f>
        <v>54.577495922000004</v>
      </c>
      <c r="BJ347" s="666">
        <f t="shared" ref="BJ347:BJ348" si="2498">BJ$5*Y347</f>
        <v>10.392531644</v>
      </c>
      <c r="BK347" s="650">
        <f t="shared" ref="BK347:BK348" si="2499">BK$5*AA347</f>
        <v>3.7795409040000001</v>
      </c>
      <c r="BL347" s="650">
        <f t="shared" ref="BL347:BL348" si="2500">BL$5*AC347</f>
        <v>0</v>
      </c>
      <c r="BM347" s="650">
        <f t="shared" ref="BM347:BM348" si="2501">BM$5*AE347</f>
        <v>38.19577589</v>
      </c>
      <c r="BN347" s="650">
        <f t="shared" ref="BN347:BN348" si="2502">BN$5*AG347</f>
        <v>0</v>
      </c>
      <c r="BO347" s="650">
        <f t="shared" ref="BO347:BO348" si="2503">BO$5*AI347</f>
        <v>4.6706632399999997</v>
      </c>
      <c r="BP347" s="667">
        <f t="shared" ref="BP347:BP348" si="2504">BP$5*AK347</f>
        <v>202.117791281</v>
      </c>
      <c r="BQ347" s="667">
        <f t="shared" ref="BQ347:BQ348" si="2505">BQ$5*AM347</f>
        <v>1.849650622</v>
      </c>
      <c r="BR347" s="667">
        <f t="shared" ref="BR347:BR348" si="2506">BR$5*AO347</f>
        <v>8.3827655369999992</v>
      </c>
      <c r="BS347" s="650">
        <f t="shared" ref="BS347:BS348" si="2507">BS$5*AQ347</f>
        <v>0.90925040800000001</v>
      </c>
      <c r="BT347" s="650">
        <f t="shared" ref="BT347:BT348" si="2508">BT$5*AS347</f>
        <v>14.596039215999999</v>
      </c>
      <c r="BU347" s="650">
        <f t="shared" ref="BU347:BU348" si="2509">BU$5*AU347</f>
        <v>38.645477075000002</v>
      </c>
      <c r="BV347" s="667">
        <f t="shared" ref="BV347:BV348" si="2510">BV$5*AW347</f>
        <v>12.4189884</v>
      </c>
      <c r="BW347" s="652">
        <f>SUM(BA347:BV347)</f>
        <v>432.29413326400004</v>
      </c>
      <c r="BX347" s="606">
        <f>BW347/SUM($BW$347:$BW$348)</f>
        <v>0.52096923207451407</v>
      </c>
      <c r="BY347" s="645">
        <f ca="1">IF(CZ347&gt;0,BX347/CZ347*100,"")</f>
        <v>98.490832226522514</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2.6004783539999998</v>
      </c>
      <c r="BC348" s="665">
        <f t="shared" si="2491"/>
        <v>5.9722996129999997</v>
      </c>
      <c r="BD348" s="648">
        <f t="shared" si="2492"/>
        <v>17.41203922</v>
      </c>
      <c r="BE348" s="648">
        <f t="shared" si="2493"/>
        <v>3.4773363399999999</v>
      </c>
      <c r="BF348" s="666">
        <f t="shared" si="2494"/>
        <v>5.066960838</v>
      </c>
      <c r="BG348" s="666">
        <f t="shared" si="2495"/>
        <v>3.4086016799999999</v>
      </c>
      <c r="BH348" s="666">
        <f t="shared" si="2496"/>
        <v>0</v>
      </c>
      <c r="BI348" s="666">
        <f t="shared" si="2497"/>
        <v>50.874870636000004</v>
      </c>
      <c r="BJ348" s="666">
        <f t="shared" si="2498"/>
        <v>9.4093588600000011</v>
      </c>
      <c r="BK348" s="650">
        <f t="shared" si="2499"/>
        <v>3.2347194359999998</v>
      </c>
      <c r="BL348" s="650">
        <f t="shared" si="2500"/>
        <v>0</v>
      </c>
      <c r="BM348" s="650">
        <f t="shared" si="2501"/>
        <v>34.401662129999998</v>
      </c>
      <c r="BN348" s="650">
        <f t="shared" si="2502"/>
        <v>0</v>
      </c>
      <c r="BO348" s="650">
        <f t="shared" si="2503"/>
        <v>4.0386435250000003</v>
      </c>
      <c r="BP348" s="667">
        <f t="shared" si="2504"/>
        <v>189.34647414899999</v>
      </c>
      <c r="BQ348" s="667">
        <f t="shared" si="2505"/>
        <v>1.5973338100000001</v>
      </c>
      <c r="BR348" s="667">
        <f t="shared" si="2506"/>
        <v>7.4169233999999999</v>
      </c>
      <c r="BS348" s="650">
        <f t="shared" si="2507"/>
        <v>0.81260737699999996</v>
      </c>
      <c r="BT348" s="650">
        <f t="shared" si="2508"/>
        <v>12.324654927999999</v>
      </c>
      <c r="BU348" s="650">
        <f t="shared" si="2509"/>
        <v>34.557811505000004</v>
      </c>
      <c r="BV348" s="667">
        <f t="shared" si="2510"/>
        <v>11.541313826</v>
      </c>
      <c r="BW348" s="652">
        <f>SUM(BA348:BV348)</f>
        <v>397.49408962699999</v>
      </c>
      <c r="BX348" s="606">
        <f t="shared" ref="BX348" si="2533">BW348/SUM($BW$347:$BW$348)</f>
        <v>0.47903076792548588</v>
      </c>
      <c r="BY348" s="645">
        <f ca="1">IF(CZ348&gt;0,BX348/CZ348*100,"")</f>
        <v>101.69468361826762</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0.117314442</v>
      </c>
      <c r="BC351" s="665">
        <f t="shared" ref="BC351:BC354" si="2536">BC$5*K351</f>
        <v>0.27373369800000003</v>
      </c>
      <c r="BD351" s="648">
        <f t="shared" ref="BD351:BD354" si="2537">BD$5*M351</f>
        <v>0.78209627999999998</v>
      </c>
      <c r="BE351" s="648">
        <f t="shared" ref="BE351:BE354" si="2538">BE$5*O351</f>
        <v>0.14024228</v>
      </c>
      <c r="BF351" s="666">
        <f t="shared" ref="BF351:BF354" si="2539">BF$5*Q351</f>
        <v>0.235936284</v>
      </c>
      <c r="BG351" s="666">
        <f t="shared" ref="BG351:BG354" si="2540">BG$5*S351</f>
        <v>0.15729085600000001</v>
      </c>
      <c r="BH351" s="666">
        <f t="shared" ref="BH351:BH354" si="2541">BH$5*U351</f>
        <v>0</v>
      </c>
      <c r="BI351" s="666">
        <f t="shared" ref="BI351:BI354" si="2542">BI$5*W351</f>
        <v>2.280717412</v>
      </c>
      <c r="BJ351" s="666">
        <f t="shared" ref="BJ351:BJ354" si="2543">BJ$5*Y351</f>
        <v>0.43254985400000001</v>
      </c>
      <c r="BK351" s="650">
        <f t="shared" ref="BK351:BK354" si="2544">BK$5*AA351</f>
        <v>0.15591606</v>
      </c>
      <c r="BL351" s="650">
        <f t="shared" ref="BL351:BL354" si="2545">BL$5*AC351</f>
        <v>0</v>
      </c>
      <c r="BM351" s="650">
        <f t="shared" ref="BM351:BM354" si="2546">BM$5*AE351</f>
        <v>1.6558704850000001</v>
      </c>
      <c r="BN351" s="650">
        <f t="shared" ref="BN351:BN354" si="2547">BN$5*AG351</f>
        <v>0</v>
      </c>
      <c r="BO351" s="650">
        <f t="shared" ref="BO351:BO354" si="2548">BO$5*AI351</f>
        <v>0.26791967999999999</v>
      </c>
      <c r="BP351" s="667">
        <f t="shared" ref="BP351:BP354" si="2549">BP$5*AK351</f>
        <v>8.4857446379999999</v>
      </c>
      <c r="BQ351" s="667">
        <f t="shared" ref="BQ351:BQ354" si="2550">BQ$5*AM351</f>
        <v>7.8398568000000002E-2</v>
      </c>
      <c r="BR351" s="667">
        <f t="shared" ref="BR351:BR354" si="2551">BR$5*AO351</f>
        <v>0.351943326</v>
      </c>
      <c r="BS351" s="650">
        <f t="shared" ref="BS351:BS354" si="2552">BS$5*AQ351</f>
        <v>3.3668933999999998E-2</v>
      </c>
      <c r="BT351" s="650">
        <f t="shared" ref="BT351:BT354" si="2553">BT$5*AS351</f>
        <v>0.53534523199999995</v>
      </c>
      <c r="BU351" s="650">
        <f t="shared" ref="BU351:BU354" si="2554">BU$5*AU351</f>
        <v>1.4477641619999999</v>
      </c>
      <c r="BV351" s="667">
        <f t="shared" ref="BV351:BV354" si="2555">BV$5*AW351</f>
        <v>0.54746739600000005</v>
      </c>
      <c r="BW351" s="652">
        <f>SUM(BA351:BV351)</f>
        <v>17.979919586999998</v>
      </c>
      <c r="BX351" s="606">
        <f>BW351/SUM($BW$351:$BW$354)</f>
        <v>4.6067309302276961E-2</v>
      </c>
      <c r="BY351" s="645">
        <f ca="1">IF(CZ351&gt;0,BX351/CZ351*100,"")</f>
        <v>94.57968531521739</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0.21943003799999999</v>
      </c>
      <c r="BC352" s="665">
        <f t="shared" si="2536"/>
        <v>0.51200342200000004</v>
      </c>
      <c r="BD352" s="648">
        <f t="shared" si="2537"/>
        <v>1.5281585200000001</v>
      </c>
      <c r="BE352" s="648">
        <f t="shared" si="2538"/>
        <v>0.37076077600000001</v>
      </c>
      <c r="BF352" s="666">
        <f t="shared" si="2539"/>
        <v>0.32501020200000003</v>
      </c>
      <c r="BG352" s="666">
        <f t="shared" si="2540"/>
        <v>0.24326777199999999</v>
      </c>
      <c r="BH352" s="666">
        <f t="shared" si="2541"/>
        <v>0</v>
      </c>
      <c r="BI352" s="666">
        <f t="shared" si="2542"/>
        <v>3.385408902</v>
      </c>
      <c r="BJ352" s="666">
        <f t="shared" si="2543"/>
        <v>0.54744475500000001</v>
      </c>
      <c r="BK352" s="650">
        <f t="shared" si="2544"/>
        <v>0.27059707599999999</v>
      </c>
      <c r="BL352" s="650">
        <f t="shared" si="2545"/>
        <v>0</v>
      </c>
      <c r="BM352" s="650">
        <f t="shared" si="2546"/>
        <v>2.7218837279999999</v>
      </c>
      <c r="BN352" s="650">
        <f t="shared" si="2547"/>
        <v>0</v>
      </c>
      <c r="BO352" s="650">
        <f t="shared" si="2548"/>
        <v>0.307809785</v>
      </c>
      <c r="BP352" s="667">
        <f t="shared" si="2549"/>
        <v>14.629492688999999</v>
      </c>
      <c r="BQ352" s="667">
        <f t="shared" si="2550"/>
        <v>0.13483403399999999</v>
      </c>
      <c r="BR352" s="667">
        <f t="shared" si="2551"/>
        <v>0.59727239999999993</v>
      </c>
      <c r="BS352" s="650">
        <f t="shared" si="2552"/>
        <v>7.3375130999999996E-2</v>
      </c>
      <c r="BT352" s="650">
        <f t="shared" si="2553"/>
        <v>1.0318897600000001</v>
      </c>
      <c r="BU352" s="650">
        <f t="shared" si="2554"/>
        <v>2.54913116</v>
      </c>
      <c r="BV352" s="667">
        <f t="shared" si="2555"/>
        <v>1.154643686</v>
      </c>
      <c r="BW352" s="652">
        <f>SUM(BA352:BV352)</f>
        <v>30.602413835999997</v>
      </c>
      <c r="BX352" s="606">
        <f t="shared" ref="BX352:BX354" si="2578">BW352/SUM($BW$351:$BW$354)</f>
        <v>7.8408073893645056E-2</v>
      </c>
      <c r="BY352" s="645">
        <f ca="1">IF(CZ352&gt;0,BX352/CZ352*100,"")</f>
        <v>95.816499497258732</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0.81112517099999992</v>
      </c>
      <c r="BC353" s="665">
        <f t="shared" si="2536"/>
        <v>1.8926253989999999</v>
      </c>
      <c r="BD353" s="648">
        <f t="shared" si="2537"/>
        <v>3.8236334599999999</v>
      </c>
      <c r="BE353" s="648">
        <f t="shared" si="2538"/>
        <v>0.85022334399999999</v>
      </c>
      <c r="BF353" s="666">
        <f t="shared" si="2539"/>
        <v>0.94813455000000002</v>
      </c>
      <c r="BG353" s="666">
        <f t="shared" si="2540"/>
        <v>0.80285255600000005</v>
      </c>
      <c r="BH353" s="666">
        <f t="shared" si="2541"/>
        <v>0</v>
      </c>
      <c r="BI353" s="666">
        <f t="shared" si="2542"/>
        <v>13.672311696</v>
      </c>
      <c r="BJ353" s="666">
        <f t="shared" si="2543"/>
        <v>1.9099748139999999</v>
      </c>
      <c r="BK353" s="650">
        <f t="shared" si="2544"/>
        <v>0.64272495600000001</v>
      </c>
      <c r="BL353" s="650">
        <f t="shared" si="2545"/>
        <v>0</v>
      </c>
      <c r="BM353" s="650">
        <f t="shared" si="2546"/>
        <v>6.9383878929999998</v>
      </c>
      <c r="BN353" s="650">
        <f t="shared" si="2547"/>
        <v>0</v>
      </c>
      <c r="BO353" s="650">
        <f t="shared" si="2548"/>
        <v>0.79320614</v>
      </c>
      <c r="BP353" s="667">
        <f t="shared" si="2549"/>
        <v>42.730892218000001</v>
      </c>
      <c r="BQ353" s="667">
        <f t="shared" si="2550"/>
        <v>0.31034831200000002</v>
      </c>
      <c r="BR353" s="667">
        <f t="shared" si="2551"/>
        <v>1.527554493</v>
      </c>
      <c r="BS353" s="650">
        <f t="shared" si="2552"/>
        <v>0.186976578</v>
      </c>
      <c r="BT353" s="650">
        <f t="shared" si="2553"/>
        <v>2.4543358080000002</v>
      </c>
      <c r="BU353" s="650">
        <f t="shared" si="2554"/>
        <v>8.0399928539999994</v>
      </c>
      <c r="BV353" s="667">
        <f t="shared" si="2555"/>
        <v>3.0029721540000001</v>
      </c>
      <c r="BW353" s="652">
        <f>SUM(BA353:BV353)</f>
        <v>91.338272396000008</v>
      </c>
      <c r="BX353" s="606">
        <f t="shared" si="2578"/>
        <v>0.2340226509491429</v>
      </c>
      <c r="BY353" s="645">
        <f ca="1">IF(CZ353&gt;0,BX353/CZ353*100,"")</f>
        <v>103.93549467165425</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1.2946262370000001</v>
      </c>
      <c r="BC354" s="665">
        <f t="shared" si="2536"/>
        <v>2.6606014889999998</v>
      </c>
      <c r="BD354" s="648">
        <f t="shared" si="2537"/>
        <v>10.52232274</v>
      </c>
      <c r="BE354" s="648">
        <f t="shared" si="2538"/>
        <v>1.9614216680000001</v>
      </c>
      <c r="BF354" s="666">
        <f t="shared" si="2539"/>
        <v>3.221175498</v>
      </c>
      <c r="BG354" s="666">
        <f t="shared" si="2540"/>
        <v>1.902235772</v>
      </c>
      <c r="BH354" s="666">
        <f t="shared" si="2541"/>
        <v>0</v>
      </c>
      <c r="BI354" s="666">
        <f t="shared" si="2542"/>
        <v>30.588323504000002</v>
      </c>
      <c r="BJ354" s="666">
        <f t="shared" si="2543"/>
        <v>6.0232174199999999</v>
      </c>
      <c r="BK354" s="650">
        <f t="shared" si="2544"/>
        <v>2.0929440600000002</v>
      </c>
      <c r="BL354" s="650">
        <f t="shared" si="2545"/>
        <v>0</v>
      </c>
      <c r="BM354" s="650">
        <f t="shared" si="2546"/>
        <v>22.571664440999999</v>
      </c>
      <c r="BN354" s="650">
        <f t="shared" si="2547"/>
        <v>0</v>
      </c>
      <c r="BO354" s="650">
        <f t="shared" si="2548"/>
        <v>2.634324855</v>
      </c>
      <c r="BP354" s="667">
        <f t="shared" si="2549"/>
        <v>120.066290309</v>
      </c>
      <c r="BQ354" s="667">
        <f t="shared" si="2550"/>
        <v>1.082114502</v>
      </c>
      <c r="BR354" s="667">
        <f t="shared" si="2551"/>
        <v>4.8695152589999999</v>
      </c>
      <c r="BS354" s="650">
        <f t="shared" si="2552"/>
        <v>0.52323601500000005</v>
      </c>
      <c r="BT354" s="650">
        <f t="shared" si="2553"/>
        <v>8.5376446720000008</v>
      </c>
      <c r="BU354" s="650">
        <f t="shared" si="2554"/>
        <v>22.499148645000002</v>
      </c>
      <c r="BV354" s="667">
        <f t="shared" si="2555"/>
        <v>7.3253042100000005</v>
      </c>
      <c r="BW354" s="652">
        <f>SUM(BA354:BV354)</f>
        <v>250.376111296</v>
      </c>
      <c r="BX354" s="606">
        <f t="shared" si="2578"/>
        <v>0.64150196585493513</v>
      </c>
      <c r="BY354" s="645">
        <f ca="1">IF(CZ354&gt;0,BX354/CZ354*100,"")</f>
        <v>99.565776478677918</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0.92576247300000003</v>
      </c>
      <c r="BC356" s="665">
        <f t="shared" ref="BC356:BC367" si="2584">BC$5*K356</f>
        <v>1.2154802519999999</v>
      </c>
      <c r="BD356" s="648">
        <f t="shared" ref="BD356:BD367" si="2585">BD$5*M356</f>
        <v>4.3124561999999997</v>
      </c>
      <c r="BE356" s="648">
        <f t="shared" ref="BE356:BE367" si="2586">BE$5*O356</f>
        <v>1.3734396639999999</v>
      </c>
      <c r="BF356" s="666">
        <f t="shared" ref="BF356:BF367" si="2587">BF$5*Q356</f>
        <v>1.315444512</v>
      </c>
      <c r="BG356" s="666">
        <f t="shared" ref="BG356:BG367" si="2588">BG$5*S356</f>
        <v>1.0122819599999999</v>
      </c>
      <c r="BH356" s="666">
        <f t="shared" ref="BH356:BH367" si="2589">BH$5*U356</f>
        <v>0</v>
      </c>
      <c r="BI356" s="666">
        <f t="shared" ref="BI356:BI367" si="2590">BI$5*W356</f>
        <v>20.444269431999999</v>
      </c>
      <c r="BJ356" s="666">
        <f t="shared" ref="BJ356:BJ367" si="2591">BJ$5*Y356</f>
        <v>2.3399705559999999</v>
      </c>
      <c r="BK356" s="650">
        <f t="shared" ref="BK356:BK367" si="2592">BK$5*AA356</f>
        <v>0.96595947199999999</v>
      </c>
      <c r="BL356" s="650">
        <f t="shared" ref="BL356:BL367" si="2593">BL$5*AC356</f>
        <v>0</v>
      </c>
      <c r="BM356" s="650">
        <f t="shared" ref="BM356:BM367" si="2594">BM$5*AE356</f>
        <v>10.283931681999999</v>
      </c>
      <c r="BN356" s="650">
        <f t="shared" ref="BN356:BN367" si="2595">BN$5*AG356</f>
        <v>0</v>
      </c>
      <c r="BO356" s="650">
        <f t="shared" ref="BO356:BO367" si="2596">BO$5*AI356</f>
        <v>1.1372569000000001</v>
      </c>
      <c r="BP356" s="667">
        <f t="shared" ref="BP356:BP367" si="2597">BP$5*AK356</f>
        <v>66.761156048999993</v>
      </c>
      <c r="BQ356" s="667">
        <f t="shared" ref="BQ356:BQ367" si="2598">BQ$5*AM356</f>
        <v>0.49881378599999998</v>
      </c>
      <c r="BR356" s="667">
        <f t="shared" ref="BR356:BR367" si="2599">BR$5*AO356</f>
        <v>2.2644106739999996</v>
      </c>
      <c r="BS356" s="650">
        <f t="shared" ref="BS356:BS367" si="2600">BS$5*AQ356</f>
        <v>0.31120751899999999</v>
      </c>
      <c r="BT356" s="650">
        <f t="shared" ref="BT356:BT367" si="2601">BT$5*AS356</f>
        <v>4.2187928000000001</v>
      </c>
      <c r="BU356" s="650">
        <f t="shared" ref="BU356:BU367" si="2602">BU$5*AU356</f>
        <v>12.507340899000001</v>
      </c>
      <c r="BV356" s="667">
        <f t="shared" ref="BV356:BV367" si="2603">BV$5*AW356</f>
        <v>6.7290185759999996</v>
      </c>
      <c r="BW356" s="652">
        <f t="shared" ref="BW356:BW367" si="2604">SUM(BA356:BV356)</f>
        <v>138.61699340600001</v>
      </c>
      <c r="BX356" s="606">
        <f>BW356/SUM($BW$356:$BW$367)</f>
        <v>6.9374919448196307E-2</v>
      </c>
      <c r="BY356" s="645">
        <f t="shared" ref="BY356:BY367" ca="1" si="2605">IF(CZ356&gt;0,BX356/CZ356*100,"")</f>
        <v>102.01128393096556</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0.80337810900000006</v>
      </c>
      <c r="BC357" s="665">
        <f t="shared" si="2584"/>
        <v>0.93886815400000012</v>
      </c>
      <c r="BD357" s="648">
        <f t="shared" si="2585"/>
        <v>2.7863918399999998</v>
      </c>
      <c r="BE357" s="648">
        <f t="shared" si="2586"/>
        <v>1.08472188</v>
      </c>
      <c r="BF357" s="666">
        <f t="shared" si="2587"/>
        <v>0.68513975399999993</v>
      </c>
      <c r="BG357" s="666">
        <f t="shared" si="2588"/>
        <v>0.473143376</v>
      </c>
      <c r="BH357" s="666">
        <f t="shared" si="2589"/>
        <v>0</v>
      </c>
      <c r="BI357" s="666">
        <f t="shared" si="2590"/>
        <v>13.109653231999999</v>
      </c>
      <c r="BJ357" s="666">
        <f t="shared" si="2591"/>
        <v>1.153198816</v>
      </c>
      <c r="BK357" s="650">
        <f t="shared" si="2592"/>
        <v>0.49719998799999998</v>
      </c>
      <c r="BL357" s="650">
        <f t="shared" si="2593"/>
        <v>0</v>
      </c>
      <c r="BM357" s="650">
        <f t="shared" si="2594"/>
        <v>5.8840967549999998</v>
      </c>
      <c r="BN357" s="650">
        <f t="shared" si="2595"/>
        <v>0</v>
      </c>
      <c r="BO357" s="650">
        <f t="shared" si="2596"/>
        <v>0.67324594000000004</v>
      </c>
      <c r="BP357" s="667">
        <f t="shared" si="2597"/>
        <v>46.157308329999999</v>
      </c>
      <c r="BQ357" s="667">
        <f t="shared" si="2598"/>
        <v>0.34392070600000002</v>
      </c>
      <c r="BR357" s="667">
        <f t="shared" si="2599"/>
        <v>1.498216419</v>
      </c>
      <c r="BS357" s="650">
        <f t="shared" si="2600"/>
        <v>0.200017901</v>
      </c>
      <c r="BT357" s="650">
        <f t="shared" si="2601"/>
        <v>2.9021395679999999</v>
      </c>
      <c r="BU357" s="650">
        <f t="shared" si="2602"/>
        <v>8.6552500549999998</v>
      </c>
      <c r="BV357" s="667">
        <f t="shared" si="2603"/>
        <v>5.9135790559999997</v>
      </c>
      <c r="BW357" s="652">
        <f t="shared" si="2604"/>
        <v>93.759469878999994</v>
      </c>
      <c r="BX357" s="606">
        <f t="shared" ref="BX357:BX367" si="2629">BW357/SUM($BW$356:$BW$367)</f>
        <v>4.6924662774280493E-2</v>
      </c>
      <c r="BY357" s="645">
        <f t="shared" ca="1" si="2605"/>
        <v>112.60533426764263</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1.4140601639999999</v>
      </c>
      <c r="BC358" s="665">
        <f t="shared" si="2584"/>
        <v>1.9717453559999998</v>
      </c>
      <c r="BD358" s="648">
        <f t="shared" si="2585"/>
        <v>5.3368307000000001</v>
      </c>
      <c r="BE358" s="648">
        <f t="shared" si="2586"/>
        <v>1.813770012</v>
      </c>
      <c r="BF358" s="666">
        <f t="shared" si="2587"/>
        <v>1.6708817520000001</v>
      </c>
      <c r="BG358" s="666">
        <f t="shared" si="2588"/>
        <v>1.0063324360000001</v>
      </c>
      <c r="BH358" s="666">
        <f t="shared" si="2589"/>
        <v>0</v>
      </c>
      <c r="BI358" s="666">
        <f t="shared" si="2590"/>
        <v>20.724324171999999</v>
      </c>
      <c r="BJ358" s="666">
        <f t="shared" si="2591"/>
        <v>3.0302758639999996</v>
      </c>
      <c r="BK358" s="650">
        <f t="shared" si="2592"/>
        <v>1.07756388</v>
      </c>
      <c r="BL358" s="650">
        <f t="shared" si="2593"/>
        <v>0</v>
      </c>
      <c r="BM358" s="650">
        <f t="shared" si="2594"/>
        <v>11.543213882</v>
      </c>
      <c r="BN358" s="650">
        <f t="shared" si="2595"/>
        <v>0</v>
      </c>
      <c r="BO358" s="650">
        <f t="shared" si="2596"/>
        <v>1.34850834</v>
      </c>
      <c r="BP358" s="667">
        <f t="shared" si="2597"/>
        <v>79.540494586000008</v>
      </c>
      <c r="BQ358" s="667">
        <f t="shared" si="2598"/>
        <v>0.57412513799999998</v>
      </c>
      <c r="BR358" s="667">
        <f t="shared" si="2599"/>
        <v>2.7664824960000001</v>
      </c>
      <c r="BS358" s="650">
        <f t="shared" si="2600"/>
        <v>0.31519599100000001</v>
      </c>
      <c r="BT358" s="650">
        <f t="shared" si="2601"/>
        <v>4.6167727840000001</v>
      </c>
      <c r="BU358" s="650">
        <f t="shared" si="2602"/>
        <v>13.625060496</v>
      </c>
      <c r="BV358" s="667">
        <f t="shared" si="2603"/>
        <v>6.9419021839999999</v>
      </c>
      <c r="BW358" s="652">
        <f t="shared" si="2604"/>
        <v>159.31754023300005</v>
      </c>
      <c r="BX358" s="606">
        <f t="shared" si="2629"/>
        <v>7.9735112187700519E-2</v>
      </c>
      <c r="BY358" s="645">
        <f t="shared" ca="1" si="2605"/>
        <v>98.646692340264181</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0.99619693500000006</v>
      </c>
      <c r="BC359" s="665">
        <f t="shared" si="2584"/>
        <v>0.86769221699999999</v>
      </c>
      <c r="BD359" s="648">
        <f t="shared" si="2585"/>
        <v>2.3311143000000003</v>
      </c>
      <c r="BE359" s="648">
        <f t="shared" si="2586"/>
        <v>1.1189748319999999</v>
      </c>
      <c r="BF359" s="666">
        <f t="shared" si="2587"/>
        <v>0.63272692200000002</v>
      </c>
      <c r="BG359" s="666">
        <f t="shared" si="2588"/>
        <v>0.45596669200000001</v>
      </c>
      <c r="BH359" s="666">
        <f t="shared" si="2589"/>
        <v>0</v>
      </c>
      <c r="BI359" s="666">
        <f t="shared" si="2590"/>
        <v>11.759245031999999</v>
      </c>
      <c r="BJ359" s="666">
        <f t="shared" si="2591"/>
        <v>1.1913697510000001</v>
      </c>
      <c r="BK359" s="650">
        <f t="shared" si="2592"/>
        <v>0.54226859199999999</v>
      </c>
      <c r="BL359" s="650">
        <f t="shared" si="2593"/>
        <v>0</v>
      </c>
      <c r="BM359" s="650">
        <f t="shared" si="2594"/>
        <v>6.0875574099999996</v>
      </c>
      <c r="BN359" s="650">
        <f t="shared" si="2595"/>
        <v>0</v>
      </c>
      <c r="BO359" s="650">
        <f t="shared" si="2596"/>
        <v>0.70068577500000007</v>
      </c>
      <c r="BP359" s="667">
        <f t="shared" si="2597"/>
        <v>41.414284211999998</v>
      </c>
      <c r="BQ359" s="667">
        <f t="shared" si="2598"/>
        <v>0.34085930199999998</v>
      </c>
      <c r="BR359" s="667">
        <f t="shared" si="2599"/>
        <v>1.5387025050000001</v>
      </c>
      <c r="BS359" s="650">
        <f t="shared" si="2600"/>
        <v>0.21864377900000001</v>
      </c>
      <c r="BT359" s="650">
        <f t="shared" si="2601"/>
        <v>2.9054326719999999</v>
      </c>
      <c r="BU359" s="650">
        <f t="shared" si="2602"/>
        <v>8.741025681</v>
      </c>
      <c r="BV359" s="667">
        <f t="shared" si="2603"/>
        <v>5.6742323820000005</v>
      </c>
      <c r="BW359" s="652">
        <f t="shared" si="2604"/>
        <v>87.516978991000002</v>
      </c>
      <c r="BX359" s="606">
        <f t="shared" si="2629"/>
        <v>4.3800426042044795E-2</v>
      </c>
      <c r="BY359" s="645">
        <f t="shared" ca="1" si="2605"/>
        <v>110.34420607639051</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1.101851205</v>
      </c>
      <c r="BC360" s="665">
        <f t="shared" si="2584"/>
        <v>1.185059547</v>
      </c>
      <c r="BD360" s="648">
        <f t="shared" si="2585"/>
        <v>3.9209926799999999</v>
      </c>
      <c r="BE360" s="648">
        <f t="shared" si="2586"/>
        <v>1.217821356</v>
      </c>
      <c r="BF360" s="666">
        <f t="shared" si="2587"/>
        <v>0.88530818999999994</v>
      </c>
      <c r="BG360" s="666">
        <f t="shared" si="2588"/>
        <v>0.49146864000000001</v>
      </c>
      <c r="BH360" s="666">
        <f t="shared" si="2589"/>
        <v>0</v>
      </c>
      <c r="BI360" s="666">
        <f t="shared" si="2590"/>
        <v>14.622220616</v>
      </c>
      <c r="BJ360" s="666">
        <f t="shared" si="2591"/>
        <v>1.4021940679999998</v>
      </c>
      <c r="BK360" s="650">
        <f t="shared" si="2592"/>
        <v>0.66173770399999998</v>
      </c>
      <c r="BL360" s="650">
        <f t="shared" si="2593"/>
        <v>0</v>
      </c>
      <c r="BM360" s="650">
        <f t="shared" si="2594"/>
        <v>7.0745314270000001</v>
      </c>
      <c r="BN360" s="650">
        <f t="shared" si="2595"/>
        <v>0</v>
      </c>
      <c r="BO360" s="650">
        <f t="shared" si="2596"/>
        <v>0.90838791000000008</v>
      </c>
      <c r="BP360" s="667">
        <f t="shared" si="2597"/>
        <v>49.679719165999998</v>
      </c>
      <c r="BQ360" s="667">
        <f t="shared" si="2598"/>
        <v>0.37893495999999999</v>
      </c>
      <c r="BR360" s="667">
        <f t="shared" si="2599"/>
        <v>1.6194851099999998</v>
      </c>
      <c r="BS360" s="650">
        <f t="shared" si="2600"/>
        <v>0.227119972</v>
      </c>
      <c r="BT360" s="650">
        <f t="shared" si="2601"/>
        <v>3.0055960160000001</v>
      </c>
      <c r="BU360" s="650">
        <f t="shared" si="2602"/>
        <v>9.3691563510000009</v>
      </c>
      <c r="BV360" s="667">
        <f t="shared" si="2603"/>
        <v>6.3121764019999995</v>
      </c>
      <c r="BW360" s="652">
        <f t="shared" si="2604"/>
        <v>104.06376132</v>
      </c>
      <c r="BX360" s="606">
        <f t="shared" si="2629"/>
        <v>5.2081746124056652E-2</v>
      </c>
      <c r="BY360" s="645">
        <f t="shared" ca="1" si="2605"/>
        <v>102.38706129840311</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1.113238926</v>
      </c>
      <c r="BC361" s="665">
        <f t="shared" si="2584"/>
        <v>1.3827608199999999</v>
      </c>
      <c r="BD361" s="648">
        <f t="shared" si="2585"/>
        <v>3.9474275199999997</v>
      </c>
      <c r="BE361" s="648">
        <f t="shared" si="2586"/>
        <v>1.378338896</v>
      </c>
      <c r="BF361" s="666">
        <f t="shared" si="2587"/>
        <v>1.0952143560000001</v>
      </c>
      <c r="BG361" s="666">
        <f t="shared" si="2588"/>
        <v>0.70149243999999999</v>
      </c>
      <c r="BH361" s="666">
        <f t="shared" si="2589"/>
        <v>0</v>
      </c>
      <c r="BI361" s="666">
        <f t="shared" si="2590"/>
        <v>18.626280428000001</v>
      </c>
      <c r="BJ361" s="666">
        <f t="shared" si="2591"/>
        <v>2.0935104959999999</v>
      </c>
      <c r="BK361" s="650">
        <f t="shared" si="2592"/>
        <v>0.78370373599999998</v>
      </c>
      <c r="BL361" s="650">
        <f t="shared" si="2593"/>
        <v>0</v>
      </c>
      <c r="BM361" s="650">
        <f t="shared" si="2594"/>
        <v>8.8863794830000007</v>
      </c>
      <c r="BN361" s="650">
        <f t="shared" si="2595"/>
        <v>0</v>
      </c>
      <c r="BO361" s="650">
        <f t="shared" si="2596"/>
        <v>0.99725898499999999</v>
      </c>
      <c r="BP361" s="667">
        <f t="shared" si="2597"/>
        <v>64.467649847999994</v>
      </c>
      <c r="BQ361" s="667">
        <f t="shared" si="2598"/>
        <v>0.496131608</v>
      </c>
      <c r="BR361" s="667">
        <f t="shared" si="2599"/>
        <v>1.9044766799999999</v>
      </c>
      <c r="BS361" s="650">
        <f t="shared" si="2600"/>
        <v>0.27928325300000001</v>
      </c>
      <c r="BT361" s="650">
        <f t="shared" si="2601"/>
        <v>4.1482404639999997</v>
      </c>
      <c r="BU361" s="650">
        <f t="shared" si="2602"/>
        <v>11.601770445</v>
      </c>
      <c r="BV361" s="667">
        <f t="shared" si="2603"/>
        <v>6.1292630140000002</v>
      </c>
      <c r="BW361" s="652">
        <f t="shared" si="2604"/>
        <v>130.032421398</v>
      </c>
      <c r="BX361" s="606">
        <f t="shared" si="2629"/>
        <v>6.5078519873232918E-2</v>
      </c>
      <c r="BY361" s="645">
        <f t="shared" ca="1" si="2605"/>
        <v>107.73052979498965</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1.8916711770000001</v>
      </c>
      <c r="BC362" s="665">
        <f t="shared" si="2584"/>
        <v>3.324981051</v>
      </c>
      <c r="BD362" s="648">
        <f t="shared" si="2585"/>
        <v>9.3585081999999993</v>
      </c>
      <c r="BE362" s="648">
        <f t="shared" si="2586"/>
        <v>2.3869958480000002</v>
      </c>
      <c r="BF362" s="666">
        <f t="shared" si="2587"/>
        <v>2.6824066920000003</v>
      </c>
      <c r="BG362" s="666">
        <f t="shared" si="2588"/>
        <v>1.832465676</v>
      </c>
      <c r="BH362" s="666">
        <f t="shared" si="2589"/>
        <v>0</v>
      </c>
      <c r="BI362" s="666">
        <f t="shared" si="2590"/>
        <v>32.775681970000001</v>
      </c>
      <c r="BJ362" s="666">
        <f t="shared" si="2591"/>
        <v>5.2780264680000002</v>
      </c>
      <c r="BK362" s="650">
        <f t="shared" si="2592"/>
        <v>1.939810692</v>
      </c>
      <c r="BL362" s="650">
        <f t="shared" si="2593"/>
        <v>0</v>
      </c>
      <c r="BM362" s="650">
        <f t="shared" si="2594"/>
        <v>19.923568700000001</v>
      </c>
      <c r="BN362" s="650">
        <f t="shared" si="2595"/>
        <v>0</v>
      </c>
      <c r="BO362" s="650">
        <f t="shared" si="2596"/>
        <v>2.4272101949999998</v>
      </c>
      <c r="BP362" s="667">
        <f t="shared" si="2597"/>
        <v>124.48369529400001</v>
      </c>
      <c r="BQ362" s="667">
        <f t="shared" si="2598"/>
        <v>0.99014369599999996</v>
      </c>
      <c r="BR362" s="667">
        <f t="shared" si="2599"/>
        <v>4.5491964300000003</v>
      </c>
      <c r="BS362" s="650">
        <f t="shared" si="2600"/>
        <v>0.55044459700000004</v>
      </c>
      <c r="BT362" s="650">
        <f t="shared" si="2601"/>
        <v>8.5567334240000008</v>
      </c>
      <c r="BU362" s="650">
        <f t="shared" si="2602"/>
        <v>24.383974223999999</v>
      </c>
      <c r="BV362" s="667">
        <f t="shared" si="2603"/>
        <v>9.711808134</v>
      </c>
      <c r="BW362" s="652">
        <f t="shared" si="2604"/>
        <v>257.047322468</v>
      </c>
      <c r="BX362" s="606">
        <f t="shared" si="2629"/>
        <v>0.12864683364153937</v>
      </c>
      <c r="BY362" s="645">
        <f t="shared" ca="1" si="2605"/>
        <v>92.962158691188719</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1.304102316</v>
      </c>
      <c r="BC363" s="665">
        <f t="shared" si="2584"/>
        <v>2.0991237329999999</v>
      </c>
      <c r="BD363" s="648">
        <f t="shared" si="2585"/>
        <v>4.6059503399999997</v>
      </c>
      <c r="BE363" s="648">
        <f t="shared" si="2586"/>
        <v>1.6752748799999999</v>
      </c>
      <c r="BF363" s="666">
        <f t="shared" si="2587"/>
        <v>1.333184154</v>
      </c>
      <c r="BG363" s="666">
        <f t="shared" si="2588"/>
        <v>0.89767321200000005</v>
      </c>
      <c r="BH363" s="666">
        <f t="shared" si="2589"/>
        <v>0</v>
      </c>
      <c r="BI363" s="666">
        <f t="shared" si="2590"/>
        <v>23.218774426</v>
      </c>
      <c r="BJ363" s="666">
        <f t="shared" si="2591"/>
        <v>2.4784706650000001</v>
      </c>
      <c r="BK363" s="650">
        <f t="shared" si="2592"/>
        <v>0.92984038000000002</v>
      </c>
      <c r="BL363" s="650">
        <f t="shared" si="2593"/>
        <v>0</v>
      </c>
      <c r="BM363" s="650">
        <f t="shared" si="2594"/>
        <v>10.215336754999999</v>
      </c>
      <c r="BN363" s="650">
        <f t="shared" si="2595"/>
        <v>0</v>
      </c>
      <c r="BO363" s="650">
        <f t="shared" si="2596"/>
        <v>1.195447245</v>
      </c>
      <c r="BP363" s="667">
        <f t="shared" si="2597"/>
        <v>79.162099968000007</v>
      </c>
      <c r="BQ363" s="667">
        <f t="shared" si="2598"/>
        <v>0.54593526599999997</v>
      </c>
      <c r="BR363" s="667">
        <f t="shared" si="2599"/>
        <v>2.2938754860000001</v>
      </c>
      <c r="BS363" s="650">
        <f t="shared" si="2600"/>
        <v>0.296055558</v>
      </c>
      <c r="BT363" s="650">
        <f t="shared" si="2601"/>
        <v>4.1142113279999997</v>
      </c>
      <c r="BU363" s="650">
        <f t="shared" si="2602"/>
        <v>13.108112475</v>
      </c>
      <c r="BV363" s="667">
        <f t="shared" si="2603"/>
        <v>8.5212986600000011</v>
      </c>
      <c r="BW363" s="652">
        <f t="shared" si="2604"/>
        <v>157.99476684700002</v>
      </c>
      <c r="BX363" s="606">
        <f t="shared" si="2629"/>
        <v>7.9073091645722751E-2</v>
      </c>
      <c r="BY363" s="645">
        <f t="shared" ca="1" si="2605"/>
        <v>110.77250189419622</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1.385617485</v>
      </c>
      <c r="BC364" s="665">
        <f t="shared" si="2584"/>
        <v>1.68003675</v>
      </c>
      <c r="BD364" s="648">
        <f t="shared" si="2585"/>
        <v>4.2708276999999999</v>
      </c>
      <c r="BE364" s="648">
        <f t="shared" si="2586"/>
        <v>1.629549508</v>
      </c>
      <c r="BF364" s="666">
        <f t="shared" si="2587"/>
        <v>1.3804413179999999</v>
      </c>
      <c r="BG364" s="666">
        <f t="shared" si="2588"/>
        <v>0.85222969999999998</v>
      </c>
      <c r="BH364" s="666">
        <f t="shared" si="2589"/>
        <v>0</v>
      </c>
      <c r="BI364" s="666">
        <f t="shared" si="2590"/>
        <v>20.964357287999999</v>
      </c>
      <c r="BJ364" s="666">
        <f t="shared" si="2591"/>
        <v>2.4643935249999998</v>
      </c>
      <c r="BK364" s="650">
        <f t="shared" si="2592"/>
        <v>0.80885642400000002</v>
      </c>
      <c r="BL364" s="650">
        <f t="shared" si="2593"/>
        <v>0</v>
      </c>
      <c r="BM364" s="650">
        <f t="shared" si="2594"/>
        <v>10.305685831</v>
      </c>
      <c r="BN364" s="650">
        <f t="shared" si="2595"/>
        <v>0</v>
      </c>
      <c r="BO364" s="650">
        <f t="shared" si="2596"/>
        <v>1.0566588050000001</v>
      </c>
      <c r="BP364" s="667">
        <f t="shared" si="2597"/>
        <v>74.317658730000005</v>
      </c>
      <c r="BQ364" s="667">
        <f t="shared" si="2598"/>
        <v>0.53755960400000002</v>
      </c>
      <c r="BR364" s="667">
        <f t="shared" si="2599"/>
        <v>2.241749295</v>
      </c>
      <c r="BS364" s="650">
        <f t="shared" si="2600"/>
        <v>0.29181031600000001</v>
      </c>
      <c r="BT364" s="650">
        <f t="shared" si="2601"/>
        <v>3.895259856</v>
      </c>
      <c r="BU364" s="650">
        <f t="shared" si="2602"/>
        <v>12.214584773</v>
      </c>
      <c r="BV364" s="667">
        <f t="shared" si="2603"/>
        <v>8.5725573639999997</v>
      </c>
      <c r="BW364" s="652">
        <f t="shared" si="2604"/>
        <v>148.86983427200002</v>
      </c>
      <c r="BX364" s="606">
        <f t="shared" si="2629"/>
        <v>7.450625285629156E-2</v>
      </c>
      <c r="BY364" s="645">
        <f t="shared" ca="1" si="2605"/>
        <v>110.26528248706727</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2.677871997</v>
      </c>
      <c r="BC365" s="665">
        <f t="shared" si="2584"/>
        <v>5.1242349059999999</v>
      </c>
      <c r="BD365" s="648">
        <f t="shared" si="2585"/>
        <v>15.6389979</v>
      </c>
      <c r="BE365" s="648">
        <f t="shared" si="2586"/>
        <v>3.1673261199999998</v>
      </c>
      <c r="BF365" s="666">
        <f t="shared" si="2587"/>
        <v>4.5488234579999993</v>
      </c>
      <c r="BG365" s="666">
        <f t="shared" si="2588"/>
        <v>3.047554892</v>
      </c>
      <c r="BH365" s="666">
        <f t="shared" si="2589"/>
        <v>0</v>
      </c>
      <c r="BI365" s="666">
        <f t="shared" si="2590"/>
        <v>47.170376532000006</v>
      </c>
      <c r="BJ365" s="666">
        <f t="shared" si="2591"/>
        <v>8.4824517799999999</v>
      </c>
      <c r="BK365" s="650">
        <f t="shared" si="2592"/>
        <v>3.0003963200000001</v>
      </c>
      <c r="BL365" s="650">
        <f t="shared" si="2593"/>
        <v>0</v>
      </c>
      <c r="BM365" s="650">
        <f t="shared" si="2594"/>
        <v>31.983493856000003</v>
      </c>
      <c r="BN365" s="650">
        <f t="shared" si="2595"/>
        <v>0</v>
      </c>
      <c r="BO365" s="650">
        <f t="shared" si="2596"/>
        <v>3.6117558700000001</v>
      </c>
      <c r="BP365" s="667">
        <f t="shared" si="2597"/>
        <v>180.296168857</v>
      </c>
      <c r="BQ365" s="667">
        <f t="shared" si="2598"/>
        <v>1.4814385480000001</v>
      </c>
      <c r="BR365" s="667">
        <f t="shared" si="2599"/>
        <v>6.6009693870000001</v>
      </c>
      <c r="BS365" s="650">
        <f t="shared" si="2600"/>
        <v>0.75368306200000001</v>
      </c>
      <c r="BT365" s="650">
        <f t="shared" si="2601"/>
        <v>10.664444816</v>
      </c>
      <c r="BU365" s="650">
        <f t="shared" si="2602"/>
        <v>31.762233498999997</v>
      </c>
      <c r="BV365" s="667">
        <f t="shared" si="2603"/>
        <v>12.549267878</v>
      </c>
      <c r="BW365" s="652">
        <f t="shared" si="2604"/>
        <v>372.56148967800004</v>
      </c>
      <c r="BX365" s="606">
        <f t="shared" si="2629"/>
        <v>0.18645926953709643</v>
      </c>
      <c r="BY365" s="645">
        <f t="shared" ca="1" si="2605"/>
        <v>86.301313411706388</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1.830133902</v>
      </c>
      <c r="BC366" s="665">
        <f t="shared" si="2584"/>
        <v>2.6325366479999999</v>
      </c>
      <c r="BD366" s="648">
        <f t="shared" si="2585"/>
        <v>7.6230591199999997</v>
      </c>
      <c r="BE366" s="648">
        <f t="shared" si="2586"/>
        <v>2.0238317280000002</v>
      </c>
      <c r="BF366" s="666">
        <f t="shared" si="2587"/>
        <v>1.7115356100000001</v>
      </c>
      <c r="BG366" s="666">
        <f t="shared" si="2588"/>
        <v>1.3379892879999999</v>
      </c>
      <c r="BH366" s="666">
        <f t="shared" si="2589"/>
        <v>0</v>
      </c>
      <c r="BI366" s="666">
        <f t="shared" si="2590"/>
        <v>26.569572349999998</v>
      </c>
      <c r="BJ366" s="666">
        <f t="shared" si="2591"/>
        <v>3.5007955289999999</v>
      </c>
      <c r="BK366" s="650">
        <f t="shared" si="2592"/>
        <v>1.2905159879999999</v>
      </c>
      <c r="BL366" s="650">
        <f t="shared" si="2593"/>
        <v>0</v>
      </c>
      <c r="BM366" s="650">
        <f t="shared" si="2594"/>
        <v>14.131887256999999</v>
      </c>
      <c r="BN366" s="650">
        <f t="shared" si="2595"/>
        <v>0</v>
      </c>
      <c r="BO366" s="650">
        <f t="shared" si="2596"/>
        <v>1.5775818850000001</v>
      </c>
      <c r="BP366" s="667">
        <f t="shared" si="2597"/>
        <v>102.19825924</v>
      </c>
      <c r="BQ366" s="667">
        <f t="shared" si="2598"/>
        <v>0.645096848</v>
      </c>
      <c r="BR366" s="667">
        <f t="shared" si="2599"/>
        <v>3.164487066</v>
      </c>
      <c r="BS366" s="650">
        <f t="shared" si="2600"/>
        <v>0.38934308000000001</v>
      </c>
      <c r="BT366" s="650">
        <f t="shared" si="2601"/>
        <v>4.5363832799999999</v>
      </c>
      <c r="BU366" s="650">
        <f t="shared" si="2602"/>
        <v>16.284811005000002</v>
      </c>
      <c r="BV366" s="667">
        <f t="shared" si="2603"/>
        <v>8.8834740820000011</v>
      </c>
      <c r="BW366" s="652">
        <f t="shared" si="2604"/>
        <v>200.33129390599998</v>
      </c>
      <c r="BX366" s="606">
        <f t="shared" si="2629"/>
        <v>0.10026164206992617</v>
      </c>
      <c r="BY366" s="645">
        <f t="shared" ca="1" si="2605"/>
        <v>101.58289592525227</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1.342197654</v>
      </c>
      <c r="BC367" s="665">
        <f t="shared" si="2584"/>
        <v>1.6478499309999999</v>
      </c>
      <c r="BD367" s="648">
        <f t="shared" si="2585"/>
        <v>5.2410323199999995</v>
      </c>
      <c r="BE367" s="648">
        <f t="shared" si="2586"/>
        <v>1.580966672</v>
      </c>
      <c r="BF367" s="666">
        <f t="shared" si="2587"/>
        <v>1.248388914</v>
      </c>
      <c r="BG367" s="666">
        <f t="shared" si="2588"/>
        <v>0.91947953999999998</v>
      </c>
      <c r="BH367" s="666">
        <f t="shared" si="2589"/>
        <v>0</v>
      </c>
      <c r="BI367" s="666">
        <f t="shared" si="2590"/>
        <v>21.76885841</v>
      </c>
      <c r="BJ367" s="666">
        <f t="shared" si="2591"/>
        <v>2.2481301149999999</v>
      </c>
      <c r="BK367" s="650">
        <f t="shared" si="2592"/>
        <v>0.81193221999999998</v>
      </c>
      <c r="BL367" s="650">
        <f t="shared" si="2593"/>
        <v>0</v>
      </c>
      <c r="BM367" s="650">
        <f t="shared" si="2594"/>
        <v>8.8995373670000006</v>
      </c>
      <c r="BN367" s="650">
        <f t="shared" si="2595"/>
        <v>0</v>
      </c>
      <c r="BO367" s="650">
        <f t="shared" si="2596"/>
        <v>0.88469723999999994</v>
      </c>
      <c r="BP367" s="667">
        <f t="shared" si="2597"/>
        <v>76.903637531000001</v>
      </c>
      <c r="BQ367" s="667">
        <f t="shared" si="2598"/>
        <v>0.40939794800000001</v>
      </c>
      <c r="BR367" s="667">
        <f t="shared" si="2599"/>
        <v>2.1210031439999999</v>
      </c>
      <c r="BS367" s="650">
        <f t="shared" si="2600"/>
        <v>0.28395018700000002</v>
      </c>
      <c r="BT367" s="650">
        <f t="shared" si="2601"/>
        <v>2.4675792319999998</v>
      </c>
      <c r="BU367" s="650">
        <f t="shared" si="2602"/>
        <v>11.202051517999999</v>
      </c>
      <c r="BV367" s="667">
        <f t="shared" si="2603"/>
        <v>7.992545483999999</v>
      </c>
      <c r="BW367" s="652">
        <f t="shared" si="2604"/>
        <v>147.97323542700002</v>
      </c>
      <c r="BX367" s="606">
        <f t="shared" si="2629"/>
        <v>7.4057523799912178E-2</v>
      </c>
      <c r="BY367" s="645">
        <f t="shared" ca="1" si="2605"/>
        <v>111.48770412868778</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0.71302462799999999</v>
      </c>
      <c r="BC369" s="665">
        <f t="shared" ref="BC369:BC386" si="2633">BC$5*K369</f>
        <v>0.81761457400000004</v>
      </c>
      <c r="BD369" s="648">
        <f t="shared" ref="BD369:BD386" si="2634">BD$5*M369</f>
        <v>1.3370171</v>
      </c>
      <c r="BE369" s="648">
        <f t="shared" ref="BE369:BE386" si="2635">BE$5*O369</f>
        <v>0.81380043199999996</v>
      </c>
      <c r="BF369" s="666">
        <f t="shared" ref="BF369:BF386" si="2636">BF$5*Q369</f>
        <v>0.36619731599999999</v>
      </c>
      <c r="BG369" s="666">
        <f t="shared" ref="BG369:BG386" si="2637">BG$5*S369</f>
        <v>0.203656424</v>
      </c>
      <c r="BH369" s="666">
        <f t="shared" ref="BH369:BH386" si="2638">BH$5*U369</f>
        <v>0</v>
      </c>
      <c r="BI369" s="666">
        <f t="shared" ref="BI369:BI386" si="2639">BI$5*W369</f>
        <v>9.1554335739999999</v>
      </c>
      <c r="BJ369" s="666">
        <f t="shared" ref="BJ369:BJ386" si="2640">BJ$5*Y369</f>
        <v>0.40318768600000005</v>
      </c>
      <c r="BK369" s="650">
        <f t="shared" ref="BK369:BK386" si="2641">BK$5*AA369</f>
        <v>0.29085408400000001</v>
      </c>
      <c r="BL369" s="650">
        <f t="shared" ref="BL369:BL386" si="2642">BL$5*AC369</f>
        <v>0</v>
      </c>
      <c r="BM369" s="650">
        <f t="shared" ref="BM369:BM386" si="2643">BM$5*AE369</f>
        <v>3.3423596880000002</v>
      </c>
      <c r="BN369" s="650">
        <f t="shared" ref="BN369:BN386" si="2644">BN$5*AG369</f>
        <v>0</v>
      </c>
      <c r="BO369" s="650">
        <f t="shared" ref="BO369:BO386" si="2645">BO$5*AI369</f>
        <v>0.30246183500000001</v>
      </c>
      <c r="BP369" s="667">
        <f t="shared" ref="BP369:BP386" si="2646">BP$5*AK369</f>
        <v>27.463770418000003</v>
      </c>
      <c r="BQ369" s="667">
        <f t="shared" ref="BQ369:BQ386" si="2647">BQ$5*AM369</f>
        <v>0.16579528800000001</v>
      </c>
      <c r="BR369" s="667">
        <f t="shared" ref="BR369:BR386" si="2648">BR$5*AO369</f>
        <v>0.79019593200000005</v>
      </c>
      <c r="BS369" s="650">
        <f t="shared" ref="BS369:BS386" si="2649">BS$5*AQ369</f>
        <v>0.131569571</v>
      </c>
      <c r="BT369" s="650">
        <f t="shared" ref="BT369:BT386" si="2650">BT$5*AS369</f>
        <v>1.362398</v>
      </c>
      <c r="BU369" s="650">
        <f t="shared" ref="BU369:BU386" si="2651">BU$5*AU369</f>
        <v>5.0587192620000003</v>
      </c>
      <c r="BV369" s="667">
        <f t="shared" ref="BV369:BV386" si="2652">BV$5*AW369</f>
        <v>5.2036367179999994</v>
      </c>
      <c r="BW369" s="652">
        <f t="shared" ref="BW369:BW386" si="2653">SUM(BA369:BV369)</f>
        <v>57.921692530000001</v>
      </c>
      <c r="BX369" s="606">
        <f>BW369/SUM($BW$369:$BW$386)</f>
        <v>2.1183249456284796E-2</v>
      </c>
      <c r="BY369" s="645">
        <f t="shared" ref="BY369:BY386" ca="1" si="2654">IF(CZ369&gt;0,BX369/CZ369*100,"")</f>
        <v>129.72757315064405</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0.78781957200000008</v>
      </c>
      <c r="BC370" s="665">
        <f t="shared" si="2633"/>
        <v>0.70088299399999998</v>
      </c>
      <c r="BD370" s="648">
        <f t="shared" si="2634"/>
        <v>1.4655711399999998</v>
      </c>
      <c r="BE370" s="648">
        <f t="shared" si="2635"/>
        <v>0.93577309600000003</v>
      </c>
      <c r="BF370" s="666">
        <f t="shared" si="2636"/>
        <v>0.33985475399999998</v>
      </c>
      <c r="BG370" s="666">
        <f t="shared" si="2637"/>
        <v>0.18589044800000001</v>
      </c>
      <c r="BH370" s="666">
        <f t="shared" si="2638"/>
        <v>0</v>
      </c>
      <c r="BI370" s="666">
        <f t="shared" si="2639"/>
        <v>10.969784817999999</v>
      </c>
      <c r="BJ370" s="666">
        <f t="shared" si="2640"/>
        <v>0.51254286599999999</v>
      </c>
      <c r="BK370" s="650">
        <f t="shared" si="2641"/>
        <v>0.29344545599999999</v>
      </c>
      <c r="BL370" s="650">
        <f t="shared" si="2642"/>
        <v>0</v>
      </c>
      <c r="BM370" s="650">
        <f t="shared" si="2643"/>
        <v>3.4362963870000001</v>
      </c>
      <c r="BN370" s="650">
        <f t="shared" si="2644"/>
        <v>0</v>
      </c>
      <c r="BO370" s="650">
        <f t="shared" si="2645"/>
        <v>0.25419613499999999</v>
      </c>
      <c r="BP370" s="667">
        <f t="shared" si="2646"/>
        <v>28.347374670999997</v>
      </c>
      <c r="BQ370" s="667">
        <f t="shared" si="2647"/>
        <v>0.15084866599999999</v>
      </c>
      <c r="BR370" s="667">
        <f t="shared" si="2648"/>
        <v>0.816174972</v>
      </c>
      <c r="BS370" s="650">
        <f t="shared" si="2649"/>
        <v>0.123424204</v>
      </c>
      <c r="BT370" s="650">
        <f t="shared" si="2650"/>
        <v>1.3551275199999999</v>
      </c>
      <c r="BU370" s="650">
        <f t="shared" si="2651"/>
        <v>5.6495568060000005</v>
      </c>
      <c r="BV370" s="667">
        <f t="shared" si="2652"/>
        <v>4.7967650080000004</v>
      </c>
      <c r="BW370" s="652">
        <f t="shared" si="2653"/>
        <v>61.121329512999992</v>
      </c>
      <c r="BX370" s="606">
        <f t="shared" ref="BX370:BX386" si="2678">BW370/SUM($BW$369:$BW$386)</f>
        <v>2.2353427768069072E-2</v>
      </c>
      <c r="BY370" s="645">
        <f t="shared" ca="1" si="2654"/>
        <v>136.98921642442727</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2.7754984199999999</v>
      </c>
      <c r="BC371" s="665">
        <f t="shared" si="2633"/>
        <v>6.0635149679999998</v>
      </c>
      <c r="BD371" s="648">
        <f t="shared" si="2634"/>
        <v>17.562177900000002</v>
      </c>
      <c r="BE371" s="648">
        <f t="shared" si="2635"/>
        <v>3.5243486919999998</v>
      </c>
      <c r="BF371" s="666">
        <f t="shared" si="2636"/>
        <v>5.1372618719999998</v>
      </c>
      <c r="BG371" s="666">
        <f t="shared" si="2637"/>
        <v>3.4248412479999999</v>
      </c>
      <c r="BH371" s="666">
        <f t="shared" si="2638"/>
        <v>0</v>
      </c>
      <c r="BI371" s="666">
        <f t="shared" si="2639"/>
        <v>50.43091793</v>
      </c>
      <c r="BJ371" s="666">
        <f t="shared" si="2640"/>
        <v>9.4183134319999997</v>
      </c>
      <c r="BK371" s="650">
        <f t="shared" si="2641"/>
        <v>3.32153046</v>
      </c>
      <c r="BL371" s="650">
        <f t="shared" si="2642"/>
        <v>0</v>
      </c>
      <c r="BM371" s="650">
        <f t="shared" si="2643"/>
        <v>33.584455788</v>
      </c>
      <c r="BN371" s="650">
        <f t="shared" si="2644"/>
        <v>0</v>
      </c>
      <c r="BO371" s="650">
        <f t="shared" si="2645"/>
        <v>4.0415192100000006</v>
      </c>
      <c r="BP371" s="667">
        <f t="shared" si="2646"/>
        <v>192.951342598</v>
      </c>
      <c r="BQ371" s="667">
        <f t="shared" si="2647"/>
        <v>1.5436824140000001</v>
      </c>
      <c r="BR371" s="667">
        <f t="shared" si="2648"/>
        <v>7.3126843919999995</v>
      </c>
      <c r="BS371" s="650">
        <f t="shared" si="2649"/>
        <v>0.79581743900000002</v>
      </c>
      <c r="BT371" s="650">
        <f t="shared" si="2650"/>
        <v>12.757663151999999</v>
      </c>
      <c r="BU371" s="650">
        <f t="shared" si="2651"/>
        <v>34.426474368999997</v>
      </c>
      <c r="BV371" s="667">
        <f t="shared" si="2652"/>
        <v>12.505715474</v>
      </c>
      <c r="BW371" s="652">
        <f t="shared" si="2653"/>
        <v>401.57775975800001</v>
      </c>
      <c r="BX371" s="606">
        <f t="shared" si="2678"/>
        <v>0.14686590618262307</v>
      </c>
      <c r="BY371" s="645">
        <f t="shared" ca="1" si="2654"/>
        <v>85.14750495867456</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1.99616433</v>
      </c>
      <c r="BC372" s="665">
        <f t="shared" si="2633"/>
        <v>3.7696074850000003</v>
      </c>
      <c r="BD372" s="648">
        <f t="shared" si="2634"/>
        <v>13.165167479999999</v>
      </c>
      <c r="BE372" s="648">
        <f t="shared" si="2635"/>
        <v>2.5841328840000002</v>
      </c>
      <c r="BF372" s="666">
        <f t="shared" si="2636"/>
        <v>4.012703106</v>
      </c>
      <c r="BG372" s="666">
        <f t="shared" si="2637"/>
        <v>2.4309390039999998</v>
      </c>
      <c r="BH372" s="666">
        <f t="shared" si="2638"/>
        <v>0</v>
      </c>
      <c r="BI372" s="666">
        <f t="shared" si="2639"/>
        <v>37.957351103999997</v>
      </c>
      <c r="BJ372" s="666">
        <f t="shared" si="2640"/>
        <v>7.4109160839999992</v>
      </c>
      <c r="BK372" s="650">
        <f t="shared" si="2641"/>
        <v>2.595178932</v>
      </c>
      <c r="BL372" s="650">
        <f t="shared" si="2642"/>
        <v>0</v>
      </c>
      <c r="BM372" s="650">
        <f t="shared" si="2643"/>
        <v>26.600584053000002</v>
      </c>
      <c r="BN372" s="650">
        <f t="shared" si="2644"/>
        <v>0</v>
      </c>
      <c r="BO372" s="650">
        <f t="shared" si="2645"/>
        <v>3.3692125550000003</v>
      </c>
      <c r="BP372" s="667">
        <f t="shared" si="2646"/>
        <v>145.124722491</v>
      </c>
      <c r="BQ372" s="667">
        <f t="shared" si="2647"/>
        <v>1.3422985780000001</v>
      </c>
      <c r="BR372" s="667">
        <f t="shared" si="2648"/>
        <v>6.0189977070000005</v>
      </c>
      <c r="BS372" s="650">
        <f t="shared" si="2649"/>
        <v>0.65186433700000002</v>
      </c>
      <c r="BT372" s="650">
        <f t="shared" si="2650"/>
        <v>10.429829392</v>
      </c>
      <c r="BU372" s="650">
        <f t="shared" si="2651"/>
        <v>27.930093365000001</v>
      </c>
      <c r="BV372" s="667">
        <f t="shared" si="2652"/>
        <v>10.424982959999999</v>
      </c>
      <c r="BW372" s="652">
        <f t="shared" si="2653"/>
        <v>307.81474584699998</v>
      </c>
      <c r="BX372" s="606">
        <f t="shared" si="2678"/>
        <v>0.11257468942611897</v>
      </c>
      <c r="BY372" s="645">
        <f t="shared" ca="1" si="2654"/>
        <v>84.498740930816922</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1.645305939</v>
      </c>
      <c r="BC373" s="665">
        <f t="shared" si="2633"/>
        <v>2.0923617750000001</v>
      </c>
      <c r="BD373" s="648">
        <f t="shared" si="2634"/>
        <v>8.7801615799999997</v>
      </c>
      <c r="BE373" s="648">
        <f t="shared" si="2635"/>
        <v>1.703579304</v>
      </c>
      <c r="BF373" s="666">
        <f t="shared" si="2636"/>
        <v>2.7432057839999997</v>
      </c>
      <c r="BG373" s="666">
        <f t="shared" si="2637"/>
        <v>1.6963715800000001</v>
      </c>
      <c r="BH373" s="666">
        <f t="shared" si="2638"/>
        <v>0</v>
      </c>
      <c r="BI373" s="666">
        <f t="shared" si="2639"/>
        <v>27.506486486</v>
      </c>
      <c r="BJ373" s="666">
        <f t="shared" si="2640"/>
        <v>5.2536462110000004</v>
      </c>
      <c r="BK373" s="650">
        <f t="shared" si="2641"/>
        <v>1.895691228</v>
      </c>
      <c r="BL373" s="650">
        <f t="shared" si="2642"/>
        <v>0</v>
      </c>
      <c r="BM373" s="650">
        <f t="shared" si="2643"/>
        <v>19.430835086999998</v>
      </c>
      <c r="BN373" s="650">
        <f t="shared" si="2644"/>
        <v>0</v>
      </c>
      <c r="BO373" s="650">
        <f t="shared" si="2645"/>
        <v>2.4031617949999999</v>
      </c>
      <c r="BP373" s="667">
        <f t="shared" si="2646"/>
        <v>111.55978050699999</v>
      </c>
      <c r="BQ373" s="667">
        <f t="shared" si="2647"/>
        <v>1.0282007419999999</v>
      </c>
      <c r="BR373" s="667">
        <f t="shared" si="2648"/>
        <v>4.6282380750000005</v>
      </c>
      <c r="BS373" s="650">
        <f t="shared" si="2649"/>
        <v>0.50782362599999997</v>
      </c>
      <c r="BT373" s="650">
        <f t="shared" si="2650"/>
        <v>7.9752597759999997</v>
      </c>
      <c r="BU373" s="650">
        <f t="shared" si="2651"/>
        <v>21.433510647999999</v>
      </c>
      <c r="BV373" s="667">
        <f t="shared" si="2652"/>
        <v>8.6077620019999994</v>
      </c>
      <c r="BW373" s="652">
        <f t="shared" si="2653"/>
        <v>230.89138214499999</v>
      </c>
      <c r="BX373" s="606">
        <f t="shared" si="2678"/>
        <v>8.4442106776328282E-2</v>
      </c>
      <c r="BY373" s="645">
        <f t="shared" ca="1" si="2654"/>
        <v>89.753206564700719</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0.72037034999999994</v>
      </c>
      <c r="BC374" s="665">
        <f t="shared" si="2633"/>
        <v>0.83013405299999998</v>
      </c>
      <c r="BD374" s="648">
        <f t="shared" si="2634"/>
        <v>1.5095776000000001</v>
      </c>
      <c r="BE374" s="648">
        <f t="shared" si="2635"/>
        <v>0.79197167199999996</v>
      </c>
      <c r="BF374" s="666">
        <f t="shared" si="2636"/>
        <v>0.30414884399999997</v>
      </c>
      <c r="BG374" s="666">
        <f t="shared" si="2637"/>
        <v>0.19940582000000001</v>
      </c>
      <c r="BH374" s="666">
        <f t="shared" si="2638"/>
        <v>0</v>
      </c>
      <c r="BI374" s="666">
        <f t="shared" si="2639"/>
        <v>9.7549602599999989</v>
      </c>
      <c r="BJ374" s="666">
        <f t="shared" si="2640"/>
        <v>0.50760808999999996</v>
      </c>
      <c r="BK374" s="650">
        <f t="shared" si="2641"/>
        <v>0.25523936000000003</v>
      </c>
      <c r="BL374" s="650">
        <f t="shared" si="2642"/>
        <v>0</v>
      </c>
      <c r="BM374" s="650">
        <f t="shared" si="2643"/>
        <v>2.6611407520000001</v>
      </c>
      <c r="BN374" s="650">
        <f t="shared" si="2644"/>
        <v>0</v>
      </c>
      <c r="BO374" s="650">
        <f t="shared" si="2645"/>
        <v>0.28334449</v>
      </c>
      <c r="BP374" s="667">
        <f t="shared" si="2646"/>
        <v>26.126142707</v>
      </c>
      <c r="BQ374" s="667">
        <f t="shared" si="2647"/>
        <v>0.15469880799999999</v>
      </c>
      <c r="BR374" s="667">
        <f t="shared" si="2648"/>
        <v>0.71880199199999995</v>
      </c>
      <c r="BS374" s="650">
        <f t="shared" si="2649"/>
        <v>0.121401076</v>
      </c>
      <c r="BT374" s="650">
        <f t="shared" si="2650"/>
        <v>0.96444891200000005</v>
      </c>
      <c r="BU374" s="650">
        <f t="shared" si="2651"/>
        <v>4.8376919090000001</v>
      </c>
      <c r="BV374" s="667">
        <f t="shared" si="2652"/>
        <v>5.1501724959999997</v>
      </c>
      <c r="BW374" s="652">
        <f t="shared" si="2653"/>
        <v>55.891259191000003</v>
      </c>
      <c r="BX374" s="606">
        <f t="shared" si="2678"/>
        <v>2.0440674886280354E-2</v>
      </c>
      <c r="BY374" s="645">
        <f t="shared" ca="1" si="2654"/>
        <v>129.32580523303236</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2.0083296869999998</v>
      </c>
      <c r="BC375" s="665">
        <f t="shared" si="2633"/>
        <v>2.634262155</v>
      </c>
      <c r="BD375" s="648">
        <f t="shared" si="2634"/>
        <v>9.1108112999999999</v>
      </c>
      <c r="BE375" s="648">
        <f t="shared" si="2635"/>
        <v>2.1886047319999999</v>
      </c>
      <c r="BF375" s="666">
        <f t="shared" si="2636"/>
        <v>2.3581277580000002</v>
      </c>
      <c r="BG375" s="666">
        <f t="shared" si="2637"/>
        <v>1.7316309439999999</v>
      </c>
      <c r="BH375" s="666">
        <f t="shared" si="2638"/>
        <v>0</v>
      </c>
      <c r="BI375" s="666">
        <f t="shared" si="2639"/>
        <v>34.535485199999997</v>
      </c>
      <c r="BJ375" s="666">
        <f t="shared" si="2640"/>
        <v>4.8788578410000003</v>
      </c>
      <c r="BK375" s="650">
        <f t="shared" si="2641"/>
        <v>1.6028129680000001</v>
      </c>
      <c r="BL375" s="650">
        <f t="shared" si="2642"/>
        <v>0</v>
      </c>
      <c r="BM375" s="650">
        <f t="shared" si="2643"/>
        <v>19.019177539000001</v>
      </c>
      <c r="BN375" s="650">
        <f t="shared" si="2644"/>
        <v>0</v>
      </c>
      <c r="BO375" s="650">
        <f t="shared" si="2645"/>
        <v>1.8350968249999999</v>
      </c>
      <c r="BP375" s="667">
        <f t="shared" si="2646"/>
        <v>125.135459134</v>
      </c>
      <c r="BQ375" s="667">
        <f t="shared" si="2647"/>
        <v>0.88922558200000001</v>
      </c>
      <c r="BR375" s="667">
        <f t="shared" si="2648"/>
        <v>3.9299699609999998</v>
      </c>
      <c r="BS375" s="650">
        <f t="shared" si="2649"/>
        <v>0.473827367</v>
      </c>
      <c r="BT375" s="650">
        <f t="shared" si="2650"/>
        <v>5.5583112320000003</v>
      </c>
      <c r="BU375" s="650">
        <f t="shared" si="2651"/>
        <v>18.452990631000002</v>
      </c>
      <c r="BV375" s="667">
        <f t="shared" si="2652"/>
        <v>10.641116247999999</v>
      </c>
      <c r="BW375" s="652">
        <f t="shared" si="2653"/>
        <v>246.984097104</v>
      </c>
      <c r="BX375" s="606">
        <f t="shared" si="2678"/>
        <v>9.0327570071946223E-2</v>
      </c>
      <c r="BY375" s="645">
        <f t="shared" ca="1" si="2654"/>
        <v>102.5548630211277</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1.3049321159999998</v>
      </c>
      <c r="BC376" s="665">
        <f t="shared" si="2633"/>
        <v>1.9158597849999999</v>
      </c>
      <c r="BD376" s="648">
        <f t="shared" si="2634"/>
        <v>4.0376239600000003</v>
      </c>
      <c r="BE376" s="648">
        <f t="shared" si="2635"/>
        <v>1.4706858359999999</v>
      </c>
      <c r="BF376" s="666">
        <f t="shared" si="2636"/>
        <v>0.94801254600000007</v>
      </c>
      <c r="BG376" s="666">
        <f t="shared" si="2637"/>
        <v>0.52261627600000005</v>
      </c>
      <c r="BH376" s="666">
        <f t="shared" si="2638"/>
        <v>0</v>
      </c>
      <c r="BI376" s="666">
        <f t="shared" si="2639"/>
        <v>20.73618639</v>
      </c>
      <c r="BJ376" s="666">
        <f t="shared" si="2640"/>
        <v>2.0241867139999998</v>
      </c>
      <c r="BK376" s="650">
        <f t="shared" si="2641"/>
        <v>0.54422199599999999</v>
      </c>
      <c r="BL376" s="650">
        <f t="shared" si="2642"/>
        <v>0</v>
      </c>
      <c r="BM376" s="650">
        <f t="shared" si="2643"/>
        <v>6.4329800320000006</v>
      </c>
      <c r="BN376" s="650">
        <f t="shared" si="2644"/>
        <v>0</v>
      </c>
      <c r="BO376" s="650">
        <f t="shared" si="2645"/>
        <v>0.71815171</v>
      </c>
      <c r="BP376" s="667">
        <f t="shared" si="2646"/>
        <v>61.554556349999999</v>
      </c>
      <c r="BQ376" s="667">
        <f t="shared" si="2647"/>
        <v>0.30221600399999998</v>
      </c>
      <c r="BR376" s="667">
        <f t="shared" si="2648"/>
        <v>1.3483462049999999</v>
      </c>
      <c r="BS376" s="650">
        <f t="shared" si="2649"/>
        <v>0.18139757400000001</v>
      </c>
      <c r="BT376" s="650">
        <f t="shared" si="2650"/>
        <v>1.9717825280000001</v>
      </c>
      <c r="BU376" s="650">
        <f t="shared" si="2651"/>
        <v>7.6943142629999999</v>
      </c>
      <c r="BV376" s="667">
        <f t="shared" si="2652"/>
        <v>6.6740731680000005</v>
      </c>
      <c r="BW376" s="652">
        <f t="shared" si="2653"/>
        <v>120.38214345300001</v>
      </c>
      <c r="BX376" s="606">
        <f t="shared" si="2678"/>
        <v>4.4026423667201511E-2</v>
      </c>
      <c r="BY376" s="645">
        <f t="shared" ca="1" si="2654"/>
        <v>120.80818275747785</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0.98367321299999988</v>
      </c>
      <c r="BC377" s="665">
        <f t="shared" si="2633"/>
        <v>0.96663321999999996</v>
      </c>
      <c r="BD377" s="648">
        <f t="shared" si="2634"/>
        <v>3.7972156000000004</v>
      </c>
      <c r="BE377" s="648">
        <f t="shared" si="2635"/>
        <v>1.0797163759999999</v>
      </c>
      <c r="BF377" s="666">
        <f t="shared" si="2636"/>
        <v>0.90440965800000006</v>
      </c>
      <c r="BG377" s="666">
        <f t="shared" si="2637"/>
        <v>0.54002872400000002</v>
      </c>
      <c r="BH377" s="666">
        <f t="shared" si="2638"/>
        <v>0</v>
      </c>
      <c r="BI377" s="666">
        <f t="shared" si="2639"/>
        <v>13.97885492</v>
      </c>
      <c r="BJ377" s="666">
        <f t="shared" si="2640"/>
        <v>1.6737872469999999</v>
      </c>
      <c r="BK377" s="650">
        <f t="shared" si="2641"/>
        <v>0.61362147600000005</v>
      </c>
      <c r="BL377" s="650">
        <f t="shared" si="2642"/>
        <v>0</v>
      </c>
      <c r="BM377" s="650">
        <f t="shared" si="2643"/>
        <v>6.9236223169999995</v>
      </c>
      <c r="BN377" s="650">
        <f t="shared" si="2644"/>
        <v>0</v>
      </c>
      <c r="BO377" s="650">
        <f t="shared" si="2645"/>
        <v>0.72121308499999992</v>
      </c>
      <c r="BP377" s="667">
        <f t="shared" si="2646"/>
        <v>52.350949237999998</v>
      </c>
      <c r="BQ377" s="667">
        <f t="shared" si="2647"/>
        <v>0.34154005399999998</v>
      </c>
      <c r="BR377" s="667">
        <f t="shared" si="2648"/>
        <v>1.6077165390000001</v>
      </c>
      <c r="BS377" s="650">
        <f t="shared" si="2649"/>
        <v>0.21976071799999999</v>
      </c>
      <c r="BT377" s="650">
        <f t="shared" si="2650"/>
        <v>2.7660803359999999</v>
      </c>
      <c r="BU377" s="650">
        <f t="shared" si="2651"/>
        <v>8.8103023790000012</v>
      </c>
      <c r="BV377" s="667">
        <f t="shared" si="2652"/>
        <v>6.4912258460000007</v>
      </c>
      <c r="BW377" s="652">
        <f t="shared" si="2653"/>
        <v>104.77035094600001</v>
      </c>
      <c r="BX377" s="606">
        <f t="shared" si="2678"/>
        <v>3.8316844394043155E-2</v>
      </c>
      <c r="BY377" s="645">
        <f t="shared" ca="1" si="2654"/>
        <v>108.88991852851433</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0.91021352099999997</v>
      </c>
      <c r="BC378" s="665">
        <f t="shared" si="2633"/>
        <v>1.1705754900000001</v>
      </c>
      <c r="BD378" s="648">
        <f t="shared" si="2634"/>
        <v>2.5929656799999998</v>
      </c>
      <c r="BE378" s="648">
        <f t="shared" si="2635"/>
        <v>1.0425005679999999</v>
      </c>
      <c r="BF378" s="666">
        <f t="shared" si="2636"/>
        <v>0.79023795000000008</v>
      </c>
      <c r="BG378" s="666">
        <f t="shared" si="2637"/>
        <v>0.47476494800000002</v>
      </c>
      <c r="BH378" s="666">
        <f t="shared" si="2638"/>
        <v>0</v>
      </c>
      <c r="BI378" s="666">
        <f t="shared" si="2639"/>
        <v>15.061971744000001</v>
      </c>
      <c r="BJ378" s="666">
        <f t="shared" si="2640"/>
        <v>1.312093519</v>
      </c>
      <c r="BK378" s="650">
        <f t="shared" si="2641"/>
        <v>0.48365372400000001</v>
      </c>
      <c r="BL378" s="650">
        <f t="shared" si="2642"/>
        <v>0</v>
      </c>
      <c r="BM378" s="650">
        <f t="shared" si="2643"/>
        <v>6.4983182060000004</v>
      </c>
      <c r="BN378" s="650">
        <f t="shared" si="2644"/>
        <v>0</v>
      </c>
      <c r="BO378" s="650">
        <f t="shared" si="2645"/>
        <v>0.62732582999999997</v>
      </c>
      <c r="BP378" s="667">
        <f t="shared" si="2646"/>
        <v>53.909772427</v>
      </c>
      <c r="BQ378" s="667">
        <f t="shared" si="2647"/>
        <v>0.27911779399999997</v>
      </c>
      <c r="BR378" s="667">
        <f t="shared" si="2648"/>
        <v>1.469154447</v>
      </c>
      <c r="BS378" s="650">
        <f t="shared" si="2649"/>
        <v>0.20951129299999999</v>
      </c>
      <c r="BT378" s="650">
        <f t="shared" si="2650"/>
        <v>1.7928785920000001</v>
      </c>
      <c r="BU378" s="650">
        <f t="shared" si="2651"/>
        <v>8.0855674789999998</v>
      </c>
      <c r="BV378" s="667">
        <f t="shared" si="2652"/>
        <v>6.5070810560000005</v>
      </c>
      <c r="BW378" s="652">
        <f t="shared" si="2653"/>
        <v>103.21770426800001</v>
      </c>
      <c r="BX378" s="606">
        <f t="shared" si="2678"/>
        <v>3.7749007018080587E-2</v>
      </c>
      <c r="BY378" s="645">
        <f t="shared" ca="1" si="2654"/>
        <v>126.35969337171666</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0.937576254</v>
      </c>
      <c r="BC379" s="665">
        <f t="shared" si="2633"/>
        <v>0.99857132200000009</v>
      </c>
      <c r="BD379" s="648">
        <f t="shared" si="2634"/>
        <v>1.97683016</v>
      </c>
      <c r="BE379" s="648">
        <f t="shared" si="2635"/>
        <v>0.95452495999999998</v>
      </c>
      <c r="BF379" s="666">
        <f t="shared" si="2636"/>
        <v>0.54937537800000003</v>
      </c>
      <c r="BG379" s="666">
        <f t="shared" si="2637"/>
        <v>0.32727872000000002</v>
      </c>
      <c r="BH379" s="666">
        <f t="shared" si="2638"/>
        <v>0</v>
      </c>
      <c r="BI379" s="666">
        <f t="shared" si="2639"/>
        <v>11.878638554</v>
      </c>
      <c r="BJ379" s="666">
        <f t="shared" si="2640"/>
        <v>0.70021709999999993</v>
      </c>
      <c r="BK379" s="650">
        <f t="shared" si="2641"/>
        <v>0.39221293200000001</v>
      </c>
      <c r="BL379" s="650">
        <f t="shared" si="2642"/>
        <v>0</v>
      </c>
      <c r="BM379" s="650">
        <f t="shared" si="2643"/>
        <v>4.0129920549999998</v>
      </c>
      <c r="BN379" s="650">
        <f t="shared" si="2644"/>
        <v>0</v>
      </c>
      <c r="BO379" s="650">
        <f t="shared" si="2645"/>
        <v>0.42183925</v>
      </c>
      <c r="BP379" s="667">
        <f t="shared" si="2646"/>
        <v>37.665425847000002</v>
      </c>
      <c r="BQ379" s="667">
        <f t="shared" si="2647"/>
        <v>0.192793508</v>
      </c>
      <c r="BR379" s="667">
        <f t="shared" si="2648"/>
        <v>1.0279062000000001</v>
      </c>
      <c r="BS379" s="650">
        <f t="shared" si="2649"/>
        <v>0.14724289500000001</v>
      </c>
      <c r="BT379" s="650">
        <f t="shared" si="2650"/>
        <v>1.4196328</v>
      </c>
      <c r="BU379" s="650">
        <f t="shared" si="2651"/>
        <v>6.1625703700000001</v>
      </c>
      <c r="BV379" s="667">
        <f t="shared" si="2652"/>
        <v>5.8445960019999994</v>
      </c>
      <c r="BW379" s="652">
        <f t="shared" si="2653"/>
        <v>75.61022430700001</v>
      </c>
      <c r="BX379" s="606">
        <f t="shared" si="2678"/>
        <v>2.7652338406914806E-2</v>
      </c>
      <c r="BY379" s="645">
        <f t="shared" ca="1" si="2654"/>
        <v>126.54158216853972</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1.312901943</v>
      </c>
      <c r="BC380" s="665">
        <f t="shared" si="2633"/>
        <v>1.3646132639999999</v>
      </c>
      <c r="BD380" s="648">
        <f t="shared" si="2634"/>
        <v>4.7068149400000001</v>
      </c>
      <c r="BE380" s="648">
        <f t="shared" si="2635"/>
        <v>1.293533064</v>
      </c>
      <c r="BF380" s="666">
        <f t="shared" si="2636"/>
        <v>1.2851427479999999</v>
      </c>
      <c r="BG380" s="666">
        <f t="shared" si="2637"/>
        <v>0.71897303999999995</v>
      </c>
      <c r="BH380" s="666">
        <f t="shared" si="2638"/>
        <v>0</v>
      </c>
      <c r="BI380" s="666">
        <f t="shared" si="2639"/>
        <v>12.989050352</v>
      </c>
      <c r="BJ380" s="666">
        <f t="shared" si="2640"/>
        <v>2.1664166480000002</v>
      </c>
      <c r="BK380" s="650">
        <f t="shared" si="2641"/>
        <v>0.80423808399999996</v>
      </c>
      <c r="BL380" s="650">
        <f t="shared" si="2642"/>
        <v>0</v>
      </c>
      <c r="BM380" s="650">
        <f t="shared" si="2643"/>
        <v>10.167276021999999</v>
      </c>
      <c r="BN380" s="650">
        <f t="shared" si="2644"/>
        <v>0</v>
      </c>
      <c r="BO380" s="650">
        <f t="shared" si="2645"/>
        <v>0.88987474999999994</v>
      </c>
      <c r="BP380" s="667">
        <f t="shared" si="2646"/>
        <v>67.653026916999991</v>
      </c>
      <c r="BQ380" s="667">
        <f t="shared" si="2647"/>
        <v>0.48888527599999998</v>
      </c>
      <c r="BR380" s="667">
        <f t="shared" si="2648"/>
        <v>2.2424068799999999</v>
      </c>
      <c r="BS380" s="650">
        <f t="shared" si="2649"/>
        <v>0.31399516900000002</v>
      </c>
      <c r="BT380" s="650">
        <f t="shared" si="2650"/>
        <v>2.5714101920000001</v>
      </c>
      <c r="BU380" s="650">
        <f t="shared" si="2651"/>
        <v>11.547529771999999</v>
      </c>
      <c r="BV380" s="667">
        <f t="shared" si="2652"/>
        <v>7.9316251139999991</v>
      </c>
      <c r="BW380" s="652">
        <f t="shared" si="2653"/>
        <v>130.44771417499999</v>
      </c>
      <c r="BX380" s="606">
        <f t="shared" si="2678"/>
        <v>4.7707626446515425E-2</v>
      </c>
      <c r="BY380" s="645">
        <f t="shared" ca="1" si="2654"/>
        <v>102.6341072516763</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1.4052915420000001</v>
      </c>
      <c r="BC381" s="665">
        <f t="shared" si="2633"/>
        <v>1.4042770770000002</v>
      </c>
      <c r="BD381" s="648">
        <f t="shared" si="2634"/>
        <v>4.5091436800000002</v>
      </c>
      <c r="BE381" s="648">
        <f t="shared" si="2635"/>
        <v>1.2099059160000001</v>
      </c>
      <c r="BF381" s="666">
        <f t="shared" si="2636"/>
        <v>1.1785294319999999</v>
      </c>
      <c r="BG381" s="666">
        <f t="shared" si="2637"/>
        <v>0.81375604800000001</v>
      </c>
      <c r="BH381" s="666">
        <f t="shared" si="2638"/>
        <v>0</v>
      </c>
      <c r="BI381" s="666">
        <f t="shared" si="2639"/>
        <v>19.196761294000002</v>
      </c>
      <c r="BJ381" s="666">
        <f t="shared" si="2640"/>
        <v>2.7163328720000002</v>
      </c>
      <c r="BK381" s="650">
        <f t="shared" si="2641"/>
        <v>0.84225596800000002</v>
      </c>
      <c r="BL381" s="650">
        <f t="shared" si="2642"/>
        <v>0</v>
      </c>
      <c r="BM381" s="650">
        <f t="shared" si="2643"/>
        <v>10.977386453000001</v>
      </c>
      <c r="BN381" s="650">
        <f t="shared" si="2644"/>
        <v>0</v>
      </c>
      <c r="BO381" s="650">
        <f t="shared" si="2645"/>
        <v>0.89416032000000012</v>
      </c>
      <c r="BP381" s="667">
        <f t="shared" si="2646"/>
        <v>71.651376257999999</v>
      </c>
      <c r="BQ381" s="667">
        <f t="shared" si="2647"/>
        <v>0.54667316200000005</v>
      </c>
      <c r="BR381" s="667">
        <f t="shared" si="2648"/>
        <v>2.3827707810000001</v>
      </c>
      <c r="BS381" s="650">
        <f t="shared" si="2649"/>
        <v>0.34165457900000001</v>
      </c>
      <c r="BT381" s="650">
        <f t="shared" si="2650"/>
        <v>3.5829245759999999</v>
      </c>
      <c r="BU381" s="650">
        <f t="shared" si="2651"/>
        <v>12.986670370000001</v>
      </c>
      <c r="BV381" s="667">
        <f t="shared" si="2652"/>
        <v>7.5740806679999988</v>
      </c>
      <c r="BW381" s="652">
        <f t="shared" si="2653"/>
        <v>144.21395099599999</v>
      </c>
      <c r="BX381" s="606">
        <f t="shared" si="2678"/>
        <v>5.2742245013686913E-2</v>
      </c>
      <c r="BY381" s="645">
        <f t="shared" ca="1" si="2654"/>
        <v>109.84432444047289</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0.833718234</v>
      </c>
      <c r="BC382" s="665">
        <f t="shared" si="2633"/>
        <v>0.66283656599999996</v>
      </c>
      <c r="BD382" s="648">
        <f t="shared" si="2634"/>
        <v>1.5178596199999999</v>
      </c>
      <c r="BE382" s="648">
        <f t="shared" si="2635"/>
        <v>0.921590044</v>
      </c>
      <c r="BF382" s="666">
        <f t="shared" si="2636"/>
        <v>0.382668762</v>
      </c>
      <c r="BG382" s="666">
        <f t="shared" si="2637"/>
        <v>0.23907155599999999</v>
      </c>
      <c r="BH382" s="666">
        <f t="shared" si="2638"/>
        <v>0</v>
      </c>
      <c r="BI382" s="666">
        <f t="shared" si="2639"/>
        <v>10.869537908</v>
      </c>
      <c r="BJ382" s="666">
        <f t="shared" si="2640"/>
        <v>0.64426096899999996</v>
      </c>
      <c r="BK382" s="650">
        <f t="shared" si="2641"/>
        <v>0.36540165600000002</v>
      </c>
      <c r="BL382" s="650">
        <f t="shared" si="2642"/>
        <v>0</v>
      </c>
      <c r="BM382" s="650">
        <f t="shared" si="2643"/>
        <v>3.6045160659999995</v>
      </c>
      <c r="BN382" s="650">
        <f t="shared" si="2644"/>
        <v>0</v>
      </c>
      <c r="BO382" s="650">
        <f t="shared" si="2645"/>
        <v>0.32798672500000003</v>
      </c>
      <c r="BP382" s="667">
        <f t="shared" si="2646"/>
        <v>31.241494774</v>
      </c>
      <c r="BQ382" s="667">
        <f t="shared" si="2647"/>
        <v>0.15941122599999999</v>
      </c>
      <c r="BR382" s="667">
        <f t="shared" si="2648"/>
        <v>0.996852933</v>
      </c>
      <c r="BS382" s="650">
        <f t="shared" si="2649"/>
        <v>0.13839638800000001</v>
      </c>
      <c r="BT382" s="650">
        <f t="shared" si="2650"/>
        <v>1.291567648</v>
      </c>
      <c r="BU382" s="650">
        <f t="shared" si="2651"/>
        <v>6.1095315900000005</v>
      </c>
      <c r="BV382" s="667">
        <f t="shared" si="2652"/>
        <v>5.0687116620000001</v>
      </c>
      <c r="BW382" s="652">
        <f t="shared" si="2653"/>
        <v>65.375414327000001</v>
      </c>
      <c r="BX382" s="606">
        <f t="shared" si="2678"/>
        <v>2.3909241071979014E-2</v>
      </c>
      <c r="BY382" s="645">
        <f t="shared" ca="1" si="2654"/>
        <v>132.10018564592173</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0.80214047700000002</v>
      </c>
      <c r="BC383" s="665">
        <f t="shared" si="2633"/>
        <v>0.70399608299999994</v>
      </c>
      <c r="BD383" s="648">
        <f t="shared" si="2634"/>
        <v>1.5722008200000002</v>
      </c>
      <c r="BE383" s="648">
        <f t="shared" si="2635"/>
        <v>0.86331436399999995</v>
      </c>
      <c r="BF383" s="666">
        <f t="shared" si="2636"/>
        <v>0.33050461200000003</v>
      </c>
      <c r="BG383" s="666">
        <f t="shared" si="2637"/>
        <v>0.19051483599999999</v>
      </c>
      <c r="BH383" s="666">
        <f t="shared" si="2638"/>
        <v>0</v>
      </c>
      <c r="BI383" s="666">
        <f t="shared" si="2639"/>
        <v>11.113333136000001</v>
      </c>
      <c r="BJ383" s="666">
        <f t="shared" si="2640"/>
        <v>0.57133286100000003</v>
      </c>
      <c r="BK383" s="650">
        <f t="shared" si="2641"/>
        <v>0.28657517999999998</v>
      </c>
      <c r="BL383" s="650">
        <f t="shared" si="2642"/>
        <v>0</v>
      </c>
      <c r="BM383" s="650">
        <f t="shared" si="2643"/>
        <v>3.4086841990000001</v>
      </c>
      <c r="BN383" s="650">
        <f t="shared" si="2644"/>
        <v>0</v>
      </c>
      <c r="BO383" s="650">
        <f t="shared" si="2645"/>
        <v>0.25723093999999996</v>
      </c>
      <c r="BP383" s="667">
        <f t="shared" si="2646"/>
        <v>31.801336762999998</v>
      </c>
      <c r="BQ383" s="667">
        <f t="shared" si="2647"/>
        <v>0.17307660799999999</v>
      </c>
      <c r="BR383" s="667">
        <f t="shared" si="2648"/>
        <v>0.82350243899999997</v>
      </c>
      <c r="BS383" s="650">
        <f t="shared" si="2649"/>
        <v>0.133393292</v>
      </c>
      <c r="BT383" s="650">
        <f t="shared" si="2650"/>
        <v>1.1552782239999999</v>
      </c>
      <c r="BU383" s="650">
        <f t="shared" si="2651"/>
        <v>4.9694642479999995</v>
      </c>
      <c r="BV383" s="667">
        <f t="shared" si="2652"/>
        <v>5.2884731619999998</v>
      </c>
      <c r="BW383" s="652">
        <f t="shared" si="2653"/>
        <v>64.444352244000001</v>
      </c>
      <c r="BX383" s="606">
        <f t="shared" si="2678"/>
        <v>2.3568730988416421E-2</v>
      </c>
      <c r="BY383" s="645">
        <f t="shared" ca="1" si="2654"/>
        <v>141.03548898009771</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1.822053156</v>
      </c>
      <c r="BC384" s="665">
        <f t="shared" si="2633"/>
        <v>2.3258468730000001</v>
      </c>
      <c r="BD384" s="648">
        <f t="shared" si="2634"/>
        <v>6.4150890199999999</v>
      </c>
      <c r="BE384" s="648">
        <f t="shared" si="2635"/>
        <v>1.8358243080000001</v>
      </c>
      <c r="BF384" s="666">
        <f t="shared" si="2636"/>
        <v>1.5353197440000002</v>
      </c>
      <c r="BG384" s="666">
        <f t="shared" si="2637"/>
        <v>1.1369712279999999</v>
      </c>
      <c r="BH384" s="666">
        <f t="shared" si="2638"/>
        <v>0</v>
      </c>
      <c r="BI384" s="666">
        <f t="shared" si="2639"/>
        <v>27.561686129999998</v>
      </c>
      <c r="BJ384" s="666">
        <f t="shared" si="2640"/>
        <v>3.1107700030000003</v>
      </c>
      <c r="BK384" s="650">
        <f t="shared" si="2641"/>
        <v>1.1653682320000001</v>
      </c>
      <c r="BL384" s="650">
        <f t="shared" si="2642"/>
        <v>0</v>
      </c>
      <c r="BM384" s="650">
        <f t="shared" si="2643"/>
        <v>13.440332876999999</v>
      </c>
      <c r="BN384" s="650">
        <f t="shared" si="2644"/>
        <v>0</v>
      </c>
      <c r="BO384" s="650">
        <f t="shared" si="2645"/>
        <v>1.4238879600000001</v>
      </c>
      <c r="BP384" s="667">
        <f t="shared" si="2646"/>
        <v>91.000273266000008</v>
      </c>
      <c r="BQ384" s="667">
        <f t="shared" si="2647"/>
        <v>0.62672647400000003</v>
      </c>
      <c r="BR384" s="667">
        <f t="shared" si="2648"/>
        <v>3.0294419129999999</v>
      </c>
      <c r="BS384" s="650">
        <f t="shared" si="2649"/>
        <v>0.34644101599999999</v>
      </c>
      <c r="BT384" s="650">
        <f t="shared" si="2650"/>
        <v>5.5430562559999998</v>
      </c>
      <c r="BU384" s="650">
        <f t="shared" si="2651"/>
        <v>14.150313493999999</v>
      </c>
      <c r="BV384" s="667">
        <f t="shared" si="2652"/>
        <v>9.1651393680000002</v>
      </c>
      <c r="BW384" s="652">
        <f t="shared" si="2653"/>
        <v>185.63454131800003</v>
      </c>
      <c r="BX384" s="606">
        <f t="shared" si="2678"/>
        <v>6.789067488670987E-2</v>
      </c>
      <c r="BY384" s="645">
        <f t="shared" ca="1" si="2654"/>
        <v>105.41199219923732</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0.80497749299999999</v>
      </c>
      <c r="BC385" s="665">
        <f t="shared" si="2633"/>
        <v>1.018601297</v>
      </c>
      <c r="BD385" s="648">
        <f t="shared" si="2634"/>
        <v>1.53875976</v>
      </c>
      <c r="BE385" s="648">
        <f t="shared" si="2635"/>
        <v>0.82609988000000001</v>
      </c>
      <c r="BF385" s="666">
        <f t="shared" si="2636"/>
        <v>0.31335195000000005</v>
      </c>
      <c r="BG385" s="666">
        <f t="shared" si="2637"/>
        <v>0.21426004800000001</v>
      </c>
      <c r="BH385" s="666">
        <f t="shared" si="2638"/>
        <v>0</v>
      </c>
      <c r="BI385" s="666">
        <f t="shared" si="2639"/>
        <v>10.02205925</v>
      </c>
      <c r="BJ385" s="666">
        <f t="shared" si="2640"/>
        <v>0.43566970699999996</v>
      </c>
      <c r="BK385" s="650">
        <f t="shared" si="2641"/>
        <v>0.28878201599999997</v>
      </c>
      <c r="BL385" s="650">
        <f t="shared" si="2642"/>
        <v>0</v>
      </c>
      <c r="BM385" s="650">
        <f t="shared" si="2643"/>
        <v>2.9946326610000003</v>
      </c>
      <c r="BN385" s="650">
        <f t="shared" si="2644"/>
        <v>0</v>
      </c>
      <c r="BO385" s="650">
        <f t="shared" si="2645"/>
        <v>0.26240141</v>
      </c>
      <c r="BP385" s="667">
        <f t="shared" si="2646"/>
        <v>25.115100864000002</v>
      </c>
      <c r="BQ385" s="667">
        <f t="shared" si="2647"/>
        <v>0.134204662</v>
      </c>
      <c r="BR385" s="667">
        <f t="shared" si="2648"/>
        <v>0.68569501499999996</v>
      </c>
      <c r="BS385" s="650">
        <f t="shared" si="2649"/>
        <v>0.12559970600000001</v>
      </c>
      <c r="BT385" s="650">
        <f t="shared" si="2650"/>
        <v>1.052909184</v>
      </c>
      <c r="BU385" s="650">
        <f t="shared" si="2651"/>
        <v>4.418514321</v>
      </c>
      <c r="BV385" s="667">
        <f t="shared" si="2652"/>
        <v>5.5159468839999999</v>
      </c>
      <c r="BW385" s="652">
        <f t="shared" si="2653"/>
        <v>55.767566108000011</v>
      </c>
      <c r="BX385" s="606">
        <f t="shared" si="2678"/>
        <v>2.0395437578481578E-2</v>
      </c>
      <c r="BY385" s="645">
        <f t="shared" ca="1" si="2654"/>
        <v>125.65196098930038</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2.2964418960000001</v>
      </c>
      <c r="BC386" s="665">
        <f t="shared" si="2633"/>
        <v>4.4848047860000007</v>
      </c>
      <c r="BD386" s="648">
        <f t="shared" si="2634"/>
        <v>13.686271420000001</v>
      </c>
      <c r="BE386" s="648">
        <f t="shared" si="2635"/>
        <v>3.1955337639999999</v>
      </c>
      <c r="BF386" s="666">
        <f t="shared" si="2636"/>
        <v>3.6105165480000005</v>
      </c>
      <c r="BG386" s="666">
        <f t="shared" si="2637"/>
        <v>2.5808483080000002</v>
      </c>
      <c r="BH386" s="666">
        <f t="shared" si="2638"/>
        <v>0</v>
      </c>
      <c r="BI386" s="666">
        <f t="shared" si="2639"/>
        <v>42.382162925999999</v>
      </c>
      <c r="BJ386" s="666">
        <f t="shared" si="2640"/>
        <v>7.2195482809999998</v>
      </c>
      <c r="BK386" s="650">
        <f t="shared" si="2641"/>
        <v>2.4686077759999998</v>
      </c>
      <c r="BL386" s="650">
        <f t="shared" si="2642"/>
        <v>0</v>
      </c>
      <c r="BM386" s="650">
        <f t="shared" si="2643"/>
        <v>27.792927684999999</v>
      </c>
      <c r="BN386" s="650">
        <f t="shared" si="2644"/>
        <v>0</v>
      </c>
      <c r="BO386" s="650">
        <f t="shared" si="2645"/>
        <v>2.9764573799999998</v>
      </c>
      <c r="BP386" s="667">
        <f t="shared" si="2646"/>
        <v>158.05362958000001</v>
      </c>
      <c r="BQ386" s="667">
        <f t="shared" si="2647"/>
        <v>1.2781628380000001</v>
      </c>
      <c r="BR386" s="667">
        <f t="shared" si="2648"/>
        <v>5.617058031</v>
      </c>
      <c r="BS386" s="650">
        <f t="shared" si="2649"/>
        <v>0.61245176899999998</v>
      </c>
      <c r="BT386" s="650">
        <f t="shared" si="2650"/>
        <v>8.3380099039999998</v>
      </c>
      <c r="BU386" s="650">
        <f t="shared" si="2651"/>
        <v>24.726228122999999</v>
      </c>
      <c r="BV386" s="667">
        <f t="shared" si="2652"/>
        <v>10.929856294</v>
      </c>
      <c r="BW386" s="652">
        <f t="shared" si="2653"/>
        <v>322.249517309</v>
      </c>
      <c r="BX386" s="606">
        <f t="shared" si="2678"/>
        <v>0.11785380596031958</v>
      </c>
      <c r="BY386" s="645">
        <f t="shared" ca="1" si="2654"/>
        <v>90.397478589611183</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2.337894345</v>
      </c>
      <c r="BC388" s="665">
        <f t="shared" ref="BC388:BC400" si="2682">BC$5*K388</f>
        <v>4.0336309930000001</v>
      </c>
      <c r="BD388" s="648">
        <f t="shared" ref="BD388:BD400" si="2683">BD$5*M388</f>
        <v>13.26798704</v>
      </c>
      <c r="BE388" s="648">
        <f t="shared" ref="BE388:BE400" si="2684">BE$5*O388</f>
        <v>2.7875433599999999</v>
      </c>
      <c r="BF388" s="666">
        <f t="shared" ref="BF388:BF400" si="2685">BF$5*Q388</f>
        <v>3.7534964820000001</v>
      </c>
      <c r="BG388" s="666">
        <f t="shared" ref="BG388:BG400" si="2686">BG$5*S388</f>
        <v>2.5683081560000001</v>
      </c>
      <c r="BH388" s="666">
        <f t="shared" ref="BH388:BH400" si="2687">BH$5*U388</f>
        <v>0</v>
      </c>
      <c r="BI388" s="666">
        <f t="shared" ref="BI388:BI400" si="2688">BI$5*W388</f>
        <v>39.871848570000004</v>
      </c>
      <c r="BJ388" s="666">
        <f t="shared" ref="BJ388:BJ400" si="2689">BJ$5*Y388</f>
        <v>6.9491178900000001</v>
      </c>
      <c r="BK388" s="650">
        <f t="shared" ref="BK388:BK400" si="2690">BK$5*AA388</f>
        <v>2.4475064199999998</v>
      </c>
      <c r="BL388" s="650">
        <f t="shared" ref="BL388:BL400" si="2691">BL$5*AC388</f>
        <v>0</v>
      </c>
      <c r="BM388" s="650">
        <f t="shared" ref="BM388:BM400" si="2692">BM$5*AE388</f>
        <v>25.416242309000001</v>
      </c>
      <c r="BN388" s="650">
        <f t="shared" ref="BN388:BN400" si="2693">BN$5*AG388</f>
        <v>0</v>
      </c>
      <c r="BO388" s="650">
        <f t="shared" ref="BO388:BO400" si="2694">BO$5*AI388</f>
        <v>3.0995417450000002</v>
      </c>
      <c r="BP388" s="667">
        <f t="shared" ref="BP388:BP400" si="2695">BP$5*AK388</f>
        <v>156.875639221</v>
      </c>
      <c r="BQ388" s="667">
        <f t="shared" ref="BQ388:BQ400" si="2696">BQ$5*AM388</f>
        <v>1.312874874</v>
      </c>
      <c r="BR388" s="667">
        <f t="shared" ref="BR388:BR400" si="2697">BR$5*AO388</f>
        <v>5.5435899329999998</v>
      </c>
      <c r="BS388" s="650">
        <f t="shared" ref="BS388:BS400" si="2698">BS$5*AQ388</f>
        <v>0.63713638900000003</v>
      </c>
      <c r="BT388" s="650">
        <f t="shared" ref="BT388:BT400" si="2699">BT$5*AS388</f>
        <v>9.4910773759999998</v>
      </c>
      <c r="BU388" s="650">
        <f t="shared" ref="BU388:BU400" si="2700">BU$5*AU388</f>
        <v>26.479596896999997</v>
      </c>
      <c r="BV388" s="667">
        <f t="shared" ref="BV388:BV400" si="2701">BV$5*AW388</f>
        <v>10.359858544</v>
      </c>
      <c r="BW388" s="652">
        <f t="shared" ref="BW388:BW400" si="2702">SUM(BA388:BV388)</f>
        <v>317.23289054400004</v>
      </c>
      <c r="BX388" s="606">
        <f>BW388/SUM($BW$388:$BW$400)</f>
        <v>0.21035310522628684</v>
      </c>
      <c r="BY388" s="645">
        <f t="shared" ref="BY388:BY400" ca="1" si="2703">IF(CZ388&gt;0,BX388/CZ388*100,"")</f>
        <v>92.051570244656872</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1.815087261</v>
      </c>
      <c r="BC389" s="665">
        <f t="shared" si="2682"/>
        <v>3.167853542</v>
      </c>
      <c r="BD389" s="648">
        <f t="shared" si="2683"/>
        <v>9.95901456</v>
      </c>
      <c r="BE389" s="648">
        <f t="shared" si="2684"/>
        <v>2.2702069159999998</v>
      </c>
      <c r="BF389" s="666">
        <f t="shared" si="2685"/>
        <v>2.6969497319999998</v>
      </c>
      <c r="BG389" s="666">
        <f t="shared" si="2686"/>
        <v>1.7989831679999999</v>
      </c>
      <c r="BH389" s="666">
        <f t="shared" si="2687"/>
        <v>0</v>
      </c>
      <c r="BI389" s="666">
        <f t="shared" si="2688"/>
        <v>29.865756081999997</v>
      </c>
      <c r="BJ389" s="666">
        <f t="shared" si="2689"/>
        <v>5.2470683430000005</v>
      </c>
      <c r="BK389" s="650">
        <f t="shared" si="2690"/>
        <v>1.8832747400000001</v>
      </c>
      <c r="BL389" s="650">
        <f t="shared" si="2691"/>
        <v>0</v>
      </c>
      <c r="BM389" s="650">
        <f t="shared" si="2692"/>
        <v>20.063505594999999</v>
      </c>
      <c r="BN389" s="650">
        <f t="shared" si="2693"/>
        <v>0</v>
      </c>
      <c r="BO389" s="650">
        <f t="shared" si="2694"/>
        <v>2.3395182700000001</v>
      </c>
      <c r="BP389" s="667">
        <f t="shared" si="2695"/>
        <v>122.223298085</v>
      </c>
      <c r="BQ389" s="667">
        <f t="shared" si="2696"/>
        <v>0.97821464400000002</v>
      </c>
      <c r="BR389" s="667">
        <f t="shared" si="2697"/>
        <v>4.2762807809999996</v>
      </c>
      <c r="BS389" s="650">
        <f t="shared" si="2698"/>
        <v>0.466011014</v>
      </c>
      <c r="BT389" s="650">
        <f t="shared" si="2699"/>
        <v>7.1014689119999996</v>
      </c>
      <c r="BU389" s="650">
        <f t="shared" si="2700"/>
        <v>19.398353069999999</v>
      </c>
      <c r="BV389" s="667">
        <f t="shared" si="2701"/>
        <v>7.9743823599999999</v>
      </c>
      <c r="BW389" s="652">
        <f t="shared" si="2702"/>
        <v>243.52522707499998</v>
      </c>
      <c r="BX389" s="606">
        <f t="shared" ref="BX389:BX400" si="2727">BW389/SUM($BW$388:$BW$400)</f>
        <v>0.1614784886533</v>
      </c>
      <c r="BY389" s="645">
        <f t="shared" ca="1" si="2703"/>
        <v>94.202679755761451</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1.6052076240000002</v>
      </c>
      <c r="BC390" s="665">
        <f t="shared" si="2682"/>
        <v>2.22693093</v>
      </c>
      <c r="BD390" s="648">
        <f t="shared" si="2683"/>
        <v>5.9133019200000003</v>
      </c>
      <c r="BE390" s="648">
        <f t="shared" si="2684"/>
        <v>1.6730212360000001</v>
      </c>
      <c r="BF390" s="666">
        <f t="shared" si="2685"/>
        <v>1.8028700459999998</v>
      </c>
      <c r="BG390" s="666">
        <f t="shared" si="2686"/>
        <v>1.2055843239999999</v>
      </c>
      <c r="BH390" s="666">
        <f t="shared" si="2687"/>
        <v>0</v>
      </c>
      <c r="BI390" s="666">
        <f t="shared" si="2688"/>
        <v>17.221241215999999</v>
      </c>
      <c r="BJ390" s="666">
        <f t="shared" si="2689"/>
        <v>3.3179520549999997</v>
      </c>
      <c r="BK390" s="650">
        <f t="shared" si="2690"/>
        <v>1.20139894</v>
      </c>
      <c r="BL390" s="650">
        <f t="shared" si="2691"/>
        <v>0</v>
      </c>
      <c r="BM390" s="650">
        <f t="shared" si="2692"/>
        <v>12.723931512999998</v>
      </c>
      <c r="BN390" s="650">
        <f t="shared" si="2693"/>
        <v>0</v>
      </c>
      <c r="BO390" s="650">
        <f t="shared" si="2694"/>
        <v>1.54032156</v>
      </c>
      <c r="BP390" s="667">
        <f t="shared" si="2695"/>
        <v>79.743947926999994</v>
      </c>
      <c r="BQ390" s="667">
        <f t="shared" si="2696"/>
        <v>0.63810872200000002</v>
      </c>
      <c r="BR390" s="667">
        <f t="shared" si="2697"/>
        <v>2.703845727</v>
      </c>
      <c r="BS390" s="650">
        <f t="shared" si="2698"/>
        <v>0.32698374600000002</v>
      </c>
      <c r="BT390" s="650">
        <f t="shared" si="2699"/>
        <v>4.9571040000000002</v>
      </c>
      <c r="BU390" s="650">
        <f t="shared" si="2700"/>
        <v>14.133734370999999</v>
      </c>
      <c r="BV390" s="667">
        <f t="shared" si="2701"/>
        <v>5.5237365260000004</v>
      </c>
      <c r="BW390" s="652">
        <f t="shared" si="2702"/>
        <v>158.45922238299994</v>
      </c>
      <c r="BX390" s="606">
        <f t="shared" si="2727"/>
        <v>0.1050723001100152</v>
      </c>
      <c r="BY390" s="645">
        <f t="shared" ca="1" si="2703"/>
        <v>94.964914580335062</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0.65736962099999996</v>
      </c>
      <c r="BC391" s="665">
        <f t="shared" si="2682"/>
        <v>0.78783597900000002</v>
      </c>
      <c r="BD391" s="648">
        <f t="shared" si="2683"/>
        <v>1.7204085999999998</v>
      </c>
      <c r="BE391" s="648">
        <f t="shared" si="2684"/>
        <v>0.96608720800000003</v>
      </c>
      <c r="BF391" s="666">
        <f t="shared" si="2685"/>
        <v>0.35622690599999995</v>
      </c>
      <c r="BG391" s="666">
        <f t="shared" si="2686"/>
        <v>0.29108550799999999</v>
      </c>
      <c r="BH391" s="666">
        <f t="shared" si="2687"/>
        <v>0</v>
      </c>
      <c r="BI391" s="666">
        <f t="shared" si="2688"/>
        <v>9.0597385040000002</v>
      </c>
      <c r="BJ391" s="666">
        <f t="shared" si="2689"/>
        <v>0.52830457899999994</v>
      </c>
      <c r="BK391" s="650">
        <f t="shared" si="2690"/>
        <v>0.25131550400000002</v>
      </c>
      <c r="BL391" s="650">
        <f t="shared" si="2691"/>
        <v>0</v>
      </c>
      <c r="BM391" s="650">
        <f t="shared" si="2692"/>
        <v>3.2608413970000001</v>
      </c>
      <c r="BN391" s="650">
        <f t="shared" si="2693"/>
        <v>0</v>
      </c>
      <c r="BO391" s="650">
        <f t="shared" si="2694"/>
        <v>0.302211595</v>
      </c>
      <c r="BP391" s="667">
        <f t="shared" si="2695"/>
        <v>31.844907108000001</v>
      </c>
      <c r="BQ391" s="667">
        <f t="shared" si="2696"/>
        <v>0.14610066599999999</v>
      </c>
      <c r="BR391" s="667">
        <f t="shared" si="2697"/>
        <v>0.70923825900000004</v>
      </c>
      <c r="BS391" s="650">
        <f t="shared" si="2698"/>
        <v>0.11850925</v>
      </c>
      <c r="BT391" s="650">
        <f t="shared" si="2699"/>
        <v>1.2079200960000001</v>
      </c>
      <c r="BU391" s="650">
        <f t="shared" si="2700"/>
        <v>4.6171639149999999</v>
      </c>
      <c r="BV391" s="667">
        <f t="shared" si="2701"/>
        <v>4.2161134120000003</v>
      </c>
      <c r="BW391" s="652">
        <f t="shared" si="2702"/>
        <v>61.041378107000007</v>
      </c>
      <c r="BX391" s="606">
        <f t="shared" si="2727"/>
        <v>4.0475763437014735E-2</v>
      </c>
      <c r="BY391" s="645">
        <f t="shared" ca="1" si="2703"/>
        <v>136.39080721723187</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0.93243343199999995</v>
      </c>
      <c r="BC392" s="665">
        <f t="shared" si="2682"/>
        <v>0.79320735900000006</v>
      </c>
      <c r="BD392" s="648">
        <f t="shared" si="2683"/>
        <v>3.9841209599999998</v>
      </c>
      <c r="BE392" s="648">
        <f t="shared" si="2684"/>
        <v>1.275278012</v>
      </c>
      <c r="BF392" s="666">
        <f t="shared" si="2685"/>
        <v>1.256216274</v>
      </c>
      <c r="BG392" s="666">
        <f t="shared" si="2686"/>
        <v>0.85858455600000005</v>
      </c>
      <c r="BH392" s="666">
        <f t="shared" si="2687"/>
        <v>0</v>
      </c>
      <c r="BI392" s="666">
        <f t="shared" si="2688"/>
        <v>16.991523168000001</v>
      </c>
      <c r="BJ392" s="666">
        <f t="shared" si="2689"/>
        <v>2.483415242</v>
      </c>
      <c r="BK392" s="650">
        <f t="shared" si="2690"/>
        <v>0.73382200399999997</v>
      </c>
      <c r="BL392" s="650">
        <f t="shared" si="2691"/>
        <v>0</v>
      </c>
      <c r="BM392" s="650">
        <f t="shared" si="2692"/>
        <v>8.5848040240000003</v>
      </c>
      <c r="BN392" s="650">
        <f t="shared" si="2693"/>
        <v>0</v>
      </c>
      <c r="BO392" s="650">
        <f t="shared" si="2694"/>
        <v>0.946269955</v>
      </c>
      <c r="BP392" s="667">
        <f t="shared" si="2695"/>
        <v>69.556787446999991</v>
      </c>
      <c r="BQ392" s="667">
        <f t="shared" si="2696"/>
        <v>0.45830911800000002</v>
      </c>
      <c r="BR392" s="667">
        <f t="shared" si="2697"/>
        <v>2.0541296789999999</v>
      </c>
      <c r="BS392" s="650">
        <f t="shared" si="2698"/>
        <v>0.25524117699999999</v>
      </c>
      <c r="BT392" s="650">
        <f t="shared" si="2699"/>
        <v>3.3499902079999999</v>
      </c>
      <c r="BU392" s="650">
        <f t="shared" si="2700"/>
        <v>9.7283945190000001</v>
      </c>
      <c r="BV392" s="667">
        <f t="shared" si="2701"/>
        <v>6.2513641680000003</v>
      </c>
      <c r="BW392" s="652">
        <f t="shared" si="2702"/>
        <v>130.49389130199998</v>
      </c>
      <c r="BX392" s="606">
        <f t="shared" si="2727"/>
        <v>8.6528843845181197E-2</v>
      </c>
      <c r="BY392" s="645">
        <f t="shared" ca="1" si="2703"/>
        <v>113.78608036271542</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0.87695145900000004</v>
      </c>
      <c r="BC393" s="665">
        <f t="shared" si="2682"/>
        <v>1.0788227379999999</v>
      </c>
      <c r="BD393" s="648">
        <f t="shared" si="2683"/>
        <v>2.7215918600000002</v>
      </c>
      <c r="BE393" s="648">
        <f t="shared" si="2684"/>
        <v>1.0375789520000001</v>
      </c>
      <c r="BF393" s="666">
        <f t="shared" si="2685"/>
        <v>0.60635979600000001</v>
      </c>
      <c r="BG393" s="666">
        <f t="shared" si="2686"/>
        <v>0.46175872000000001</v>
      </c>
      <c r="BH393" s="666">
        <f t="shared" si="2687"/>
        <v>0</v>
      </c>
      <c r="BI393" s="666">
        <f t="shared" si="2688"/>
        <v>12.561031637999999</v>
      </c>
      <c r="BJ393" s="666">
        <f t="shared" si="2689"/>
        <v>1.294696887</v>
      </c>
      <c r="BK393" s="650">
        <f t="shared" si="2690"/>
        <v>0.41828897999999998</v>
      </c>
      <c r="BL393" s="650">
        <f t="shared" si="2691"/>
        <v>0</v>
      </c>
      <c r="BM393" s="650">
        <f t="shared" si="2692"/>
        <v>5.1315108820000006</v>
      </c>
      <c r="BN393" s="650">
        <f t="shared" si="2693"/>
        <v>0</v>
      </c>
      <c r="BO393" s="650">
        <f t="shared" si="2694"/>
        <v>0.52105290999999998</v>
      </c>
      <c r="BP393" s="667">
        <f t="shared" si="2695"/>
        <v>35.555463670999998</v>
      </c>
      <c r="BQ393" s="667">
        <f t="shared" si="2696"/>
        <v>0.219399174</v>
      </c>
      <c r="BR393" s="667">
        <f t="shared" si="2697"/>
        <v>1.0915843679999999</v>
      </c>
      <c r="BS393" s="650">
        <f t="shared" si="2698"/>
        <v>0.146248987</v>
      </c>
      <c r="BT393" s="650">
        <f t="shared" si="2699"/>
        <v>1.8306280479999999</v>
      </c>
      <c r="BU393" s="650">
        <f t="shared" si="2700"/>
        <v>5.9622356920000001</v>
      </c>
      <c r="BV393" s="667">
        <f t="shared" si="2701"/>
        <v>5.3953322359999998</v>
      </c>
      <c r="BW393" s="652">
        <f t="shared" si="2702"/>
        <v>76.910536997999998</v>
      </c>
      <c r="BX393" s="606">
        <f t="shared" si="2727"/>
        <v>5.099840137763581E-2</v>
      </c>
      <c r="BY393" s="645">
        <f t="shared" ca="1" si="2703"/>
        <v>112.76953311128963</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0.827586567</v>
      </c>
      <c r="BC394" s="665">
        <f t="shared" si="2682"/>
        <v>0.54429708899999996</v>
      </c>
      <c r="BD394" s="648">
        <f t="shared" si="2683"/>
        <v>2.0786495999999999</v>
      </c>
      <c r="BE394" s="648">
        <f t="shared" si="2684"/>
        <v>1.0356469800000001</v>
      </c>
      <c r="BF394" s="666">
        <f t="shared" si="2685"/>
        <v>0.65760476400000001</v>
      </c>
      <c r="BG394" s="666">
        <f t="shared" si="2686"/>
        <v>0.49214831999999997</v>
      </c>
      <c r="BH394" s="666">
        <f t="shared" si="2687"/>
        <v>0</v>
      </c>
      <c r="BI394" s="666">
        <f t="shared" si="2688"/>
        <v>9.760919586</v>
      </c>
      <c r="BJ394" s="666">
        <f t="shared" si="2689"/>
        <v>0.975445691</v>
      </c>
      <c r="BK394" s="650">
        <f t="shared" si="2690"/>
        <v>0.502373132</v>
      </c>
      <c r="BL394" s="650">
        <f t="shared" si="2691"/>
        <v>0</v>
      </c>
      <c r="BM394" s="650">
        <f t="shared" si="2692"/>
        <v>4.8157702919999998</v>
      </c>
      <c r="BN394" s="650">
        <f t="shared" si="2693"/>
        <v>0</v>
      </c>
      <c r="BO394" s="650">
        <f t="shared" si="2694"/>
        <v>0.60615498000000001</v>
      </c>
      <c r="BP394" s="667">
        <f t="shared" si="2695"/>
        <v>32.407668398000006</v>
      </c>
      <c r="BQ394" s="667">
        <f t="shared" si="2696"/>
        <v>0.29868818800000002</v>
      </c>
      <c r="BR394" s="667">
        <f t="shared" si="2697"/>
        <v>1.2945914549999999</v>
      </c>
      <c r="BS394" s="650">
        <f t="shared" si="2698"/>
        <v>0.16954947200000001</v>
      </c>
      <c r="BT394" s="650">
        <f t="shared" si="2699"/>
        <v>2.517429248</v>
      </c>
      <c r="BU394" s="650">
        <f t="shared" si="2700"/>
        <v>6.9240280009999999</v>
      </c>
      <c r="BV394" s="667">
        <f t="shared" si="2701"/>
        <v>4.399532872</v>
      </c>
      <c r="BW394" s="652">
        <f t="shared" si="2702"/>
        <v>70.308084635</v>
      </c>
      <c r="BX394" s="606">
        <f t="shared" si="2727"/>
        <v>4.6620398976043552E-2</v>
      </c>
      <c r="BY394" s="645">
        <f t="shared" ca="1" si="2703"/>
        <v>105.84388319218081</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0.664253286</v>
      </c>
      <c r="BC395" s="665">
        <f t="shared" si="2682"/>
        <v>0.69614784400000007</v>
      </c>
      <c r="BD395" s="648">
        <f t="shared" si="2683"/>
        <v>2.4487503799999999</v>
      </c>
      <c r="BE395" s="648">
        <f t="shared" si="2684"/>
        <v>0.89505868799999999</v>
      </c>
      <c r="BF395" s="666">
        <f t="shared" si="2685"/>
        <v>0.62861493000000002</v>
      </c>
      <c r="BG395" s="666">
        <f t="shared" si="2686"/>
        <v>0.42662726400000001</v>
      </c>
      <c r="BH395" s="666">
        <f t="shared" si="2687"/>
        <v>0</v>
      </c>
      <c r="BI395" s="666">
        <f t="shared" si="2688"/>
        <v>11.089435743999999</v>
      </c>
      <c r="BJ395" s="666">
        <f t="shared" si="2689"/>
        <v>1.0145644629999999</v>
      </c>
      <c r="BK395" s="650">
        <f t="shared" si="2690"/>
        <v>0.419886704</v>
      </c>
      <c r="BL395" s="650">
        <f t="shared" si="2691"/>
        <v>0</v>
      </c>
      <c r="BM395" s="650">
        <f t="shared" si="2692"/>
        <v>4.5003144060000002</v>
      </c>
      <c r="BN395" s="650">
        <f t="shared" si="2693"/>
        <v>0</v>
      </c>
      <c r="BO395" s="650">
        <f t="shared" si="2694"/>
        <v>0.56905211</v>
      </c>
      <c r="BP395" s="667">
        <f t="shared" si="2695"/>
        <v>37.520025214</v>
      </c>
      <c r="BQ395" s="667">
        <f t="shared" si="2696"/>
        <v>0.26160796400000003</v>
      </c>
      <c r="BR395" s="667">
        <f t="shared" si="2697"/>
        <v>1.21508613</v>
      </c>
      <c r="BS395" s="650">
        <f t="shared" si="2698"/>
        <v>0.14384952500000001</v>
      </c>
      <c r="BT395" s="650">
        <f t="shared" si="2699"/>
        <v>2.3590465599999999</v>
      </c>
      <c r="BU395" s="650">
        <f t="shared" si="2700"/>
        <v>6.3399376299999997</v>
      </c>
      <c r="BV395" s="667">
        <f t="shared" si="2701"/>
        <v>4.2130177739999999</v>
      </c>
      <c r="BW395" s="652">
        <f t="shared" si="2702"/>
        <v>75.405276615999995</v>
      </c>
      <c r="BX395" s="606">
        <f t="shared" si="2727"/>
        <v>5.0000282314430128E-2</v>
      </c>
      <c r="BY395" s="645">
        <f t="shared" ca="1" si="2703"/>
        <v>115.63241718477606</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0.61801972199999999</v>
      </c>
      <c r="BC396" s="665">
        <f t="shared" si="2682"/>
        <v>0.48149343900000002</v>
      </c>
      <c r="BD396" s="648">
        <f t="shared" si="2683"/>
        <v>1.4624938600000001</v>
      </c>
      <c r="BE396" s="648">
        <f t="shared" si="2684"/>
        <v>0.78929314800000006</v>
      </c>
      <c r="BF396" s="666">
        <f t="shared" si="2685"/>
        <v>0.35217917999999998</v>
      </c>
      <c r="BG396" s="666">
        <f t="shared" si="2686"/>
        <v>0.181965396</v>
      </c>
      <c r="BH396" s="666">
        <f t="shared" si="2687"/>
        <v>0</v>
      </c>
      <c r="BI396" s="666">
        <f t="shared" si="2688"/>
        <v>7.7003777720000004</v>
      </c>
      <c r="BJ396" s="666">
        <f t="shared" si="2689"/>
        <v>0.59206352699999998</v>
      </c>
      <c r="BK396" s="650">
        <f t="shared" si="2690"/>
        <v>0.25034605199999999</v>
      </c>
      <c r="BL396" s="650">
        <f t="shared" si="2691"/>
        <v>0</v>
      </c>
      <c r="BM396" s="650">
        <f t="shared" si="2692"/>
        <v>2.6216133080000001</v>
      </c>
      <c r="BN396" s="650">
        <f t="shared" si="2693"/>
        <v>0</v>
      </c>
      <c r="BO396" s="650">
        <f t="shared" si="2694"/>
        <v>0.296607075</v>
      </c>
      <c r="BP396" s="667">
        <f t="shared" si="2695"/>
        <v>20.469018675000001</v>
      </c>
      <c r="BQ396" s="667">
        <f t="shared" si="2696"/>
        <v>0.13794350599999999</v>
      </c>
      <c r="BR396" s="667">
        <f t="shared" si="2697"/>
        <v>0.67697261999999991</v>
      </c>
      <c r="BS396" s="650">
        <f t="shared" si="2698"/>
        <v>0.10225487599999999</v>
      </c>
      <c r="BT396" s="650">
        <f t="shared" si="2699"/>
        <v>1.2465455679999999</v>
      </c>
      <c r="BU396" s="650">
        <f t="shared" si="2700"/>
        <v>4.4928494099999998</v>
      </c>
      <c r="BV396" s="667">
        <f t="shared" si="2701"/>
        <v>4.6399470880000004</v>
      </c>
      <c r="BW396" s="652">
        <f t="shared" si="2702"/>
        <v>47.111984222000004</v>
      </c>
      <c r="BX396" s="606">
        <f t="shared" si="2727"/>
        <v>3.1239359063542624E-2</v>
      </c>
      <c r="BY396" s="645">
        <f t="shared" ca="1" si="2703"/>
        <v>121.2186128521799</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0.66489695100000001</v>
      </c>
      <c r="BC397" s="665">
        <f t="shared" si="2682"/>
        <v>0.52365471200000002</v>
      </c>
      <c r="BD397" s="648">
        <f t="shared" si="2683"/>
        <v>1.3650772</v>
      </c>
      <c r="BE397" s="648">
        <f t="shared" si="2684"/>
        <v>0.89753788000000001</v>
      </c>
      <c r="BF397" s="666">
        <f t="shared" si="2685"/>
        <v>0.26947062600000005</v>
      </c>
      <c r="BG397" s="666">
        <f t="shared" si="2686"/>
        <v>0.21120023600000001</v>
      </c>
      <c r="BH397" s="666">
        <f t="shared" si="2687"/>
        <v>0</v>
      </c>
      <c r="BI397" s="666">
        <f t="shared" si="2688"/>
        <v>6.2872470380000003</v>
      </c>
      <c r="BJ397" s="666">
        <f t="shared" si="2689"/>
        <v>0.48234214600000003</v>
      </c>
      <c r="BK397" s="650">
        <f t="shared" si="2690"/>
        <v>0.251656192</v>
      </c>
      <c r="BL397" s="650">
        <f t="shared" si="2691"/>
        <v>0</v>
      </c>
      <c r="BM397" s="650">
        <f t="shared" si="2692"/>
        <v>3.2198935080000002</v>
      </c>
      <c r="BN397" s="650">
        <f t="shared" si="2693"/>
        <v>0</v>
      </c>
      <c r="BO397" s="650">
        <f t="shared" si="2694"/>
        <v>0.36305768500000002</v>
      </c>
      <c r="BP397" s="667">
        <f t="shared" si="2695"/>
        <v>25.832540405</v>
      </c>
      <c r="BQ397" s="667">
        <f t="shared" si="2696"/>
        <v>0.13660283200000001</v>
      </c>
      <c r="BR397" s="667">
        <f t="shared" si="2697"/>
        <v>0.63567449099999995</v>
      </c>
      <c r="BS397" s="650">
        <f t="shared" si="2698"/>
        <v>0.12609815399999999</v>
      </c>
      <c r="BT397" s="650">
        <f t="shared" si="2699"/>
        <v>1.6219471519999999</v>
      </c>
      <c r="BU397" s="650">
        <f t="shared" si="2700"/>
        <v>4.9977069490000003</v>
      </c>
      <c r="BV397" s="667">
        <f t="shared" si="2701"/>
        <v>4.7848263260000001</v>
      </c>
      <c r="BW397" s="652">
        <f t="shared" si="2702"/>
        <v>52.671430482999995</v>
      </c>
      <c r="BX397" s="606">
        <f t="shared" si="2727"/>
        <v>3.4925757350727213E-2</v>
      </c>
      <c r="BY397" s="645">
        <f t="shared" ca="1" si="2703"/>
        <v>133.74989741775661</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0.73612347</v>
      </c>
      <c r="BC398" s="665">
        <f t="shared" si="2682"/>
        <v>0.92947430799999986</v>
      </c>
      <c r="BD398" s="648">
        <f t="shared" si="2683"/>
        <v>3.0411991399999998</v>
      </c>
      <c r="BE398" s="648">
        <f t="shared" si="2684"/>
        <v>1.0582705480000001</v>
      </c>
      <c r="BF398" s="666">
        <f t="shared" si="2685"/>
        <v>0.67016735999999999</v>
      </c>
      <c r="BG398" s="666">
        <f t="shared" si="2686"/>
        <v>0.37172343200000002</v>
      </c>
      <c r="BH398" s="666">
        <f t="shared" si="2687"/>
        <v>0</v>
      </c>
      <c r="BI398" s="666">
        <f t="shared" si="2688"/>
        <v>10.734432243999999</v>
      </c>
      <c r="BJ398" s="666">
        <f t="shared" si="2689"/>
        <v>1.1563341790000001</v>
      </c>
      <c r="BK398" s="650">
        <f t="shared" si="2690"/>
        <v>0.45171805999999998</v>
      </c>
      <c r="BL398" s="650">
        <f t="shared" si="2691"/>
        <v>0</v>
      </c>
      <c r="BM398" s="650">
        <f t="shared" si="2692"/>
        <v>4.6301101149999999</v>
      </c>
      <c r="BN398" s="650">
        <f t="shared" si="2693"/>
        <v>0</v>
      </c>
      <c r="BO398" s="650">
        <f t="shared" si="2694"/>
        <v>0.52019767000000006</v>
      </c>
      <c r="BP398" s="667">
        <f t="shared" si="2695"/>
        <v>36.671641362999999</v>
      </c>
      <c r="BQ398" s="667">
        <f t="shared" si="2696"/>
        <v>0.207250984</v>
      </c>
      <c r="BR398" s="667">
        <f t="shared" si="2697"/>
        <v>1.087812027</v>
      </c>
      <c r="BS398" s="650">
        <f t="shared" si="2698"/>
        <v>0.129555216</v>
      </c>
      <c r="BT398" s="650">
        <f t="shared" si="2699"/>
        <v>1.8914579840000001</v>
      </c>
      <c r="BU398" s="650">
        <f t="shared" si="2700"/>
        <v>5.5063815979999999</v>
      </c>
      <c r="BV398" s="667">
        <f t="shared" si="2701"/>
        <v>4.9733934880000001</v>
      </c>
      <c r="BW398" s="652">
        <f t="shared" si="2702"/>
        <v>74.767243186000002</v>
      </c>
      <c r="BX398" s="606">
        <f t="shared" si="2727"/>
        <v>4.9577210441244073E-2</v>
      </c>
      <c r="BY398" s="645">
        <f t="shared" ca="1" si="2703"/>
        <v>109.65282743594349</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0.836073552</v>
      </c>
      <c r="BC399" s="665">
        <f t="shared" si="2682"/>
        <v>1.227281286</v>
      </c>
      <c r="BD399" s="648">
        <f t="shared" si="2683"/>
        <v>4.4981700600000005</v>
      </c>
      <c r="BE399" s="648">
        <f t="shared" si="2684"/>
        <v>1.025762708</v>
      </c>
      <c r="BF399" s="666">
        <f t="shared" si="2685"/>
        <v>1.1592226079999999</v>
      </c>
      <c r="BG399" s="666">
        <f t="shared" si="2686"/>
        <v>0.74701196800000003</v>
      </c>
      <c r="BH399" s="666">
        <f t="shared" si="2687"/>
        <v>0</v>
      </c>
      <c r="BI399" s="666">
        <f t="shared" si="2688"/>
        <v>11.172067416000001</v>
      </c>
      <c r="BJ399" s="666">
        <f t="shared" si="2689"/>
        <v>1.897238695</v>
      </c>
      <c r="BK399" s="650">
        <f t="shared" si="2690"/>
        <v>0.73894327999999998</v>
      </c>
      <c r="BL399" s="650">
        <f t="shared" si="2691"/>
        <v>0</v>
      </c>
      <c r="BM399" s="650">
        <f t="shared" si="2692"/>
        <v>7.3747595439999998</v>
      </c>
      <c r="BN399" s="650">
        <f t="shared" si="2693"/>
        <v>0</v>
      </c>
      <c r="BO399" s="650">
        <f t="shared" si="2694"/>
        <v>0.88376674499999996</v>
      </c>
      <c r="BP399" s="667">
        <f t="shared" si="2695"/>
        <v>40.641910252999999</v>
      </c>
      <c r="BQ399" s="667">
        <f t="shared" si="2696"/>
        <v>0.37457981800000001</v>
      </c>
      <c r="BR399" s="667">
        <f t="shared" si="2697"/>
        <v>1.685609181</v>
      </c>
      <c r="BS399" s="650">
        <f t="shared" si="2698"/>
        <v>0.16400292</v>
      </c>
      <c r="BT399" s="650">
        <f t="shared" si="2699"/>
        <v>2.5818329119999999</v>
      </c>
      <c r="BU399" s="650">
        <f t="shared" si="2700"/>
        <v>6.9250886820000002</v>
      </c>
      <c r="BV399" s="667">
        <f t="shared" si="2701"/>
        <v>4.3059626399999997</v>
      </c>
      <c r="BW399" s="652">
        <f t="shared" si="2702"/>
        <v>88.239284268000006</v>
      </c>
      <c r="BX399" s="606">
        <f t="shared" si="2727"/>
        <v>5.8510349973135541E-2</v>
      </c>
      <c r="BY399" s="645">
        <f t="shared" ca="1" si="2703"/>
        <v>84.509548946579656</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0.963197313</v>
      </c>
      <c r="BC400" s="665">
        <f t="shared" si="2682"/>
        <v>1.448854393</v>
      </c>
      <c r="BD400" s="648">
        <f t="shared" si="2683"/>
        <v>5.4690124999999998</v>
      </c>
      <c r="BE400" s="648">
        <f t="shared" si="2684"/>
        <v>1.2524106399999999</v>
      </c>
      <c r="BF400" s="666">
        <f t="shared" si="2685"/>
        <v>1.3244673300000001</v>
      </c>
      <c r="BG400" s="666">
        <f t="shared" si="2686"/>
        <v>0.95461213599999994</v>
      </c>
      <c r="BH400" s="666">
        <f t="shared" si="2687"/>
        <v>0</v>
      </c>
      <c r="BI400" s="666">
        <f t="shared" si="2688"/>
        <v>13.880680523999999</v>
      </c>
      <c r="BJ400" s="666">
        <f t="shared" si="2689"/>
        <v>2.578201505</v>
      </c>
      <c r="BK400" s="650">
        <f t="shared" si="2690"/>
        <v>0.88578380400000001</v>
      </c>
      <c r="BL400" s="650">
        <f t="shared" si="2691"/>
        <v>0</v>
      </c>
      <c r="BM400" s="650">
        <f t="shared" si="2692"/>
        <v>9.6009410539999998</v>
      </c>
      <c r="BN400" s="650">
        <f t="shared" si="2693"/>
        <v>0</v>
      </c>
      <c r="BO400" s="650">
        <f t="shared" si="2694"/>
        <v>1.1014740600000001</v>
      </c>
      <c r="BP400" s="667">
        <f t="shared" si="2695"/>
        <v>50.614668223000002</v>
      </c>
      <c r="BQ400" s="667">
        <f t="shared" si="2696"/>
        <v>0.46625939199999999</v>
      </c>
      <c r="BR400" s="667">
        <f t="shared" si="2697"/>
        <v>1.998747504</v>
      </c>
      <c r="BS400" s="650">
        <f t="shared" si="2698"/>
        <v>0.24291100099999999</v>
      </c>
      <c r="BT400" s="650">
        <f t="shared" si="2699"/>
        <v>3.3652638879999999</v>
      </c>
      <c r="BU400" s="650">
        <f t="shared" si="2700"/>
        <v>10.333537045</v>
      </c>
      <c r="BV400" s="667">
        <f t="shared" si="2701"/>
        <v>5.4495450380000001</v>
      </c>
      <c r="BW400" s="652">
        <f t="shared" si="2702"/>
        <v>111.93056734999999</v>
      </c>
      <c r="BX400" s="606">
        <f t="shared" si="2727"/>
        <v>7.4219739231442844E-2</v>
      </c>
      <c r="BY400" s="645">
        <f t="shared" ca="1" si="2703"/>
        <v>87.461359214458867</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2.1075203820000001</v>
      </c>
      <c r="BC402" s="665">
        <f t="shared" ref="BC402:BC408" si="2732">BC$5*K402</f>
        <v>3.9421102070000003</v>
      </c>
      <c r="BD402" s="648">
        <f t="shared" ref="BD402:BD408" si="2733">BD$5*M402</f>
        <v>10.52938148</v>
      </c>
      <c r="BE402" s="648">
        <f t="shared" ref="BE402:BE408" si="2734">BE$5*O402</f>
        <v>2.5832778919999999</v>
      </c>
      <c r="BF402" s="666">
        <f t="shared" ref="BF402:BF408" si="2735">BF$5*Q402</f>
        <v>2.9897189040000001</v>
      </c>
      <c r="BG402" s="666">
        <f t="shared" ref="BG402:BG408" si="2736">BG$5*S402</f>
        <v>2.2266004879999999</v>
      </c>
      <c r="BH402" s="666">
        <f t="shared" ref="BH402:BH408" si="2737">BH$5*U402</f>
        <v>0</v>
      </c>
      <c r="BI402" s="666">
        <f t="shared" ref="BI402:BI408" si="2738">BI$5*W402</f>
        <v>36.817225673999999</v>
      </c>
      <c r="BJ402" s="666">
        <f t="shared" ref="BJ402:BJ408" si="2739">BJ$5*Y402</f>
        <v>6.1382596329999997</v>
      </c>
      <c r="BK402" s="650">
        <f t="shared" ref="BK402:BK408" si="2740">BK$5*AA402</f>
        <v>2.0781268119999998</v>
      </c>
      <c r="BL402" s="650">
        <f t="shared" ref="BL402:BL408" si="2741">BL$5*AC402</f>
        <v>0</v>
      </c>
      <c r="BM402" s="650">
        <f t="shared" ref="BM402:BM408" si="2742">BM$5*AE402</f>
        <v>21.067777225</v>
      </c>
      <c r="BN402" s="650">
        <f t="shared" ref="BN402:BN408" si="2743">BN$5*AG402</f>
        <v>0</v>
      </c>
      <c r="BO402" s="650">
        <f t="shared" ref="BO402:BO408" si="2744">BO$5*AI402</f>
        <v>2.6414316100000002</v>
      </c>
      <c r="BP402" s="667">
        <f t="shared" ref="BP402:BP408" si="2745">BP$5*AK402</f>
        <v>138.59211825200001</v>
      </c>
      <c r="BQ402" s="667">
        <f t="shared" ref="BQ402:BQ408" si="2746">BQ$5*AM402</f>
        <v>1.004845336</v>
      </c>
      <c r="BR402" s="667">
        <f t="shared" ref="BR402:BR408" si="2747">BR$5*AO402</f>
        <v>4.6028295720000001</v>
      </c>
      <c r="BS402" s="650">
        <f t="shared" ref="BS402:BS408" si="2748">BS$5*AQ402</f>
        <v>0.55773600800000001</v>
      </c>
      <c r="BT402" s="650">
        <f t="shared" ref="BT402:BT408" si="2749">BT$5*AS402</f>
        <v>8.3033265600000004</v>
      </c>
      <c r="BU402" s="650">
        <f t="shared" ref="BU402:BU408" si="2750">BU$5*AU402</f>
        <v>24.049342547999998</v>
      </c>
      <c r="BV402" s="667">
        <f t="shared" ref="BV402:BV408" si="2751">BV$5*AW402</f>
        <v>10.319369214</v>
      </c>
      <c r="BW402" s="652">
        <f t="shared" ref="BW402:BW408" si="2752">SUM(BA402:BV402)</f>
        <v>280.55099779699998</v>
      </c>
      <c r="BX402" s="606">
        <f>BW402/SUM($BW$402:$BW$408)</f>
        <v>0.28703896415939362</v>
      </c>
      <c r="BY402" s="645">
        <f t="shared" ref="BY402:BY408" ca="1" si="2753">IF(CZ402&gt;0,BX402/CZ402*100,"")</f>
        <v>98.494776342645466</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1.3577920889999999</v>
      </c>
      <c r="BC403" s="665">
        <f t="shared" si="2732"/>
        <v>2.0909653870000002</v>
      </c>
      <c r="BD403" s="648">
        <f t="shared" si="2733"/>
        <v>4.6172858200000002</v>
      </c>
      <c r="BE403" s="648">
        <f t="shared" si="2734"/>
        <v>1.6677948920000001</v>
      </c>
      <c r="BF403" s="666">
        <f t="shared" si="2735"/>
        <v>1.3541747879999999</v>
      </c>
      <c r="BG403" s="666">
        <f t="shared" si="2736"/>
        <v>0.95881715999999995</v>
      </c>
      <c r="BH403" s="666">
        <f t="shared" si="2737"/>
        <v>0</v>
      </c>
      <c r="BI403" s="666">
        <f t="shared" si="2738"/>
        <v>22.545269784000002</v>
      </c>
      <c r="BJ403" s="666">
        <f t="shared" si="2739"/>
        <v>2.964737897</v>
      </c>
      <c r="BK403" s="650">
        <f t="shared" si="2740"/>
        <v>1.0059750000000001</v>
      </c>
      <c r="BL403" s="650">
        <f t="shared" si="2741"/>
        <v>0</v>
      </c>
      <c r="BM403" s="650">
        <f t="shared" si="2742"/>
        <v>10.616767426999999</v>
      </c>
      <c r="BN403" s="650">
        <f t="shared" si="2743"/>
        <v>0</v>
      </c>
      <c r="BO403" s="650">
        <f t="shared" si="2744"/>
        <v>1.1800914949999999</v>
      </c>
      <c r="BP403" s="667">
        <f t="shared" si="2745"/>
        <v>89.21416189</v>
      </c>
      <c r="BQ403" s="667">
        <f t="shared" si="2746"/>
        <v>0.57784028399999998</v>
      </c>
      <c r="BR403" s="667">
        <f t="shared" si="2747"/>
        <v>2.4493045859999998</v>
      </c>
      <c r="BS403" s="650">
        <f t="shared" si="2748"/>
        <v>0.33344547299999999</v>
      </c>
      <c r="BT403" s="650">
        <f t="shared" si="2749"/>
        <v>4.1395653599999997</v>
      </c>
      <c r="BU403" s="650">
        <f t="shared" si="2750"/>
        <v>14.697439086999999</v>
      </c>
      <c r="BV403" s="667">
        <f t="shared" si="2751"/>
        <v>8.0027967740000001</v>
      </c>
      <c r="BW403" s="652">
        <f t="shared" si="2752"/>
        <v>169.77422519300001</v>
      </c>
      <c r="BX403" s="606">
        <f t="shared" ref="BX403:BX408" si="2777">BW403/SUM($BW$402:$BW$408)</f>
        <v>0.17370039002899407</v>
      </c>
      <c r="BY403" s="645">
        <f t="shared" ca="1" si="2753"/>
        <v>120.00169346866689</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1.4173075530000001</v>
      </c>
      <c r="BC404" s="665">
        <f t="shared" si="2732"/>
        <v>2.9726294219999998</v>
      </c>
      <c r="BD404" s="648">
        <f t="shared" si="2733"/>
        <v>7.1337252799999993</v>
      </c>
      <c r="BE404" s="648">
        <f t="shared" si="2734"/>
        <v>1.7488630759999999</v>
      </c>
      <c r="BF404" s="666">
        <f t="shared" si="2735"/>
        <v>1.9446477599999998</v>
      </c>
      <c r="BG404" s="666">
        <f t="shared" si="2736"/>
        <v>1.42394186</v>
      </c>
      <c r="BH404" s="666">
        <f t="shared" si="2737"/>
        <v>0</v>
      </c>
      <c r="BI404" s="666">
        <f t="shared" si="2738"/>
        <v>22.277133463999998</v>
      </c>
      <c r="BJ404" s="666">
        <f t="shared" si="2739"/>
        <v>3.8436168210000003</v>
      </c>
      <c r="BK404" s="650">
        <f t="shared" si="2740"/>
        <v>1.2854558039999999</v>
      </c>
      <c r="BL404" s="650">
        <f t="shared" si="2741"/>
        <v>0</v>
      </c>
      <c r="BM404" s="650">
        <f t="shared" si="2742"/>
        <v>12.127791144</v>
      </c>
      <c r="BN404" s="650">
        <f t="shared" si="2743"/>
        <v>0</v>
      </c>
      <c r="BO404" s="650">
        <f t="shared" si="2744"/>
        <v>1.6600234250000001</v>
      </c>
      <c r="BP404" s="667">
        <f t="shared" si="2745"/>
        <v>72.061546620000001</v>
      </c>
      <c r="BQ404" s="667">
        <f t="shared" si="2746"/>
        <v>0.57359276199999998</v>
      </c>
      <c r="BR404" s="667">
        <f t="shared" si="2747"/>
        <v>2.6051590890000003</v>
      </c>
      <c r="BS404" s="650">
        <f t="shared" si="2748"/>
        <v>0.29963417599999997</v>
      </c>
      <c r="BT404" s="650">
        <f t="shared" si="2749"/>
        <v>4.8355067839999997</v>
      </c>
      <c r="BU404" s="650">
        <f t="shared" si="2750"/>
        <v>13.786459878000001</v>
      </c>
      <c r="BV404" s="667">
        <f t="shared" si="2751"/>
        <v>6.1815298859999999</v>
      </c>
      <c r="BW404" s="652">
        <f t="shared" si="2752"/>
        <v>158.17856480399999</v>
      </c>
      <c r="BX404" s="606">
        <f t="shared" si="2777"/>
        <v>0.16183657071293864</v>
      </c>
      <c r="BY404" s="645">
        <f t="shared" ca="1" si="2753"/>
        <v>88.531083295642205</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1.012655061</v>
      </c>
      <c r="BC405" s="665">
        <f t="shared" si="2732"/>
        <v>1.129671627</v>
      </c>
      <c r="BD405" s="648">
        <f t="shared" si="2733"/>
        <v>4.6099114999999999</v>
      </c>
      <c r="BE405" s="648">
        <f t="shared" si="2734"/>
        <v>1.1769883160000001</v>
      </c>
      <c r="BF405" s="666">
        <f t="shared" si="2735"/>
        <v>1.2433485900000001</v>
      </c>
      <c r="BG405" s="666">
        <f t="shared" si="2736"/>
        <v>0.87077236400000002</v>
      </c>
      <c r="BH405" s="666">
        <f t="shared" si="2737"/>
        <v>0</v>
      </c>
      <c r="BI405" s="666">
        <f t="shared" si="2738"/>
        <v>12.90783098</v>
      </c>
      <c r="BJ405" s="666">
        <f t="shared" si="2739"/>
        <v>2.2963032289999998</v>
      </c>
      <c r="BK405" s="650">
        <f t="shared" si="2740"/>
        <v>0.92366758000000004</v>
      </c>
      <c r="BL405" s="650">
        <f t="shared" si="2741"/>
        <v>0</v>
      </c>
      <c r="BM405" s="650">
        <f t="shared" si="2742"/>
        <v>8.9494876259999998</v>
      </c>
      <c r="BN405" s="650">
        <f t="shared" si="2743"/>
        <v>0</v>
      </c>
      <c r="BO405" s="650">
        <f t="shared" si="2744"/>
        <v>1.18167278</v>
      </c>
      <c r="BP405" s="667">
        <f t="shared" si="2745"/>
        <v>50.437773295</v>
      </c>
      <c r="BQ405" s="667">
        <f t="shared" si="2746"/>
        <v>0.42997553399999999</v>
      </c>
      <c r="BR405" s="667">
        <f t="shared" si="2747"/>
        <v>2.0644350660000002</v>
      </c>
      <c r="BS405" s="650">
        <f t="shared" si="2748"/>
        <v>0.243269912</v>
      </c>
      <c r="BT405" s="650">
        <f t="shared" si="2749"/>
        <v>3.7683380639999999</v>
      </c>
      <c r="BU405" s="650">
        <f t="shared" si="2750"/>
        <v>10.654049370000001</v>
      </c>
      <c r="BV405" s="667">
        <f t="shared" si="2751"/>
        <v>5.5945816219999998</v>
      </c>
      <c r="BW405" s="652">
        <f t="shared" si="2752"/>
        <v>109.494732516</v>
      </c>
      <c r="BX405" s="606">
        <f>BW405/SUM($BW$402:$BW$408)</f>
        <v>0.11202688583928679</v>
      </c>
      <c r="BY405" s="645">
        <f t="shared" ca="1" si="2753"/>
        <v>92.150530163737642</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1.206403575</v>
      </c>
      <c r="BC406" s="665">
        <f t="shared" si="2732"/>
        <v>1.5246223090000002</v>
      </c>
      <c r="BD406" s="648">
        <f t="shared" si="2733"/>
        <v>3.7086894599999995</v>
      </c>
      <c r="BE406" s="648">
        <f t="shared" si="2734"/>
        <v>1.2282012440000001</v>
      </c>
      <c r="BF406" s="666">
        <f t="shared" si="2735"/>
        <v>1.0222023</v>
      </c>
      <c r="BG406" s="666">
        <f t="shared" si="2736"/>
        <v>0.805772504</v>
      </c>
      <c r="BH406" s="666">
        <f t="shared" si="2737"/>
        <v>0</v>
      </c>
      <c r="BI406" s="666">
        <f t="shared" si="2738"/>
        <v>13.187961932</v>
      </c>
      <c r="BJ406" s="666">
        <f t="shared" si="2739"/>
        <v>2.179556797</v>
      </c>
      <c r="BK406" s="650">
        <f t="shared" si="2740"/>
        <v>0.775051292</v>
      </c>
      <c r="BL406" s="650">
        <f t="shared" si="2741"/>
        <v>0</v>
      </c>
      <c r="BM406" s="650">
        <f t="shared" si="2742"/>
        <v>8.1622399429999994</v>
      </c>
      <c r="BN406" s="650">
        <f t="shared" si="2743"/>
        <v>0</v>
      </c>
      <c r="BO406" s="650">
        <f t="shared" si="2744"/>
        <v>0.96792141499999995</v>
      </c>
      <c r="BP406" s="667">
        <f t="shared" si="2745"/>
        <v>54.174275246000001</v>
      </c>
      <c r="BQ406" s="667">
        <f t="shared" si="2746"/>
        <v>0.367347166</v>
      </c>
      <c r="BR406" s="667">
        <f t="shared" si="2747"/>
        <v>1.741892607</v>
      </c>
      <c r="BS406" s="650">
        <f t="shared" si="2748"/>
        <v>0.22214334599999999</v>
      </c>
      <c r="BT406" s="650">
        <f t="shared" si="2749"/>
        <v>3.4727376479999998</v>
      </c>
      <c r="BU406" s="650">
        <f t="shared" si="2750"/>
        <v>10.166499245000001</v>
      </c>
      <c r="BV406" s="667">
        <f t="shared" si="2751"/>
        <v>5.1487003399999995</v>
      </c>
      <c r="BW406" s="652">
        <f t="shared" si="2752"/>
        <v>110.06221836900001</v>
      </c>
      <c r="BX406" s="606">
        <f t="shared" si="2777"/>
        <v>0.1126074952568234</v>
      </c>
      <c r="BY406" s="645">
        <f t="shared" ca="1" si="2753"/>
        <v>104.86557875884297</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0.83595814800000001</v>
      </c>
      <c r="BC407" s="665">
        <f t="shared" si="2732"/>
        <v>0.67899451899999996</v>
      </c>
      <c r="BD407" s="648">
        <f t="shared" si="2733"/>
        <v>1.8829113399999999</v>
      </c>
      <c r="BE407" s="648">
        <f t="shared" si="2734"/>
        <v>0.80296162000000004</v>
      </c>
      <c r="BF407" s="666">
        <f t="shared" si="2735"/>
        <v>0.45641039999999999</v>
      </c>
      <c r="BG407" s="666">
        <f t="shared" si="2736"/>
        <v>0.27822406399999999</v>
      </c>
      <c r="BH407" s="666">
        <f t="shared" si="2737"/>
        <v>0</v>
      </c>
      <c r="BI407" s="666">
        <f t="shared" si="2738"/>
        <v>8.3887858620000006</v>
      </c>
      <c r="BJ407" s="666">
        <f t="shared" si="2739"/>
        <v>0.74141490499999996</v>
      </c>
      <c r="BK407" s="650">
        <f t="shared" si="2740"/>
        <v>0.35916901600000001</v>
      </c>
      <c r="BL407" s="650">
        <f t="shared" si="2741"/>
        <v>0</v>
      </c>
      <c r="BM407" s="650">
        <f t="shared" si="2742"/>
        <v>3.9449443139999998</v>
      </c>
      <c r="BN407" s="650">
        <f t="shared" si="2743"/>
        <v>0</v>
      </c>
      <c r="BO407" s="650">
        <f t="shared" si="2744"/>
        <v>0.41214105000000001</v>
      </c>
      <c r="BP407" s="667">
        <f t="shared" si="2745"/>
        <v>29.248156427000001</v>
      </c>
      <c r="BQ407" s="667">
        <f t="shared" si="2746"/>
        <v>0.17251213600000001</v>
      </c>
      <c r="BR407" s="667">
        <f t="shared" si="2747"/>
        <v>0.96108688799999997</v>
      </c>
      <c r="BS407" s="650">
        <f t="shared" si="2748"/>
        <v>0.123232016</v>
      </c>
      <c r="BT407" s="650">
        <f t="shared" si="2749"/>
        <v>1.949362432</v>
      </c>
      <c r="BU407" s="650">
        <f t="shared" si="2750"/>
        <v>5.4985689280000001</v>
      </c>
      <c r="BV407" s="667">
        <f t="shared" si="2751"/>
        <v>4.191844272</v>
      </c>
      <c r="BW407" s="652">
        <f t="shared" si="2752"/>
        <v>60.926678336999998</v>
      </c>
      <c r="BX407" s="606">
        <f t="shared" si="2777"/>
        <v>6.2335656536068304E-2</v>
      </c>
      <c r="BY407" s="645">
        <f t="shared" ca="1" si="2753"/>
        <v>119.64933807239144</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0.49651245899999996</v>
      </c>
      <c r="BC408" s="665">
        <f t="shared" si="2732"/>
        <v>1.6100410970000001</v>
      </c>
      <c r="BD408" s="648">
        <f t="shared" si="2733"/>
        <v>3.6507883200000002</v>
      </c>
      <c r="BE408" s="648">
        <f t="shared" si="2734"/>
        <v>0.73015766400000004</v>
      </c>
      <c r="BF408" s="666">
        <f t="shared" si="2735"/>
        <v>1.0665627</v>
      </c>
      <c r="BG408" s="666">
        <f t="shared" si="2736"/>
        <v>0.80062150399999998</v>
      </c>
      <c r="BH408" s="666">
        <f t="shared" si="2737"/>
        <v>0</v>
      </c>
      <c r="BI408" s="666">
        <f t="shared" si="2738"/>
        <v>10.667334886000001</v>
      </c>
      <c r="BJ408" s="666">
        <f t="shared" si="2739"/>
        <v>2.2567455459999999</v>
      </c>
      <c r="BK408" s="650">
        <f t="shared" si="2740"/>
        <v>0.6661224</v>
      </c>
      <c r="BL408" s="650">
        <f t="shared" si="2741"/>
        <v>0</v>
      </c>
      <c r="BM408" s="650">
        <f t="shared" si="2742"/>
        <v>7.2383898949999992</v>
      </c>
      <c r="BN408" s="650">
        <f t="shared" si="2743"/>
        <v>0</v>
      </c>
      <c r="BO408" s="650">
        <f t="shared" si="2744"/>
        <v>0.82522278500000001</v>
      </c>
      <c r="BP408" s="667">
        <f t="shared" si="2745"/>
        <v>42.878628204999998</v>
      </c>
      <c r="BQ408" s="667">
        <f t="shared" si="2746"/>
        <v>0.37341640799999998</v>
      </c>
      <c r="BR408" s="667">
        <f t="shared" si="2747"/>
        <v>1.5525138870000001</v>
      </c>
      <c r="BS408" s="650">
        <f t="shared" si="2748"/>
        <v>0.18253941600000001</v>
      </c>
      <c r="BT408" s="650">
        <f t="shared" si="2749"/>
        <v>2.59959096</v>
      </c>
      <c r="BU408" s="650">
        <f t="shared" si="2750"/>
        <v>7.8491948880000004</v>
      </c>
      <c r="BV408" s="667">
        <f t="shared" si="2751"/>
        <v>2.9651140680000001</v>
      </c>
      <c r="BW408" s="652">
        <f t="shared" si="2752"/>
        <v>88.409497088000009</v>
      </c>
      <c r="BX408" s="606">
        <f t="shared" si="2777"/>
        <v>9.0454037466495205E-2</v>
      </c>
      <c r="BY408" s="645">
        <f t="shared" ca="1" si="2753"/>
        <v>90.478104803055018</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0.86675376599999998</v>
      </c>
      <c r="BC410" s="665">
        <f t="shared" ref="BC410:BC416" si="2781">BC$5*K410</f>
        <v>0.94860957800000012</v>
      </c>
      <c r="BD410" s="648">
        <f t="shared" ref="BD410:BD416" si="2782">BD$5*M410</f>
        <v>1.7618085799999998</v>
      </c>
      <c r="BE410" s="648">
        <f t="shared" ref="BE410:BE416" si="2783">BE$5*O410</f>
        <v>0.90039936799999998</v>
      </c>
      <c r="BF410" s="666">
        <f t="shared" ref="BF410:BF416" si="2784">BF$5*Q410</f>
        <v>0.32056482599999997</v>
      </c>
      <c r="BG410" s="666">
        <f t="shared" ref="BG410:BG416" si="2785">BG$5*S410</f>
        <v>0.20370268399999999</v>
      </c>
      <c r="BH410" s="666">
        <f t="shared" ref="BH410:BH416" si="2786">BH$5*U410</f>
        <v>0</v>
      </c>
      <c r="BI410" s="666">
        <f t="shared" ref="BI410:BI416" si="2787">BI$5*W410</f>
        <v>9.2252971840000004</v>
      </c>
      <c r="BJ410" s="666">
        <f t="shared" ref="BJ410:BJ416" si="2788">BJ$5*Y410</f>
        <v>0.45171566000000002</v>
      </c>
      <c r="BK410" s="650">
        <f t="shared" ref="BK410:BK416" si="2789">BK$5*AA410</f>
        <v>0.28140241199999999</v>
      </c>
      <c r="BL410" s="650">
        <f t="shared" ref="BL410:BL416" si="2790">BL$5*AC410</f>
        <v>0</v>
      </c>
      <c r="BM410" s="650">
        <f t="shared" ref="BM410:BM416" si="2791">BM$5*AE410</f>
        <v>3.4851282069999998</v>
      </c>
      <c r="BN410" s="650">
        <f t="shared" ref="BN410:BN416" si="2792">BN$5*AG410</f>
        <v>0</v>
      </c>
      <c r="BO410" s="650">
        <f t="shared" ref="BO410:BO416" si="2793">BO$5*AI410</f>
        <v>0.336999455</v>
      </c>
      <c r="BP410" s="667">
        <f t="shared" ref="BP410:BP416" si="2794">BP$5*AK410</f>
        <v>29.910505093000001</v>
      </c>
      <c r="BQ410" s="667">
        <f t="shared" ref="BQ410:BQ416" si="2795">BQ$5*AM410</f>
        <v>0.16888342200000001</v>
      </c>
      <c r="BR410" s="667">
        <f t="shared" ref="BR410:BR416" si="2796">BR$5*AO410</f>
        <v>0.80217827100000005</v>
      </c>
      <c r="BS410" s="650">
        <f t="shared" ref="BS410:BS416" si="2797">BS$5*AQ410</f>
        <v>0.148495987</v>
      </c>
      <c r="BT410" s="650">
        <f t="shared" ref="BT410:BT416" si="2798">BT$5*AS410</f>
        <v>1.281977264</v>
      </c>
      <c r="BU410" s="650">
        <f t="shared" ref="BU410:BU416" si="2799">BU$5*AU410</f>
        <v>5.5760113690000006</v>
      </c>
      <c r="BV410" s="667">
        <f t="shared" ref="BV410:BV416" si="2800">BV$5*AW410</f>
        <v>5.559694994</v>
      </c>
      <c r="BW410" s="652">
        <f t="shared" ref="BW410:BW416" si="2801">SUM(BA410:BV410)</f>
        <v>62.230128119999996</v>
      </c>
      <c r="BX410" s="606">
        <f>BW410/SUM($BW$410:$BW$416)</f>
        <v>4.2924423692042371E-2</v>
      </c>
      <c r="BY410" s="645">
        <f t="shared" ref="BY410:BY416" ca="1" si="2802">IF(CZ410&gt;0,BX410/CZ410*100,"")</f>
        <v>143.20367571119991</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1.08559659</v>
      </c>
      <c r="BC411" s="665">
        <f t="shared" si="2781"/>
        <v>1.2502897120000001</v>
      </c>
      <c r="BD411" s="648">
        <f t="shared" si="2782"/>
        <v>3.038392</v>
      </c>
      <c r="BE411" s="648">
        <f t="shared" si="2783"/>
        <v>0.91225902000000003</v>
      </c>
      <c r="BF411" s="666">
        <f t="shared" si="2784"/>
        <v>0.94364619599999999</v>
      </c>
      <c r="BG411" s="666">
        <f t="shared" si="2785"/>
        <v>0.52567845599999996</v>
      </c>
      <c r="BH411" s="666">
        <f t="shared" si="2786"/>
        <v>0</v>
      </c>
      <c r="BI411" s="666">
        <f t="shared" si="2787"/>
        <v>13.422784212</v>
      </c>
      <c r="BJ411" s="666">
        <f t="shared" si="2788"/>
        <v>1.3381421019999999</v>
      </c>
      <c r="BK411" s="650">
        <f t="shared" si="2789"/>
        <v>0.65757238399999995</v>
      </c>
      <c r="BL411" s="650">
        <f t="shared" si="2790"/>
        <v>0</v>
      </c>
      <c r="BM411" s="650">
        <f t="shared" si="2791"/>
        <v>6.1868718740000004</v>
      </c>
      <c r="BN411" s="650">
        <f t="shared" si="2792"/>
        <v>0</v>
      </c>
      <c r="BO411" s="650">
        <f t="shared" si="2793"/>
        <v>0.82499014999999998</v>
      </c>
      <c r="BP411" s="667">
        <f t="shared" si="2794"/>
        <v>46.206273294999995</v>
      </c>
      <c r="BQ411" s="667">
        <f t="shared" si="2795"/>
        <v>0.40519931399999998</v>
      </c>
      <c r="BR411" s="667">
        <f t="shared" si="2796"/>
        <v>1.7605842389999999</v>
      </c>
      <c r="BS411" s="650">
        <f t="shared" si="2797"/>
        <v>0.22457481200000001</v>
      </c>
      <c r="BT411" s="650">
        <f t="shared" si="2798"/>
        <v>3.2368354880000001</v>
      </c>
      <c r="BU411" s="650">
        <f t="shared" si="2799"/>
        <v>10.80980827</v>
      </c>
      <c r="BV411" s="667">
        <f t="shared" si="2800"/>
        <v>5.6497919379999999</v>
      </c>
      <c r="BW411" s="652">
        <f t="shared" si="2801"/>
        <v>98.47929005200001</v>
      </c>
      <c r="BX411" s="606">
        <f t="shared" ref="BX411:BX416" si="2826">BW411/SUM($BW$410:$BW$416)</f>
        <v>6.7927977955183141E-2</v>
      </c>
      <c r="BY411" s="645">
        <f t="shared" ca="1" si="2802"/>
        <v>113.75926928894675</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2.478830436</v>
      </c>
      <c r="BC412" s="665">
        <f t="shared" si="2781"/>
        <v>4.9830188099999999</v>
      </c>
      <c r="BD412" s="648">
        <f t="shared" si="2782"/>
        <v>14.13218372</v>
      </c>
      <c r="BE412" s="648">
        <f t="shared" si="2783"/>
        <v>2.9445092599999998</v>
      </c>
      <c r="BF412" s="666">
        <f t="shared" si="2784"/>
        <v>4.0572509219999997</v>
      </c>
      <c r="BG412" s="666">
        <f t="shared" si="2785"/>
        <v>2.6975476600000001</v>
      </c>
      <c r="BH412" s="666">
        <f t="shared" si="2786"/>
        <v>0</v>
      </c>
      <c r="BI412" s="666">
        <f t="shared" si="2787"/>
        <v>41.267922025999994</v>
      </c>
      <c r="BJ412" s="666">
        <f t="shared" si="2788"/>
        <v>7.655233344</v>
      </c>
      <c r="BK412" s="650">
        <f t="shared" si="2789"/>
        <v>2.636876692</v>
      </c>
      <c r="BL412" s="650">
        <f t="shared" si="2790"/>
        <v>0</v>
      </c>
      <c r="BM412" s="650">
        <f t="shared" si="2791"/>
        <v>27.027986092999999</v>
      </c>
      <c r="BN412" s="650">
        <f t="shared" si="2792"/>
        <v>0</v>
      </c>
      <c r="BO412" s="650">
        <f t="shared" si="2793"/>
        <v>3.2960958649999998</v>
      </c>
      <c r="BP412" s="667">
        <f t="shared" si="2794"/>
        <v>161.76869974299998</v>
      </c>
      <c r="BQ412" s="667">
        <f t="shared" si="2795"/>
        <v>1.325035572</v>
      </c>
      <c r="BR412" s="667">
        <f t="shared" si="2796"/>
        <v>6.3033859350000006</v>
      </c>
      <c r="BS412" s="650">
        <f t="shared" si="2797"/>
        <v>0.69287908499999995</v>
      </c>
      <c r="BT412" s="650">
        <f t="shared" si="2798"/>
        <v>11.086065359999999</v>
      </c>
      <c r="BU412" s="650">
        <f t="shared" si="2799"/>
        <v>29.416585950000002</v>
      </c>
      <c r="BV412" s="667">
        <f t="shared" si="2800"/>
        <v>10.747698247999999</v>
      </c>
      <c r="BW412" s="652">
        <f t="shared" si="2801"/>
        <v>334.517804721</v>
      </c>
      <c r="BX412" s="606">
        <f t="shared" si="2826"/>
        <v>0.23074006781228681</v>
      </c>
      <c r="BY412" s="645">
        <f t="shared" ca="1" si="2802"/>
        <v>96.693876913340773</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0.89389731600000011</v>
      </c>
      <c r="BC413" s="665">
        <f t="shared" si="2781"/>
        <v>1.2981468009999999</v>
      </c>
      <c r="BD413" s="648">
        <f t="shared" si="2782"/>
        <v>3.3352860400000002</v>
      </c>
      <c r="BE413" s="648">
        <f t="shared" si="2783"/>
        <v>1.149472324</v>
      </c>
      <c r="BF413" s="666">
        <f t="shared" si="2784"/>
        <v>1.097441052</v>
      </c>
      <c r="BG413" s="666">
        <f t="shared" si="2785"/>
        <v>0.65949146000000003</v>
      </c>
      <c r="BH413" s="666">
        <f t="shared" si="2786"/>
        <v>0</v>
      </c>
      <c r="BI413" s="666">
        <f t="shared" si="2787"/>
        <v>11.939983993999999</v>
      </c>
      <c r="BJ413" s="666">
        <f t="shared" si="2788"/>
        <v>1.9319135219999999</v>
      </c>
      <c r="BK413" s="650">
        <f t="shared" si="2789"/>
        <v>0.84489013599999996</v>
      </c>
      <c r="BL413" s="650">
        <f t="shared" si="2790"/>
        <v>0</v>
      </c>
      <c r="BM413" s="650">
        <f t="shared" si="2791"/>
        <v>8.2205990149999995</v>
      </c>
      <c r="BN413" s="650">
        <f t="shared" si="2792"/>
        <v>0</v>
      </c>
      <c r="BO413" s="650">
        <f t="shared" si="2793"/>
        <v>1.0201192300000002</v>
      </c>
      <c r="BP413" s="667">
        <f t="shared" si="2794"/>
        <v>47.765926726000004</v>
      </c>
      <c r="BQ413" s="667">
        <f t="shared" si="2795"/>
        <v>0.38902715399999999</v>
      </c>
      <c r="BR413" s="667">
        <f t="shared" si="2796"/>
        <v>1.981075302</v>
      </c>
      <c r="BS413" s="650">
        <f t="shared" si="2797"/>
        <v>0.25823365100000001</v>
      </c>
      <c r="BT413" s="650">
        <f t="shared" si="2798"/>
        <v>3.212495616</v>
      </c>
      <c r="BU413" s="650">
        <f t="shared" si="2799"/>
        <v>10.449508862</v>
      </c>
      <c r="BV413" s="667">
        <f t="shared" si="2800"/>
        <v>6.0660028239999999</v>
      </c>
      <c r="BW413" s="652">
        <f t="shared" si="2801"/>
        <v>102.51351102499999</v>
      </c>
      <c r="BX413" s="606">
        <f t="shared" si="2826"/>
        <v>7.0710659198879963E-2</v>
      </c>
      <c r="BY413" s="645">
        <f t="shared" ca="1" si="2802"/>
        <v>104.58377899214764</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1.257214971</v>
      </c>
      <c r="BC414" s="665">
        <f t="shared" si="2781"/>
        <v>2.436664489</v>
      </c>
      <c r="BD414" s="648">
        <f t="shared" si="2782"/>
        <v>6.3336126799999999</v>
      </c>
      <c r="BE414" s="648">
        <f t="shared" si="2783"/>
        <v>1.774530328</v>
      </c>
      <c r="BF414" s="666">
        <f t="shared" si="2784"/>
        <v>1.7643499559999998</v>
      </c>
      <c r="BG414" s="666">
        <f t="shared" si="2785"/>
        <v>1.113843712</v>
      </c>
      <c r="BH414" s="666">
        <f t="shared" si="2786"/>
        <v>0</v>
      </c>
      <c r="BI414" s="666">
        <f t="shared" si="2787"/>
        <v>22.030843598000001</v>
      </c>
      <c r="BJ414" s="666">
        <f t="shared" si="2788"/>
        <v>3.472629017</v>
      </c>
      <c r="BK414" s="650">
        <f t="shared" si="2789"/>
        <v>1.1788398879999999</v>
      </c>
      <c r="BL414" s="650">
        <f t="shared" si="2790"/>
        <v>0</v>
      </c>
      <c r="BM414" s="650">
        <f t="shared" si="2791"/>
        <v>11.073208700999999</v>
      </c>
      <c r="BN414" s="650">
        <f t="shared" si="2792"/>
        <v>0</v>
      </c>
      <c r="BO414" s="650">
        <f t="shared" si="2793"/>
        <v>1.4586251799999999</v>
      </c>
      <c r="BP414" s="667">
        <f t="shared" si="2794"/>
        <v>75.502455944999994</v>
      </c>
      <c r="BQ414" s="667">
        <f t="shared" si="2795"/>
        <v>0.62516667599999998</v>
      </c>
      <c r="BR414" s="667">
        <f t="shared" si="2796"/>
        <v>2.6857282410000001</v>
      </c>
      <c r="BS414" s="650">
        <f t="shared" si="2797"/>
        <v>0.33476442200000001</v>
      </c>
      <c r="BT414" s="650">
        <f t="shared" si="2798"/>
        <v>4.7049864960000001</v>
      </c>
      <c r="BU414" s="650">
        <f t="shared" si="2799"/>
        <v>14.385058061999999</v>
      </c>
      <c r="BV414" s="667">
        <f t="shared" si="2800"/>
        <v>8.6309082579999998</v>
      </c>
      <c r="BW414" s="652">
        <f t="shared" si="2801"/>
        <v>160.76343061999998</v>
      </c>
      <c r="BX414" s="606">
        <f t="shared" si="2826"/>
        <v>0.11088965776853904</v>
      </c>
      <c r="BY414" s="645">
        <f t="shared" ca="1" si="2802"/>
        <v>103.39696301605248</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2.023260096</v>
      </c>
      <c r="BC415" s="665">
        <f t="shared" si="2781"/>
        <v>3.9159109570000004</v>
      </c>
      <c r="BD415" s="648">
        <f t="shared" si="2782"/>
        <v>11.590290860000001</v>
      </c>
      <c r="BE415" s="648">
        <f t="shared" si="2783"/>
        <v>2.6557785759999999</v>
      </c>
      <c r="BF415" s="666">
        <f t="shared" si="2784"/>
        <v>3.2071276740000001</v>
      </c>
      <c r="BG415" s="666">
        <f t="shared" si="2785"/>
        <v>2.301085488</v>
      </c>
      <c r="BH415" s="666">
        <f t="shared" si="2786"/>
        <v>0</v>
      </c>
      <c r="BI415" s="666">
        <f t="shared" si="2787"/>
        <v>35.485399919999999</v>
      </c>
      <c r="BJ415" s="666">
        <f t="shared" si="2788"/>
        <v>6.3279850920000005</v>
      </c>
      <c r="BK415" s="650">
        <f t="shared" si="2789"/>
        <v>2.0976523199999999</v>
      </c>
      <c r="BL415" s="650">
        <f t="shared" si="2790"/>
        <v>0</v>
      </c>
      <c r="BM415" s="650">
        <f t="shared" si="2791"/>
        <v>21.500936279999998</v>
      </c>
      <c r="BN415" s="650">
        <f t="shared" si="2792"/>
        <v>0</v>
      </c>
      <c r="BO415" s="650">
        <f t="shared" si="2793"/>
        <v>2.6670746350000001</v>
      </c>
      <c r="BP415" s="667">
        <f t="shared" si="2794"/>
        <v>135.87135684500001</v>
      </c>
      <c r="BQ415" s="667">
        <f t="shared" si="2795"/>
        <v>1.058043388</v>
      </c>
      <c r="BR415" s="667">
        <f t="shared" si="2796"/>
        <v>4.8956933249999999</v>
      </c>
      <c r="BS415" s="650">
        <f t="shared" si="2797"/>
        <v>0.54039577000000005</v>
      </c>
      <c r="BT415" s="650">
        <f t="shared" si="2798"/>
        <v>7.8221085600000002</v>
      </c>
      <c r="BU415" s="650">
        <f t="shared" si="2799"/>
        <v>23.062376448000002</v>
      </c>
      <c r="BV415" s="667">
        <f t="shared" si="2800"/>
        <v>10.10020669</v>
      </c>
      <c r="BW415" s="652">
        <f t="shared" si="2801"/>
        <v>277.122682924</v>
      </c>
      <c r="BX415" s="606">
        <f t="shared" si="2826"/>
        <v>0.19115068240848243</v>
      </c>
      <c r="BY415" s="645">
        <f t="shared" ca="1" si="2802"/>
        <v>100.1063334489547</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2.6795751570000004</v>
      </c>
      <c r="BC416" s="665">
        <f t="shared" si="2781"/>
        <v>6.3129600589999999</v>
      </c>
      <c r="BD416" s="648">
        <f t="shared" si="2782"/>
        <v>18.200547140000001</v>
      </c>
      <c r="BE416" s="648">
        <f t="shared" si="2783"/>
        <v>3.6611992120000001</v>
      </c>
      <c r="BF416" s="666">
        <f t="shared" si="2784"/>
        <v>5.3740010460000001</v>
      </c>
      <c r="BG416" s="666">
        <f t="shared" si="2785"/>
        <v>3.573485072</v>
      </c>
      <c r="BH416" s="666">
        <f t="shared" si="2786"/>
        <v>0</v>
      </c>
      <c r="BI416" s="666">
        <f t="shared" si="2787"/>
        <v>53.328957819999999</v>
      </c>
      <c r="BJ416" s="666">
        <f t="shared" si="2788"/>
        <v>9.8763465349999997</v>
      </c>
      <c r="BK416" s="650">
        <f t="shared" si="2789"/>
        <v>3.4571773000000001</v>
      </c>
      <c r="BL416" s="650">
        <f t="shared" si="2790"/>
        <v>0</v>
      </c>
      <c r="BM416" s="650">
        <f t="shared" si="2791"/>
        <v>35.436067325000003</v>
      </c>
      <c r="BN416" s="650">
        <f t="shared" si="2792"/>
        <v>0</v>
      </c>
      <c r="BO416" s="650">
        <f t="shared" si="2793"/>
        <v>4.321471625</v>
      </c>
      <c r="BP416" s="667">
        <f t="shared" si="2794"/>
        <v>196.567740257</v>
      </c>
      <c r="BQ416" s="667">
        <f t="shared" si="2795"/>
        <v>1.691004162</v>
      </c>
      <c r="BR416" s="667">
        <f t="shared" si="2796"/>
        <v>7.6449825630000001</v>
      </c>
      <c r="BS416" s="650">
        <f t="shared" si="2797"/>
        <v>0.82882696600000005</v>
      </c>
      <c r="BT416" s="650">
        <f t="shared" si="2798"/>
        <v>13.085953264</v>
      </c>
      <c r="BU416" s="650">
        <f t="shared" si="2799"/>
        <v>35.639559538</v>
      </c>
      <c r="BV416" s="667">
        <f t="shared" si="2800"/>
        <v>12.453661583999999</v>
      </c>
      <c r="BW416" s="652">
        <f t="shared" si="2801"/>
        <v>414.13351662500003</v>
      </c>
      <c r="BX416" s="606">
        <f t="shared" si="2826"/>
        <v>0.28565653116458628</v>
      </c>
      <c r="BY416" s="645">
        <f t="shared" ca="1" si="2802"/>
        <v>93.38890291235019</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2.0083179449999999</v>
      </c>
      <c r="BC418" s="665">
        <f t="shared" ref="BC418:BC432" si="2831">BC$5*K418</f>
        <v>5.1571301949999997</v>
      </c>
      <c r="BD418" s="648">
        <f t="shared" ref="BD418:BD432" si="2832">BD$5*M418</f>
        <v>14.5140911</v>
      </c>
      <c r="BE418" s="648">
        <f t="shared" ref="BE418:BE432" si="2833">BE$5*O418</f>
        <v>2.9028182199999999</v>
      </c>
      <c r="BF418" s="666">
        <f t="shared" ref="BF418:BF432" si="2834">BF$5*Q418</f>
        <v>4.2634689359999998</v>
      </c>
      <c r="BG418" s="666">
        <f t="shared" ref="BG418:BG432" si="2835">BG$5*S418</f>
        <v>2.8000263840000001</v>
      </c>
      <c r="BH418" s="666">
        <f t="shared" ref="BH418:BH432" si="2836">BH$5*U418</f>
        <v>0</v>
      </c>
      <c r="BI418" s="666">
        <f t="shared" ref="BI418:BI432" si="2837">BI$5*W418</f>
        <v>40.600382568000001</v>
      </c>
      <c r="BJ418" s="666">
        <f t="shared" ref="BJ418:BJ432" si="2838">BJ$5*Y418</f>
        <v>7.8041203349999995</v>
      </c>
      <c r="BK418" s="650">
        <f t="shared" ref="BK418:BK432" si="2839">BK$5*AA418</f>
        <v>2.5958127960000001</v>
      </c>
      <c r="BL418" s="650">
        <f t="shared" ref="BL418:BL432" si="2840">BL$5*AC418</f>
        <v>0</v>
      </c>
      <c r="BM418" s="650">
        <f t="shared" ref="BM418:BM432" si="2841">BM$5*AE418</f>
        <v>26.607081159</v>
      </c>
      <c r="BN418" s="650">
        <f t="shared" ref="BN418:BN432" si="2842">BN$5*AG418</f>
        <v>0</v>
      </c>
      <c r="BO418" s="650">
        <f t="shared" ref="BO418:BO432" si="2843">BO$5*AI418</f>
        <v>3.3001074800000003</v>
      </c>
      <c r="BP418" s="667">
        <f t="shared" ref="BP418:BP432" si="2844">BP$5*AK418</f>
        <v>141.79696976900001</v>
      </c>
      <c r="BQ418" s="667">
        <f t="shared" ref="BQ418:BQ432" si="2845">BQ$5*AM418</f>
        <v>1.256859366</v>
      </c>
      <c r="BR418" s="667">
        <f t="shared" ref="BR418:BR432" si="2846">BR$5*AO418</f>
        <v>5.6624151420000004</v>
      </c>
      <c r="BS418" s="650">
        <f t="shared" ref="BS418:BS432" si="2847">BS$5*AQ418</f>
        <v>0.58518446800000001</v>
      </c>
      <c r="BT418" s="650">
        <f t="shared" ref="BT418:BT432" si="2848">BT$5*AS418</f>
        <v>9.3629514880000002</v>
      </c>
      <c r="BU418" s="650">
        <f t="shared" ref="BU418:BU432" si="2849">BU$5*AU418</f>
        <v>23.478225621</v>
      </c>
      <c r="BV418" s="667">
        <f t="shared" ref="BV418:BV432" si="2850">BV$5*AW418</f>
        <v>11.197699296</v>
      </c>
      <c r="BW418" s="652">
        <f t="shared" ref="BW418:BW432" si="2851">SUM(BA418:BV418)</f>
        <v>305.89366226800001</v>
      </c>
      <c r="BX418" s="606">
        <f>BW418/SUM($BW$418:$BW$432)</f>
        <v>6.7726108085038275E-2</v>
      </c>
      <c r="BY418" s="645">
        <f t="shared" ref="BY418:BY432" ca="1" si="2852">IF(CZ418&gt;0,BX418/CZ418*100,"")</f>
        <v>98.246609109876559</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2.1347004480000003</v>
      </c>
      <c r="BC419" s="665">
        <f t="shared" si="2831"/>
        <v>5.442185812</v>
      </c>
      <c r="BD419" s="648">
        <f t="shared" si="2832"/>
        <v>14.583800159999999</v>
      </c>
      <c r="BE419" s="648">
        <f t="shared" si="2833"/>
        <v>2.916760032</v>
      </c>
      <c r="BF419" s="666">
        <f t="shared" si="2834"/>
        <v>4.226145432</v>
      </c>
      <c r="BG419" s="666">
        <f t="shared" si="2835"/>
        <v>2.729672908</v>
      </c>
      <c r="BH419" s="666">
        <f t="shared" si="2836"/>
        <v>0</v>
      </c>
      <c r="BI419" s="666">
        <f t="shared" si="2837"/>
        <v>41.736215185999995</v>
      </c>
      <c r="BJ419" s="666">
        <f t="shared" si="2838"/>
        <v>7.4930177629999992</v>
      </c>
      <c r="BK419" s="650">
        <f t="shared" si="2839"/>
        <v>2.7361080520000001</v>
      </c>
      <c r="BL419" s="650">
        <f t="shared" si="2840"/>
        <v>0</v>
      </c>
      <c r="BM419" s="650">
        <f t="shared" si="2841"/>
        <v>27.269903804999998</v>
      </c>
      <c r="BN419" s="650">
        <f t="shared" si="2842"/>
        <v>0</v>
      </c>
      <c r="BO419" s="650">
        <f t="shared" si="2843"/>
        <v>3.3255980250000001</v>
      </c>
      <c r="BP419" s="667">
        <f t="shared" si="2844"/>
        <v>146.36258683899999</v>
      </c>
      <c r="BQ419" s="667">
        <f t="shared" si="2845"/>
        <v>1.194025868</v>
      </c>
      <c r="BR419" s="667">
        <f t="shared" si="2846"/>
        <v>5.6525239350000005</v>
      </c>
      <c r="BS419" s="650">
        <f t="shared" si="2847"/>
        <v>0.62137704800000004</v>
      </c>
      <c r="BT419" s="650">
        <f t="shared" si="2848"/>
        <v>9.9420327680000007</v>
      </c>
      <c r="BU419" s="650">
        <f t="shared" si="2849"/>
        <v>26.719213064000002</v>
      </c>
      <c r="BV419" s="667">
        <f t="shared" si="2850"/>
        <v>10.015560058</v>
      </c>
      <c r="BW419" s="652">
        <f t="shared" si="2851"/>
        <v>315.10142720299996</v>
      </c>
      <c r="BX419" s="606">
        <f t="shared" ref="BX419:BX432" si="2877">BW419/SUM($BW$418:$BW$432)</f>
        <v>6.9764744906036152E-2</v>
      </c>
      <c r="BY419" s="645">
        <f t="shared" ca="1" si="2852"/>
        <v>99.905614941401097</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1.6065415139999999</v>
      </c>
      <c r="BC420" s="665">
        <f t="shared" si="2831"/>
        <v>4.0175295090000001</v>
      </c>
      <c r="BD420" s="648">
        <f t="shared" si="2832"/>
        <v>12.28420154</v>
      </c>
      <c r="BE420" s="648">
        <f t="shared" si="2833"/>
        <v>2.567094864</v>
      </c>
      <c r="BF420" s="666">
        <f t="shared" si="2834"/>
        <v>3.7434391499999999</v>
      </c>
      <c r="BG420" s="666">
        <f t="shared" si="2835"/>
        <v>2.4363460639999999</v>
      </c>
      <c r="BH420" s="666">
        <f t="shared" si="2836"/>
        <v>0</v>
      </c>
      <c r="BI420" s="666">
        <f t="shared" si="2837"/>
        <v>35.666634956000003</v>
      </c>
      <c r="BJ420" s="666">
        <f t="shared" si="2838"/>
        <v>6.6999516759999995</v>
      </c>
      <c r="BK420" s="650">
        <f t="shared" si="2839"/>
        <v>2.2199229800000002</v>
      </c>
      <c r="BL420" s="650">
        <f t="shared" si="2840"/>
        <v>0</v>
      </c>
      <c r="BM420" s="650">
        <f t="shared" si="2841"/>
        <v>22.754210545000003</v>
      </c>
      <c r="BN420" s="650">
        <f t="shared" si="2842"/>
        <v>0</v>
      </c>
      <c r="BO420" s="650">
        <f t="shared" si="2843"/>
        <v>2.7749037250000002</v>
      </c>
      <c r="BP420" s="667">
        <f t="shared" si="2844"/>
        <v>129.35825569799999</v>
      </c>
      <c r="BQ420" s="667">
        <f t="shared" si="2845"/>
        <v>1.078889516</v>
      </c>
      <c r="BR420" s="667">
        <f t="shared" si="2846"/>
        <v>4.772929338</v>
      </c>
      <c r="BS420" s="650">
        <f t="shared" si="2847"/>
        <v>0.546490162</v>
      </c>
      <c r="BT420" s="650">
        <f t="shared" si="2848"/>
        <v>8.8139767520000003</v>
      </c>
      <c r="BU420" s="650">
        <f t="shared" si="2849"/>
        <v>23.687562521</v>
      </c>
      <c r="BV420" s="667">
        <f t="shared" si="2850"/>
        <v>8.427744864000001</v>
      </c>
      <c r="BW420" s="652">
        <f t="shared" si="2851"/>
        <v>273.456625374</v>
      </c>
      <c r="BX420" s="606">
        <f t="shared" si="2877"/>
        <v>6.0544415432914202E-2</v>
      </c>
      <c r="BY420" s="645">
        <f t="shared" ca="1" si="2852"/>
        <v>102.22909194229699</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2.2024682909999997</v>
      </c>
      <c r="BC421" s="665">
        <f t="shared" si="2831"/>
        <v>5.3826146499999998</v>
      </c>
      <c r="BD421" s="648">
        <f t="shared" si="2832"/>
        <v>13.623393239999999</v>
      </c>
      <c r="BE421" s="648">
        <f t="shared" si="2833"/>
        <v>2.8509273319999999</v>
      </c>
      <c r="BF421" s="666">
        <f t="shared" si="2834"/>
        <v>3.6707540940000003</v>
      </c>
      <c r="BG421" s="666">
        <f t="shared" si="2835"/>
        <v>2.5937749120000002</v>
      </c>
      <c r="BH421" s="666">
        <f t="shared" si="2836"/>
        <v>0</v>
      </c>
      <c r="BI421" s="666">
        <f t="shared" si="2837"/>
        <v>41.074871055999999</v>
      </c>
      <c r="BJ421" s="666">
        <f t="shared" si="2838"/>
        <v>7.1328810080000009</v>
      </c>
      <c r="BK421" s="650">
        <f t="shared" si="2839"/>
        <v>2.5079749279999999</v>
      </c>
      <c r="BL421" s="650">
        <f t="shared" si="2840"/>
        <v>0</v>
      </c>
      <c r="BM421" s="650">
        <f t="shared" si="2841"/>
        <v>25.670834679000002</v>
      </c>
      <c r="BN421" s="650">
        <f t="shared" si="2842"/>
        <v>0</v>
      </c>
      <c r="BO421" s="650">
        <f t="shared" si="2843"/>
        <v>3.1223366200000005</v>
      </c>
      <c r="BP421" s="667">
        <f t="shared" si="2844"/>
        <v>137.05264148099999</v>
      </c>
      <c r="BQ421" s="667">
        <f t="shared" si="2845"/>
        <v>1.153601756</v>
      </c>
      <c r="BR421" s="667">
        <f t="shared" si="2846"/>
        <v>5.2742777400000005</v>
      </c>
      <c r="BS421" s="650">
        <f t="shared" si="2847"/>
        <v>0.60128940500000005</v>
      </c>
      <c r="BT421" s="650">
        <f t="shared" si="2848"/>
        <v>9.5290463679999995</v>
      </c>
      <c r="BU421" s="650">
        <f t="shared" si="2849"/>
        <v>25.855444415000001</v>
      </c>
      <c r="BV421" s="667">
        <f t="shared" si="2850"/>
        <v>8.9942222439999995</v>
      </c>
      <c r="BW421" s="652">
        <f t="shared" si="2851"/>
        <v>298.29335421900004</v>
      </c>
      <c r="BX421" s="606">
        <f t="shared" si="2877"/>
        <v>6.6043368793907806E-2</v>
      </c>
      <c r="BY421" s="645">
        <f t="shared" ca="1" si="2852"/>
        <v>101.26319353502954</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1.9934984070000001</v>
      </c>
      <c r="BC422" s="665">
        <f t="shared" si="2831"/>
        <v>5.3702050780000006</v>
      </c>
      <c r="BD422" s="648">
        <f t="shared" si="2832"/>
        <v>14.5438063</v>
      </c>
      <c r="BE422" s="648">
        <f t="shared" si="2833"/>
        <v>2.8974643439999999</v>
      </c>
      <c r="BF422" s="666">
        <f t="shared" si="2834"/>
        <v>4.2321820859999999</v>
      </c>
      <c r="BG422" s="666">
        <f t="shared" si="2835"/>
        <v>2.963060204</v>
      </c>
      <c r="BH422" s="666">
        <f t="shared" si="2836"/>
        <v>0</v>
      </c>
      <c r="BI422" s="666">
        <f t="shared" si="2837"/>
        <v>38.227171975999994</v>
      </c>
      <c r="BJ422" s="666">
        <f t="shared" si="2838"/>
        <v>7.9470802840000001</v>
      </c>
      <c r="BK422" s="650">
        <f t="shared" si="2839"/>
        <v>2.8107449799999999</v>
      </c>
      <c r="BL422" s="650">
        <f t="shared" si="2840"/>
        <v>0</v>
      </c>
      <c r="BM422" s="650">
        <f t="shared" si="2841"/>
        <v>26.206803366000003</v>
      </c>
      <c r="BN422" s="650">
        <f t="shared" si="2842"/>
        <v>0</v>
      </c>
      <c r="BO422" s="650">
        <f t="shared" si="2843"/>
        <v>3.3601479049999998</v>
      </c>
      <c r="BP422" s="667">
        <f t="shared" si="2844"/>
        <v>141.04508039300001</v>
      </c>
      <c r="BQ422" s="667">
        <f t="shared" si="2845"/>
        <v>1.1968993960000001</v>
      </c>
      <c r="BR422" s="667">
        <f t="shared" si="2846"/>
        <v>5.2897458150000007</v>
      </c>
      <c r="BS422" s="650">
        <f t="shared" si="2847"/>
        <v>0.58920194199999998</v>
      </c>
      <c r="BT422" s="650">
        <f t="shared" si="2848"/>
        <v>9.5392954880000005</v>
      </c>
      <c r="BU422" s="650">
        <f t="shared" si="2849"/>
        <v>25.636856624</v>
      </c>
      <c r="BV422" s="667">
        <f t="shared" si="2850"/>
        <v>9.6896595180000009</v>
      </c>
      <c r="BW422" s="652">
        <f t="shared" si="2851"/>
        <v>303.53890410599996</v>
      </c>
      <c r="BX422" s="606">
        <f t="shared" si="2877"/>
        <v>6.7204754995826455E-2</v>
      </c>
      <c r="BY422" s="645">
        <f t="shared" ca="1" si="2852"/>
        <v>96.270696251220002</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2.238340209</v>
      </c>
      <c r="BC423" s="665">
        <f t="shared" si="2831"/>
        <v>5.7963936940000007</v>
      </c>
      <c r="BD423" s="648">
        <f t="shared" si="2832"/>
        <v>15.60863876</v>
      </c>
      <c r="BE423" s="648">
        <f t="shared" si="2833"/>
        <v>3.1345712520000002</v>
      </c>
      <c r="BF423" s="666">
        <f t="shared" si="2834"/>
        <v>4.4967476939999997</v>
      </c>
      <c r="BG423" s="666">
        <f t="shared" si="2835"/>
        <v>2.962186376</v>
      </c>
      <c r="BH423" s="666">
        <f t="shared" si="2836"/>
        <v>0</v>
      </c>
      <c r="BI423" s="666">
        <f t="shared" si="2837"/>
        <v>42.951702451999999</v>
      </c>
      <c r="BJ423" s="666">
        <f t="shared" si="2838"/>
        <v>8.1460125340000005</v>
      </c>
      <c r="BK423" s="650">
        <f t="shared" si="2839"/>
        <v>2.7649562840000002</v>
      </c>
      <c r="BL423" s="650">
        <f t="shared" si="2840"/>
        <v>0</v>
      </c>
      <c r="BM423" s="650">
        <f t="shared" si="2841"/>
        <v>27.891869951</v>
      </c>
      <c r="BN423" s="650">
        <f t="shared" si="2842"/>
        <v>0</v>
      </c>
      <c r="BO423" s="650">
        <f t="shared" si="2843"/>
        <v>3.5821565300000002</v>
      </c>
      <c r="BP423" s="667">
        <f t="shared" si="2844"/>
        <v>150.65938951699999</v>
      </c>
      <c r="BQ423" s="667">
        <f t="shared" si="2845"/>
        <v>1.3353809219999999</v>
      </c>
      <c r="BR423" s="667">
        <f t="shared" si="2846"/>
        <v>5.9293742940000005</v>
      </c>
      <c r="BS423" s="650">
        <f t="shared" si="2847"/>
        <v>0.65649553800000005</v>
      </c>
      <c r="BT423" s="650">
        <f t="shared" si="2848"/>
        <v>10.503928608000001</v>
      </c>
      <c r="BU423" s="650">
        <f t="shared" si="2849"/>
        <v>27.632976953</v>
      </c>
      <c r="BV423" s="667">
        <f t="shared" si="2850"/>
        <v>9.9014759340000005</v>
      </c>
      <c r="BW423" s="652">
        <f t="shared" si="2851"/>
        <v>326.19259750200007</v>
      </c>
      <c r="BX423" s="606">
        <f t="shared" si="2877"/>
        <v>7.2220375378698701E-2</v>
      </c>
      <c r="BY423" s="645">
        <f t="shared" ca="1" si="2852"/>
        <v>97.891602609367851</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2.001435039</v>
      </c>
      <c r="BC424" s="665">
        <f t="shared" si="2831"/>
        <v>5.5345654560000002</v>
      </c>
      <c r="BD424" s="648">
        <f t="shared" si="2832"/>
        <v>14.680468319999999</v>
      </c>
      <c r="BE424" s="648">
        <f t="shared" si="2833"/>
        <v>3.101348432</v>
      </c>
      <c r="BF424" s="666">
        <f t="shared" si="2834"/>
        <v>4.2844971300000001</v>
      </c>
      <c r="BG424" s="666">
        <f t="shared" si="2835"/>
        <v>2.8829850239999999</v>
      </c>
      <c r="BH424" s="666">
        <f t="shared" si="2836"/>
        <v>0</v>
      </c>
      <c r="BI424" s="666">
        <f t="shared" si="2837"/>
        <v>42.137149291999997</v>
      </c>
      <c r="BJ424" s="666">
        <f t="shared" si="2838"/>
        <v>7.7585044459999999</v>
      </c>
      <c r="BK424" s="650">
        <f t="shared" si="2839"/>
        <v>2.7819623760000001</v>
      </c>
      <c r="BL424" s="650">
        <f t="shared" si="2840"/>
        <v>0</v>
      </c>
      <c r="BM424" s="650">
        <f t="shared" si="2841"/>
        <v>27.086932695000002</v>
      </c>
      <c r="BN424" s="650">
        <f t="shared" si="2842"/>
        <v>0</v>
      </c>
      <c r="BO424" s="650">
        <f t="shared" si="2843"/>
        <v>3.4746431700000002</v>
      </c>
      <c r="BP424" s="667">
        <f t="shared" si="2844"/>
        <v>140.87643471999999</v>
      </c>
      <c r="BQ424" s="667">
        <f t="shared" si="2845"/>
        <v>1.2472712800000001</v>
      </c>
      <c r="BR424" s="667">
        <f t="shared" si="2846"/>
        <v>5.5739213009999995</v>
      </c>
      <c r="BS424" s="650">
        <f t="shared" si="2847"/>
        <v>0.62025235199999995</v>
      </c>
      <c r="BT424" s="650">
        <f t="shared" si="2848"/>
        <v>9.6878031359999994</v>
      </c>
      <c r="BU424" s="650">
        <f t="shared" si="2849"/>
        <v>25.452189898999997</v>
      </c>
      <c r="BV424" s="667">
        <f t="shared" si="2850"/>
        <v>9.4431978480000005</v>
      </c>
      <c r="BW424" s="652">
        <f t="shared" si="2851"/>
        <v>308.62556191600004</v>
      </c>
      <c r="BX424" s="606">
        <f t="shared" si="2877"/>
        <v>6.833096184194884E-2</v>
      </c>
      <c r="BY424" s="645">
        <f t="shared" ca="1" si="2852"/>
        <v>96.558578489010543</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1.8731736720000001</v>
      </c>
      <c r="BC425" s="665">
        <f t="shared" si="2831"/>
        <v>4.8639051159999998</v>
      </c>
      <c r="BD425" s="648">
        <f t="shared" si="2832"/>
        <v>11.857184519999999</v>
      </c>
      <c r="BE425" s="648">
        <f t="shared" si="2833"/>
        <v>2.3602687919999998</v>
      </c>
      <c r="BF425" s="666">
        <f t="shared" si="2834"/>
        <v>3.541258332</v>
      </c>
      <c r="BG425" s="666">
        <f t="shared" si="2835"/>
        <v>2.3732194679999998</v>
      </c>
      <c r="BH425" s="666">
        <f t="shared" si="2836"/>
        <v>0</v>
      </c>
      <c r="BI425" s="666">
        <f t="shared" si="2837"/>
        <v>37.937789096000003</v>
      </c>
      <c r="BJ425" s="666">
        <f t="shared" si="2838"/>
        <v>6.0380305480000001</v>
      </c>
      <c r="BK425" s="650">
        <f t="shared" si="2839"/>
        <v>2.280020124</v>
      </c>
      <c r="BL425" s="650">
        <f t="shared" si="2840"/>
        <v>0</v>
      </c>
      <c r="BM425" s="650">
        <f t="shared" si="2841"/>
        <v>23.326277641000001</v>
      </c>
      <c r="BN425" s="650">
        <f t="shared" si="2842"/>
        <v>0</v>
      </c>
      <c r="BO425" s="650">
        <f t="shared" si="2843"/>
        <v>2.850025155</v>
      </c>
      <c r="BP425" s="667">
        <f t="shared" si="2844"/>
        <v>140.06381962999998</v>
      </c>
      <c r="BQ425" s="667">
        <f t="shared" si="2845"/>
        <v>1.0213937980000001</v>
      </c>
      <c r="BR425" s="667">
        <f t="shared" si="2846"/>
        <v>5.2537276980000005</v>
      </c>
      <c r="BS425" s="650">
        <f t="shared" si="2847"/>
        <v>0.55615429100000002</v>
      </c>
      <c r="BT425" s="650">
        <f t="shared" si="2848"/>
        <v>7.3129435039999997</v>
      </c>
      <c r="BU425" s="650">
        <f t="shared" si="2849"/>
        <v>22.762691645999997</v>
      </c>
      <c r="BV425" s="667">
        <f t="shared" si="2850"/>
        <v>10.123491798</v>
      </c>
      <c r="BW425" s="652">
        <f t="shared" si="2851"/>
        <v>286.39537482899999</v>
      </c>
      <c r="BX425" s="606">
        <f t="shared" si="2877"/>
        <v>6.3409107488242966E-2</v>
      </c>
      <c r="BY425" s="645">
        <f t="shared" ca="1" si="2852"/>
        <v>106.42259263618908</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2.1083186220000001</v>
      </c>
      <c r="BC426" s="665">
        <f t="shared" si="2831"/>
        <v>5.0408197350000004</v>
      </c>
      <c r="BD426" s="648">
        <f t="shared" si="2832"/>
        <v>14.269824579999998</v>
      </c>
      <c r="BE426" s="648">
        <f t="shared" si="2833"/>
        <v>3.0393458519999998</v>
      </c>
      <c r="BF426" s="666">
        <f t="shared" si="2834"/>
        <v>4.0306017360000004</v>
      </c>
      <c r="BG426" s="666">
        <f t="shared" si="2835"/>
        <v>2.6870678240000001</v>
      </c>
      <c r="BH426" s="666">
        <f t="shared" si="2836"/>
        <v>0</v>
      </c>
      <c r="BI426" s="666">
        <f t="shared" si="2837"/>
        <v>41.218618604</v>
      </c>
      <c r="BJ426" s="666">
        <f t="shared" si="2838"/>
        <v>7.5414160470000002</v>
      </c>
      <c r="BK426" s="650">
        <f t="shared" si="2839"/>
        <v>2.7109314320000002</v>
      </c>
      <c r="BL426" s="650">
        <f t="shared" si="2840"/>
        <v>0</v>
      </c>
      <c r="BM426" s="650">
        <f t="shared" si="2841"/>
        <v>27.193163572</v>
      </c>
      <c r="BN426" s="650">
        <f t="shared" si="2842"/>
        <v>0</v>
      </c>
      <c r="BO426" s="650">
        <f t="shared" si="2843"/>
        <v>3.3162394600000002</v>
      </c>
      <c r="BP426" s="667">
        <f t="shared" si="2844"/>
        <v>143.14441239000001</v>
      </c>
      <c r="BQ426" s="667">
        <f t="shared" si="2845"/>
        <v>1.24377662</v>
      </c>
      <c r="BR426" s="667">
        <f t="shared" si="2846"/>
        <v>5.5166889509999999</v>
      </c>
      <c r="BS426" s="650">
        <f t="shared" si="2847"/>
        <v>0.65997218300000005</v>
      </c>
      <c r="BT426" s="650">
        <f t="shared" si="2848"/>
        <v>10.559554928000001</v>
      </c>
      <c r="BU426" s="650">
        <f t="shared" si="2849"/>
        <v>27.465480170999999</v>
      </c>
      <c r="BV426" s="667">
        <f t="shared" si="2850"/>
        <v>9.2802868480000011</v>
      </c>
      <c r="BW426" s="652">
        <f t="shared" si="2851"/>
        <v>311.02651955500005</v>
      </c>
      <c r="BX426" s="606">
        <f t="shared" si="2877"/>
        <v>6.8862543684347549E-2</v>
      </c>
      <c r="BY426" s="645">
        <f t="shared" ca="1" si="2852"/>
        <v>99.915969055777452</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2.2187893139999999</v>
      </c>
      <c r="BC427" s="665">
        <f t="shared" si="2831"/>
        <v>5.1771750660000002</v>
      </c>
      <c r="BD427" s="648">
        <f t="shared" si="2832"/>
        <v>15.2540751</v>
      </c>
      <c r="BE427" s="648">
        <f t="shared" si="2833"/>
        <v>3.0508150199999999</v>
      </c>
      <c r="BF427" s="666">
        <f t="shared" si="2834"/>
        <v>4.4745160140000007</v>
      </c>
      <c r="BG427" s="666">
        <f t="shared" si="2835"/>
        <v>2.9830106760000001</v>
      </c>
      <c r="BH427" s="666">
        <f t="shared" si="2836"/>
        <v>0</v>
      </c>
      <c r="BI427" s="666">
        <f t="shared" si="2837"/>
        <v>43.253654802</v>
      </c>
      <c r="BJ427" s="666">
        <f t="shared" si="2838"/>
        <v>8.2637492520000002</v>
      </c>
      <c r="BK427" s="650">
        <f t="shared" si="2839"/>
        <v>2.9321843840000001</v>
      </c>
      <c r="BL427" s="650">
        <f t="shared" si="2840"/>
        <v>0</v>
      </c>
      <c r="BM427" s="650">
        <f t="shared" si="2841"/>
        <v>27.821331009000001</v>
      </c>
      <c r="BN427" s="650">
        <f t="shared" si="2842"/>
        <v>0</v>
      </c>
      <c r="BO427" s="650">
        <f t="shared" si="2843"/>
        <v>3.5450206150000003</v>
      </c>
      <c r="BP427" s="667">
        <f t="shared" si="2844"/>
        <v>156.519705622</v>
      </c>
      <c r="BQ427" s="667">
        <f t="shared" si="2845"/>
        <v>1.3046558239999999</v>
      </c>
      <c r="BR427" s="667">
        <f t="shared" si="2846"/>
        <v>6.2249076090000006</v>
      </c>
      <c r="BS427" s="650">
        <f t="shared" si="2847"/>
        <v>0.70444646300000002</v>
      </c>
      <c r="BT427" s="650">
        <f t="shared" si="2848"/>
        <v>10.825134144</v>
      </c>
      <c r="BU427" s="650">
        <f t="shared" si="2849"/>
        <v>29.773533766</v>
      </c>
      <c r="BV427" s="667">
        <f t="shared" si="2850"/>
        <v>9.8617327340000003</v>
      </c>
      <c r="BW427" s="652">
        <f t="shared" si="2851"/>
        <v>334.18843741400002</v>
      </c>
      <c r="BX427" s="606">
        <f t="shared" si="2877"/>
        <v>7.3990687042221587E-2</v>
      </c>
      <c r="BY427" s="645">
        <f t="shared" ca="1" si="2852"/>
        <v>99.638028611665106</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1.9782168000000002</v>
      </c>
      <c r="BC428" s="665">
        <f t="shared" si="2831"/>
        <v>4.8219886330000001</v>
      </c>
      <c r="BD428" s="648">
        <f t="shared" si="2832"/>
        <v>11.794664580000001</v>
      </c>
      <c r="BE428" s="648">
        <f t="shared" si="2833"/>
        <v>2.8705789959999999</v>
      </c>
      <c r="BF428" s="666">
        <f t="shared" si="2834"/>
        <v>3.3973542659999998</v>
      </c>
      <c r="BG428" s="666">
        <f t="shared" si="2835"/>
        <v>2.4643125800000001</v>
      </c>
      <c r="BH428" s="666">
        <f t="shared" si="2836"/>
        <v>0</v>
      </c>
      <c r="BI428" s="666">
        <f t="shared" si="2837"/>
        <v>33.304091318000005</v>
      </c>
      <c r="BJ428" s="666">
        <f t="shared" si="2838"/>
        <v>6.1244810549999995</v>
      </c>
      <c r="BK428" s="650">
        <f t="shared" si="2839"/>
        <v>2.4127575399999999</v>
      </c>
      <c r="BL428" s="650">
        <f t="shared" si="2840"/>
        <v>0</v>
      </c>
      <c r="BM428" s="650">
        <f t="shared" si="2841"/>
        <v>23.936591218</v>
      </c>
      <c r="BN428" s="650">
        <f t="shared" si="2842"/>
        <v>0</v>
      </c>
      <c r="BO428" s="650">
        <f t="shared" si="2843"/>
        <v>2.8266033400000001</v>
      </c>
      <c r="BP428" s="667">
        <f t="shared" si="2844"/>
        <v>133.28675534300001</v>
      </c>
      <c r="BQ428" s="667">
        <f t="shared" si="2845"/>
        <v>1.025897112</v>
      </c>
      <c r="BR428" s="667">
        <f t="shared" si="2846"/>
        <v>5.2434117900000006</v>
      </c>
      <c r="BS428" s="650">
        <f t="shared" si="2847"/>
        <v>0.49859087800000002</v>
      </c>
      <c r="BT428" s="650">
        <f t="shared" si="2848"/>
        <v>8.3833182399999995</v>
      </c>
      <c r="BU428" s="650">
        <f t="shared" si="2849"/>
        <v>22.846674731</v>
      </c>
      <c r="BV428" s="667">
        <f t="shared" si="2850"/>
        <v>8.2538481899999994</v>
      </c>
      <c r="BW428" s="652">
        <f t="shared" si="2851"/>
        <v>275.47013661</v>
      </c>
      <c r="BX428" s="606">
        <f t="shared" si="2877"/>
        <v>6.099021505683809E-2</v>
      </c>
      <c r="BY428" s="645">
        <f t="shared" ca="1" si="2852"/>
        <v>102.84919656333706</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1.6778891040000001</v>
      </c>
      <c r="BC429" s="665">
        <f t="shared" si="2831"/>
        <v>4.9327540919999997</v>
      </c>
      <c r="BD429" s="648">
        <f t="shared" si="2832"/>
        <v>13.780672240000001</v>
      </c>
      <c r="BE429" s="648">
        <f t="shared" si="2833"/>
        <v>2.9411247280000001</v>
      </c>
      <c r="BF429" s="666">
        <f t="shared" si="2834"/>
        <v>3.9456869880000003</v>
      </c>
      <c r="BG429" s="666">
        <f t="shared" si="2835"/>
        <v>2.6858058840000001</v>
      </c>
      <c r="BH429" s="666">
        <f t="shared" si="2836"/>
        <v>0</v>
      </c>
      <c r="BI429" s="666">
        <f t="shared" si="2837"/>
        <v>38.141640884000005</v>
      </c>
      <c r="BJ429" s="666">
        <f t="shared" si="2838"/>
        <v>7.2337594780000005</v>
      </c>
      <c r="BK429" s="650">
        <f t="shared" si="2839"/>
        <v>2.578801984</v>
      </c>
      <c r="BL429" s="650">
        <f t="shared" si="2840"/>
        <v>0</v>
      </c>
      <c r="BM429" s="650">
        <f t="shared" si="2841"/>
        <v>24.430451429000001</v>
      </c>
      <c r="BN429" s="650">
        <f t="shared" si="2842"/>
        <v>0</v>
      </c>
      <c r="BO429" s="650">
        <f t="shared" si="2843"/>
        <v>3.2150024249999998</v>
      </c>
      <c r="BP429" s="667">
        <f t="shared" si="2844"/>
        <v>136.84082973400001</v>
      </c>
      <c r="BQ429" s="667">
        <f t="shared" si="2845"/>
        <v>1.129835844</v>
      </c>
      <c r="BR429" s="667">
        <f t="shared" si="2846"/>
        <v>5.5517015340000002</v>
      </c>
      <c r="BS429" s="650">
        <f t="shared" si="2847"/>
        <v>0.63766445199999999</v>
      </c>
      <c r="BT429" s="650">
        <f t="shared" si="2848"/>
        <v>10.026862208000001</v>
      </c>
      <c r="BU429" s="650">
        <f t="shared" si="2849"/>
        <v>27.419571435999998</v>
      </c>
      <c r="BV429" s="667">
        <f t="shared" si="2850"/>
        <v>9.4564756579999987</v>
      </c>
      <c r="BW429" s="652">
        <f t="shared" si="2851"/>
        <v>296.626530102</v>
      </c>
      <c r="BX429" s="606">
        <f t="shared" si="2877"/>
        <v>6.5674327116255163E-2</v>
      </c>
      <c r="BY429" s="645">
        <f t="shared" ca="1" si="2852"/>
        <v>98.093461110579426</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1.9075554479999999</v>
      </c>
      <c r="BC430" s="665">
        <f t="shared" si="2831"/>
        <v>4.4509627119999999</v>
      </c>
      <c r="BD430" s="648">
        <f t="shared" si="2832"/>
        <v>13.759807820000001</v>
      </c>
      <c r="BE430" s="648">
        <f t="shared" si="2833"/>
        <v>2.791989552</v>
      </c>
      <c r="BF430" s="666">
        <f t="shared" si="2834"/>
        <v>3.7644521580000001</v>
      </c>
      <c r="BG430" s="666">
        <f t="shared" si="2835"/>
        <v>2.6181271160000001</v>
      </c>
      <c r="BH430" s="666">
        <f t="shared" si="2836"/>
        <v>0</v>
      </c>
      <c r="BI430" s="666">
        <f t="shared" si="2837"/>
        <v>39.098222297999996</v>
      </c>
      <c r="BJ430" s="666">
        <f t="shared" si="2838"/>
        <v>7.1534701369999993</v>
      </c>
      <c r="BK430" s="650">
        <f t="shared" si="2839"/>
        <v>2.5098329079999999</v>
      </c>
      <c r="BL430" s="650">
        <f t="shared" si="2840"/>
        <v>0</v>
      </c>
      <c r="BM430" s="650">
        <f t="shared" si="2841"/>
        <v>27.760298819000003</v>
      </c>
      <c r="BN430" s="650">
        <f t="shared" si="2842"/>
        <v>0</v>
      </c>
      <c r="BO430" s="650">
        <f t="shared" si="2843"/>
        <v>3.1372911349999999</v>
      </c>
      <c r="BP430" s="667">
        <f t="shared" si="2844"/>
        <v>148.50837528100001</v>
      </c>
      <c r="BQ430" s="667">
        <f t="shared" si="2845"/>
        <v>1.172161064</v>
      </c>
      <c r="BR430" s="667">
        <f t="shared" si="2846"/>
        <v>5.6340936270000004</v>
      </c>
      <c r="BS430" s="650">
        <f t="shared" si="2847"/>
        <v>0.60629811099999997</v>
      </c>
      <c r="BT430" s="650">
        <f t="shared" si="2848"/>
        <v>9.7007697759999996</v>
      </c>
      <c r="BU430" s="650">
        <f t="shared" si="2849"/>
        <v>25.226546581999997</v>
      </c>
      <c r="BV430" s="667">
        <f t="shared" si="2850"/>
        <v>9.807152726</v>
      </c>
      <c r="BW430" s="652">
        <f t="shared" si="2851"/>
        <v>309.60740727000007</v>
      </c>
      <c r="BX430" s="606">
        <f t="shared" si="2877"/>
        <v>6.8548346419565684E-2</v>
      </c>
      <c r="BY430" s="645">
        <f t="shared" ca="1" si="2852"/>
        <v>105.15718582633227</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1.9458654630000001</v>
      </c>
      <c r="BC431" s="665">
        <f t="shared" si="2831"/>
        <v>4.8228187769999993</v>
      </c>
      <c r="BD431" s="648">
        <f t="shared" si="2832"/>
        <v>13.715704500000001</v>
      </c>
      <c r="BE431" s="648">
        <f t="shared" si="2833"/>
        <v>2.5869710960000001</v>
      </c>
      <c r="BF431" s="666">
        <f t="shared" si="2834"/>
        <v>3.75479115</v>
      </c>
      <c r="BG431" s="666">
        <f t="shared" si="2835"/>
        <v>2.5081711480000002</v>
      </c>
      <c r="BH431" s="666">
        <f t="shared" si="2836"/>
        <v>0</v>
      </c>
      <c r="BI431" s="666">
        <f t="shared" si="2837"/>
        <v>37.610409256000004</v>
      </c>
      <c r="BJ431" s="666">
        <f t="shared" si="2838"/>
        <v>6.6847257619999993</v>
      </c>
      <c r="BK431" s="650">
        <f t="shared" si="2839"/>
        <v>2.2368256</v>
      </c>
      <c r="BL431" s="650">
        <f t="shared" si="2840"/>
        <v>0</v>
      </c>
      <c r="BM431" s="650">
        <f t="shared" si="2841"/>
        <v>23.812564085999998</v>
      </c>
      <c r="BN431" s="650">
        <f t="shared" si="2842"/>
        <v>0</v>
      </c>
      <c r="BO431" s="650">
        <f t="shared" si="2843"/>
        <v>2.8091089400000002</v>
      </c>
      <c r="BP431" s="667">
        <f t="shared" si="2844"/>
        <v>134.86641183399999</v>
      </c>
      <c r="BQ431" s="667">
        <f t="shared" si="2845"/>
        <v>1.043175446</v>
      </c>
      <c r="BR431" s="667">
        <f t="shared" si="2846"/>
        <v>5.1399034829999994</v>
      </c>
      <c r="BS431" s="650">
        <f t="shared" si="2847"/>
        <v>0.57524048500000002</v>
      </c>
      <c r="BT431" s="650">
        <f t="shared" si="2848"/>
        <v>9.2038477600000004</v>
      </c>
      <c r="BU431" s="650">
        <f t="shared" si="2849"/>
        <v>22.999435198</v>
      </c>
      <c r="BV431" s="667">
        <f t="shared" si="2850"/>
        <v>9.105709774000001</v>
      </c>
      <c r="BW431" s="652">
        <f t="shared" si="2851"/>
        <v>285.42167975799998</v>
      </c>
      <c r="BX431" s="606">
        <f t="shared" si="2877"/>
        <v>6.3193527416621084E-2</v>
      </c>
      <c r="BY431" s="645">
        <f t="shared" ca="1" si="2852"/>
        <v>100.95738246601671</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1.8511427309999999</v>
      </c>
      <c r="BC432" s="665">
        <f t="shared" si="2831"/>
        <v>5.0811637659999995</v>
      </c>
      <c r="BD432" s="648">
        <f t="shared" si="2832"/>
        <v>14.29333926</v>
      </c>
      <c r="BE432" s="648">
        <f t="shared" si="2833"/>
        <v>2.8520706759999999</v>
      </c>
      <c r="BF432" s="666">
        <f t="shared" si="2834"/>
        <v>3.7603199639999998</v>
      </c>
      <c r="BG432" s="666">
        <f t="shared" si="2835"/>
        <v>2.506879976</v>
      </c>
      <c r="BH432" s="666">
        <f t="shared" si="2836"/>
        <v>0</v>
      </c>
      <c r="BI432" s="666">
        <f t="shared" si="2837"/>
        <v>36.934786222</v>
      </c>
      <c r="BJ432" s="666">
        <f t="shared" si="2838"/>
        <v>6.8274291360000001</v>
      </c>
      <c r="BK432" s="650">
        <f t="shared" si="2839"/>
        <v>2.5675838039999999</v>
      </c>
      <c r="BL432" s="650">
        <f t="shared" si="2840"/>
        <v>0</v>
      </c>
      <c r="BM432" s="650">
        <f t="shared" si="2841"/>
        <v>25.051624757999999</v>
      </c>
      <c r="BN432" s="650">
        <f t="shared" si="2842"/>
        <v>0</v>
      </c>
      <c r="BO432" s="650">
        <f t="shared" si="2843"/>
        <v>3.1335999700000001</v>
      </c>
      <c r="BP432" s="667">
        <f t="shared" si="2844"/>
        <v>131.100896549</v>
      </c>
      <c r="BQ432" s="667">
        <f t="shared" si="2845"/>
        <v>1.1169165480000001</v>
      </c>
      <c r="BR432" s="667">
        <f t="shared" si="2846"/>
        <v>5.4373643729999994</v>
      </c>
      <c r="BS432" s="650">
        <f t="shared" si="2847"/>
        <v>0.59612104200000005</v>
      </c>
      <c r="BT432" s="650">
        <f t="shared" si="2848"/>
        <v>9.2716446399999999</v>
      </c>
      <c r="BU432" s="650">
        <f t="shared" si="2849"/>
        <v>25.633204806000002</v>
      </c>
      <c r="BV432" s="667">
        <f t="shared" si="2850"/>
        <v>8.7740799159999998</v>
      </c>
      <c r="BW432" s="652">
        <f t="shared" si="2851"/>
        <v>286.79016813700002</v>
      </c>
      <c r="BX432" s="606">
        <f t="shared" si="2877"/>
        <v>6.3496516341537329E-2</v>
      </c>
      <c r="BY432" s="645">
        <f t="shared" ca="1" si="2852"/>
        <v>96.725737021513808</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0.55285273200000007</v>
      </c>
      <c r="BC434" s="665">
        <f t="shared" ref="BC434:BC448" si="2881">BC$5*K434</f>
        <v>1.289989708</v>
      </c>
      <c r="BD434" s="648">
        <f t="shared" ref="BD434:BD448" si="2882">BD$5*M434</f>
        <v>3.6055790599999997</v>
      </c>
      <c r="BE434" s="648">
        <f t="shared" ref="BE434:BE448" si="2883">BE$5*O434</f>
        <v>0.42750935200000001</v>
      </c>
      <c r="BF434" s="666">
        <f t="shared" ref="BF434:BF448" si="2884">BF$5*Q434</f>
        <v>1.0575557279999999</v>
      </c>
      <c r="BG434" s="666">
        <f t="shared" ref="BG434:BG448" si="2885">BG$5*S434</f>
        <v>0.59820674799999995</v>
      </c>
      <c r="BH434" s="666">
        <f t="shared" ref="BH434:BH448" si="2886">BH$5*U434</f>
        <v>0</v>
      </c>
      <c r="BI434" s="666">
        <f t="shared" ref="BI434:BI448" si="2887">BI$5*W434</f>
        <v>5.1115935339999998</v>
      </c>
      <c r="BJ434" s="666">
        <f t="shared" ref="BJ434:BJ448" si="2888">BJ$5*Y434</f>
        <v>1.6450685569999999</v>
      </c>
      <c r="BK434" s="650">
        <f t="shared" ref="BK434:BK448" si="2889">BK$5*AA434</f>
        <v>0.50447631199999998</v>
      </c>
      <c r="BL434" s="650">
        <f t="shared" ref="BL434:BL448" si="2890">BL$5*AC434</f>
        <v>0</v>
      </c>
      <c r="BM434" s="650">
        <f t="shared" ref="BM434:BM448" si="2891">BM$5*AE434</f>
        <v>4.3858961980000002</v>
      </c>
      <c r="BN434" s="650">
        <f t="shared" ref="BN434:BN448" si="2892">BN$5*AG434</f>
        <v>0</v>
      </c>
      <c r="BO434" s="650">
        <f t="shared" ref="BO434:BO448" si="2893">BO$5*AI434</f>
        <v>0.59657339500000006</v>
      </c>
      <c r="BP434" s="667">
        <f t="shared" ref="BP434:BP448" si="2894">BP$5*AK434</f>
        <v>25.649259600999997</v>
      </c>
      <c r="BQ434" s="667">
        <f t="shared" ref="BQ434:BQ448" si="2895">BQ$5*AM434</f>
        <v>0.227815978</v>
      </c>
      <c r="BR434" s="667">
        <f t="shared" ref="BR434:BR448" si="2896">BR$5*AO434</f>
        <v>1.0637941769999999</v>
      </c>
      <c r="BS434" s="650">
        <f t="shared" ref="BS434:BS448" si="2897">BS$5*AQ434</f>
        <v>0.101832283</v>
      </c>
      <c r="BT434" s="650">
        <f t="shared" ref="BT434:BT448" si="2898">BT$5*AS434</f>
        <v>1.6293165279999999</v>
      </c>
      <c r="BU434" s="650">
        <f t="shared" ref="BU434:BU448" si="2899">BU$5*AU434</f>
        <v>3.949461764</v>
      </c>
      <c r="BV434" s="667">
        <f t="shared" ref="BV434:BV448" si="2900">BV$5*AW434</f>
        <v>1.8733625539999998</v>
      </c>
      <c r="BW434" s="652">
        <f t="shared" ref="BW434:BW448" si="2901">SUM(BA434:BV434)</f>
        <v>54.270144208999994</v>
      </c>
      <c r="BX434" s="606">
        <f>BW434/SUM($BW$434:$BW$448)</f>
        <v>2.7276494645076206E-2</v>
      </c>
      <c r="BY434" s="645">
        <f t="shared" ref="BY434:BY448" ca="1" si="2902">IF(CZ434&gt;0,BX434/CZ434*100,"")</f>
        <v>83.135374117075941</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1.3282782660000001</v>
      </c>
      <c r="BC435" s="665">
        <f t="shared" si="2881"/>
        <v>3.5968196390000005</v>
      </c>
      <c r="BD435" s="648">
        <f t="shared" si="2882"/>
        <v>8.5869590000000002</v>
      </c>
      <c r="BE435" s="648">
        <f t="shared" si="2883"/>
        <v>1.7173917999999999</v>
      </c>
      <c r="BF435" s="666">
        <f t="shared" si="2884"/>
        <v>2.4641033340000003</v>
      </c>
      <c r="BG435" s="666">
        <f t="shared" si="2885"/>
        <v>1.6427355560000001</v>
      </c>
      <c r="BH435" s="666">
        <f t="shared" si="2886"/>
        <v>0</v>
      </c>
      <c r="BI435" s="666">
        <f t="shared" si="2887"/>
        <v>25.892590782000003</v>
      </c>
      <c r="BJ435" s="666">
        <f t="shared" si="2888"/>
        <v>4.4355492830000003</v>
      </c>
      <c r="BK435" s="650">
        <f t="shared" si="2889"/>
        <v>1.5533759680000001</v>
      </c>
      <c r="BL435" s="650">
        <f t="shared" si="2890"/>
        <v>0</v>
      </c>
      <c r="BM435" s="650">
        <f t="shared" si="2891"/>
        <v>15.351696994000001</v>
      </c>
      <c r="BN435" s="650">
        <f t="shared" si="2892"/>
        <v>0</v>
      </c>
      <c r="BO435" s="650">
        <f t="shared" si="2893"/>
        <v>1.8721581700000001</v>
      </c>
      <c r="BP435" s="667">
        <f t="shared" si="2894"/>
        <v>84.738167555999993</v>
      </c>
      <c r="BQ435" s="667">
        <f t="shared" si="2895"/>
        <v>0.69428627399999998</v>
      </c>
      <c r="BR435" s="667">
        <f t="shared" si="2896"/>
        <v>3.2557942259999999</v>
      </c>
      <c r="BS435" s="650">
        <f t="shared" si="2897"/>
        <v>0.34553368499999998</v>
      </c>
      <c r="BT435" s="650">
        <f t="shared" si="2898"/>
        <v>6.3247680800000001</v>
      </c>
      <c r="BU435" s="650">
        <f t="shared" si="2899"/>
        <v>14.004837227000001</v>
      </c>
      <c r="BV435" s="667">
        <f t="shared" si="2900"/>
        <v>5.3472245540000003</v>
      </c>
      <c r="BW435" s="652">
        <f t="shared" si="2901"/>
        <v>183.15227039400003</v>
      </c>
      <c r="BX435" s="606">
        <f t="shared" ref="BX435:BX448" si="2926">BW435/SUM($BW$434:$BW$448)</f>
        <v>9.2053411603188834E-2</v>
      </c>
      <c r="BY435" s="645">
        <f t="shared" ca="1" si="2902"/>
        <v>100.64551098315282</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1.166432796</v>
      </c>
      <c r="BC436" s="665">
        <f t="shared" si="2881"/>
        <v>2.7216765239999998</v>
      </c>
      <c r="BD436" s="648">
        <f t="shared" si="2882"/>
        <v>7.1545545399999995</v>
      </c>
      <c r="BE436" s="648">
        <f t="shared" si="2883"/>
        <v>1.530281432</v>
      </c>
      <c r="BF436" s="666">
        <f t="shared" si="2884"/>
        <v>1.897171116</v>
      </c>
      <c r="BG436" s="666">
        <f t="shared" si="2885"/>
        <v>1.316232536</v>
      </c>
      <c r="BH436" s="666">
        <f t="shared" si="2886"/>
        <v>0</v>
      </c>
      <c r="BI436" s="666">
        <f t="shared" si="2887"/>
        <v>18.339320788000002</v>
      </c>
      <c r="BJ436" s="666">
        <f t="shared" si="2888"/>
        <v>3.4647768760000002</v>
      </c>
      <c r="BK436" s="650">
        <f t="shared" si="2889"/>
        <v>1.072528964</v>
      </c>
      <c r="BL436" s="650">
        <f t="shared" si="2890"/>
        <v>0</v>
      </c>
      <c r="BM436" s="650">
        <f t="shared" si="2891"/>
        <v>10.993421881</v>
      </c>
      <c r="BN436" s="650">
        <f t="shared" si="2892"/>
        <v>0</v>
      </c>
      <c r="BO436" s="650">
        <f t="shared" si="2893"/>
        <v>1.340661205</v>
      </c>
      <c r="BP436" s="667">
        <f t="shared" si="2894"/>
        <v>67.783782653999992</v>
      </c>
      <c r="BQ436" s="667">
        <f t="shared" si="2895"/>
        <v>0.44200386400000002</v>
      </c>
      <c r="BR436" s="667">
        <f t="shared" si="2896"/>
        <v>1.9156638240000001</v>
      </c>
      <c r="BS436" s="650">
        <f t="shared" si="2897"/>
        <v>0.18075256200000001</v>
      </c>
      <c r="BT436" s="650">
        <f t="shared" si="2898"/>
        <v>3.8135199360000001</v>
      </c>
      <c r="BU436" s="650">
        <f t="shared" si="2899"/>
        <v>7.0599551289999996</v>
      </c>
      <c r="BV436" s="667">
        <f t="shared" si="2900"/>
        <v>4.0083227099999998</v>
      </c>
      <c r="BW436" s="652">
        <f t="shared" si="2901"/>
        <v>136.20105933699998</v>
      </c>
      <c r="BX436" s="606">
        <f t="shared" si="2926"/>
        <v>6.8455455938207871E-2</v>
      </c>
      <c r="BY436" s="645">
        <f t="shared" ca="1" si="2902"/>
        <v>101.28387572259348</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1.5153538860000002</v>
      </c>
      <c r="BC437" s="665">
        <f t="shared" si="2881"/>
        <v>3.7201411869999994</v>
      </c>
      <c r="BD437" s="648">
        <f t="shared" si="2882"/>
        <v>9.4582873999999997</v>
      </c>
      <c r="BE437" s="648">
        <f t="shared" si="2883"/>
        <v>1.8916574799999999</v>
      </c>
      <c r="BF437" s="666">
        <f t="shared" si="2884"/>
        <v>2.45134125</v>
      </c>
      <c r="BG437" s="666">
        <f t="shared" si="2885"/>
        <v>1.6931515399999999</v>
      </c>
      <c r="BH437" s="666">
        <f t="shared" si="2886"/>
        <v>0</v>
      </c>
      <c r="BI437" s="666">
        <f t="shared" si="2887"/>
        <v>26.772325095999999</v>
      </c>
      <c r="BJ437" s="666">
        <f t="shared" si="2888"/>
        <v>4.6561667349999993</v>
      </c>
      <c r="BK437" s="650">
        <f t="shared" si="2889"/>
        <v>1.6439892920000001</v>
      </c>
      <c r="BL437" s="650">
        <f t="shared" si="2890"/>
        <v>0</v>
      </c>
      <c r="BM437" s="650">
        <f t="shared" si="2891"/>
        <v>17.263370948000002</v>
      </c>
      <c r="BN437" s="650">
        <f t="shared" si="2892"/>
        <v>0</v>
      </c>
      <c r="BO437" s="650">
        <f t="shared" si="2893"/>
        <v>2.0430952900000001</v>
      </c>
      <c r="BP437" s="667">
        <f t="shared" si="2894"/>
        <v>90.497273992999993</v>
      </c>
      <c r="BQ437" s="667">
        <f t="shared" si="2895"/>
        <v>0.73221921999999995</v>
      </c>
      <c r="BR437" s="667">
        <f t="shared" si="2896"/>
        <v>3.4510185180000001</v>
      </c>
      <c r="BS437" s="650">
        <f t="shared" si="2897"/>
        <v>0.38480130099999998</v>
      </c>
      <c r="BT437" s="650">
        <f t="shared" si="2898"/>
        <v>6.3576214719999999</v>
      </c>
      <c r="BU437" s="650">
        <f t="shared" si="2899"/>
        <v>14.848250493</v>
      </c>
      <c r="BV437" s="667">
        <f t="shared" si="2900"/>
        <v>5.522170934</v>
      </c>
      <c r="BW437" s="652">
        <f t="shared" si="2901"/>
        <v>194.90223603500002</v>
      </c>
      <c r="BX437" s="606">
        <f t="shared" si="2926"/>
        <v>9.7959013653043256E-2</v>
      </c>
      <c r="BY437" s="645">
        <f t="shared" ca="1" si="2902"/>
        <v>100.6587764533581</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1.2866609820000001</v>
      </c>
      <c r="BC438" s="665">
        <f t="shared" si="2881"/>
        <v>3.6840840470000003</v>
      </c>
      <c r="BD438" s="648">
        <f t="shared" si="2882"/>
        <v>8.9917778800000008</v>
      </c>
      <c r="BE438" s="648">
        <f t="shared" si="2883"/>
        <v>1.7983555760000001</v>
      </c>
      <c r="BF438" s="666">
        <f t="shared" si="2884"/>
        <v>2.8670576219999999</v>
      </c>
      <c r="BG438" s="666">
        <f t="shared" si="2885"/>
        <v>1.837766536</v>
      </c>
      <c r="BH438" s="666">
        <f t="shared" si="2886"/>
        <v>0</v>
      </c>
      <c r="BI438" s="666">
        <f t="shared" si="2887"/>
        <v>26.647614772000001</v>
      </c>
      <c r="BJ438" s="666">
        <f t="shared" si="2888"/>
        <v>5.0538579739999996</v>
      </c>
      <c r="BK438" s="650">
        <f t="shared" si="2889"/>
        <v>1.907902336</v>
      </c>
      <c r="BL438" s="650">
        <f t="shared" si="2890"/>
        <v>0</v>
      </c>
      <c r="BM438" s="650">
        <f t="shared" si="2891"/>
        <v>17.113234442</v>
      </c>
      <c r="BN438" s="650">
        <f t="shared" si="2892"/>
        <v>0</v>
      </c>
      <c r="BO438" s="650">
        <f t="shared" si="2893"/>
        <v>2.4220094799999998</v>
      </c>
      <c r="BP438" s="667">
        <f t="shared" si="2894"/>
        <v>97.037565891</v>
      </c>
      <c r="BQ438" s="667">
        <f t="shared" si="2895"/>
        <v>0.684261656</v>
      </c>
      <c r="BR438" s="667">
        <f t="shared" si="2896"/>
        <v>3.5260875180000002</v>
      </c>
      <c r="BS438" s="650">
        <f t="shared" si="2897"/>
        <v>0.34566662599999998</v>
      </c>
      <c r="BT438" s="650">
        <f t="shared" si="2898"/>
        <v>7.66889296</v>
      </c>
      <c r="BU438" s="650">
        <f t="shared" si="2899"/>
        <v>16.574219280000001</v>
      </c>
      <c r="BV438" s="667">
        <f t="shared" si="2900"/>
        <v>5.8453497620000006</v>
      </c>
      <c r="BW438" s="652">
        <f t="shared" si="2901"/>
        <v>205.29236533999998</v>
      </c>
      <c r="BX438" s="606">
        <f t="shared" si="2926"/>
        <v>0.10318115393809674</v>
      </c>
      <c r="BY438" s="645">
        <f t="shared" ca="1" si="2902"/>
        <v>100.81808731556676</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1.446677907</v>
      </c>
      <c r="BC439" s="665">
        <f t="shared" si="2881"/>
        <v>4.0439721840000002</v>
      </c>
      <c r="BD439" s="648">
        <f t="shared" si="2882"/>
        <v>10.476560839999999</v>
      </c>
      <c r="BE439" s="648">
        <f t="shared" si="2883"/>
        <v>2.1536006159999999</v>
      </c>
      <c r="BF439" s="666">
        <f t="shared" si="2884"/>
        <v>2.81107584</v>
      </c>
      <c r="BG439" s="666">
        <f t="shared" si="2885"/>
        <v>1.972410684</v>
      </c>
      <c r="BH439" s="666">
        <f t="shared" si="2886"/>
        <v>0</v>
      </c>
      <c r="BI439" s="666">
        <f t="shared" si="2887"/>
        <v>27.173733119999998</v>
      </c>
      <c r="BJ439" s="666">
        <f t="shared" si="2888"/>
        <v>5.1536390399999998</v>
      </c>
      <c r="BK439" s="650">
        <f t="shared" si="2889"/>
        <v>1.6684363639999999</v>
      </c>
      <c r="BL439" s="650">
        <f t="shared" si="2890"/>
        <v>0</v>
      </c>
      <c r="BM439" s="650">
        <f t="shared" si="2891"/>
        <v>14.206412219000001</v>
      </c>
      <c r="BN439" s="650">
        <f t="shared" si="2892"/>
        <v>0</v>
      </c>
      <c r="BO439" s="650">
        <f t="shared" si="2893"/>
        <v>2.0082397150000002</v>
      </c>
      <c r="BP439" s="667">
        <f t="shared" si="2894"/>
        <v>98.586096335999997</v>
      </c>
      <c r="BQ439" s="667">
        <f t="shared" si="2895"/>
        <v>0.68103988199999999</v>
      </c>
      <c r="BR439" s="667">
        <f t="shared" si="2896"/>
        <v>2.9030584410000002</v>
      </c>
      <c r="BS439" s="650">
        <f t="shared" si="2897"/>
        <v>0.27711874199999997</v>
      </c>
      <c r="BT439" s="650">
        <f t="shared" si="2898"/>
        <v>5.4320155520000002</v>
      </c>
      <c r="BU439" s="650">
        <f t="shared" si="2899"/>
        <v>12.786725486999998</v>
      </c>
      <c r="BV439" s="667">
        <f t="shared" si="2900"/>
        <v>5.6513559759999996</v>
      </c>
      <c r="BW439" s="652">
        <f t="shared" si="2901"/>
        <v>199.432168945</v>
      </c>
      <c r="BX439" s="606">
        <f t="shared" si="2926"/>
        <v>0.10023578465785805</v>
      </c>
      <c r="BY439" s="645">
        <f t="shared" ca="1" si="2902"/>
        <v>99.574257479722363</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1.0476314850000001</v>
      </c>
      <c r="BC440" s="665">
        <f t="shared" si="2881"/>
        <v>2.9302749069999998</v>
      </c>
      <c r="BD440" s="648">
        <f t="shared" si="2882"/>
        <v>8.1960816400000009</v>
      </c>
      <c r="BE440" s="648">
        <f t="shared" si="2883"/>
        <v>1.6392163280000001</v>
      </c>
      <c r="BF440" s="666">
        <f t="shared" si="2884"/>
        <v>2.3973347220000001</v>
      </c>
      <c r="BG440" s="666">
        <f t="shared" si="2885"/>
        <v>1.6093531320000001</v>
      </c>
      <c r="BH440" s="666">
        <f t="shared" si="2886"/>
        <v>0</v>
      </c>
      <c r="BI440" s="666">
        <f t="shared" si="2887"/>
        <v>22.636658875999998</v>
      </c>
      <c r="BJ440" s="666">
        <f t="shared" si="2888"/>
        <v>4.384733507</v>
      </c>
      <c r="BK440" s="650">
        <f t="shared" si="2889"/>
        <v>1.544541344</v>
      </c>
      <c r="BL440" s="650">
        <f t="shared" si="2890"/>
        <v>0</v>
      </c>
      <c r="BM440" s="650">
        <f t="shared" si="2891"/>
        <v>15.039774283000002</v>
      </c>
      <c r="BN440" s="650">
        <f t="shared" si="2892"/>
        <v>0</v>
      </c>
      <c r="BO440" s="650">
        <f t="shared" si="2893"/>
        <v>2.0991190049999999</v>
      </c>
      <c r="BP440" s="667">
        <f t="shared" si="2894"/>
        <v>75.850865286000001</v>
      </c>
      <c r="BQ440" s="667">
        <f t="shared" si="2895"/>
        <v>0.70115588600000001</v>
      </c>
      <c r="BR440" s="667">
        <f t="shared" si="2896"/>
        <v>3.1552014870000002</v>
      </c>
      <c r="BS440" s="650">
        <f t="shared" si="2897"/>
        <v>0.319344079</v>
      </c>
      <c r="BT440" s="650">
        <f t="shared" si="2898"/>
        <v>6.0328814719999997</v>
      </c>
      <c r="BU440" s="650">
        <f t="shared" si="2899"/>
        <v>13.425408572</v>
      </c>
      <c r="BV440" s="667">
        <f t="shared" si="2900"/>
        <v>5.0250908399999998</v>
      </c>
      <c r="BW440" s="652">
        <f t="shared" si="2901"/>
        <v>168.034666851</v>
      </c>
      <c r="BX440" s="606">
        <f t="shared" si="2926"/>
        <v>8.4455214876476586E-2</v>
      </c>
      <c r="BY440" s="645">
        <f t="shared" ca="1" si="2902"/>
        <v>95.578788697637123</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0.52326192299999996</v>
      </c>
      <c r="BC441" s="665">
        <f t="shared" si="2881"/>
        <v>1.2209444869999999</v>
      </c>
      <c r="BD441" s="648">
        <f t="shared" si="2882"/>
        <v>2.6227041</v>
      </c>
      <c r="BE441" s="648">
        <f t="shared" si="2883"/>
        <v>0.55231379999999997</v>
      </c>
      <c r="BF441" s="666">
        <f t="shared" si="2884"/>
        <v>0.66766187399999999</v>
      </c>
      <c r="BG441" s="666">
        <f t="shared" si="2885"/>
        <v>0.433063268</v>
      </c>
      <c r="BH441" s="666">
        <f t="shared" si="2886"/>
        <v>0</v>
      </c>
      <c r="BI441" s="666">
        <f t="shared" si="2887"/>
        <v>9.0763161219999997</v>
      </c>
      <c r="BJ441" s="666">
        <f t="shared" si="2888"/>
        <v>1.1995854420000001</v>
      </c>
      <c r="BK441" s="650">
        <f t="shared" si="2889"/>
        <v>0.44919708400000002</v>
      </c>
      <c r="BL441" s="650">
        <f t="shared" si="2890"/>
        <v>0</v>
      </c>
      <c r="BM441" s="650">
        <f t="shared" si="2891"/>
        <v>4.0724364379999995</v>
      </c>
      <c r="BN441" s="650">
        <f t="shared" si="2892"/>
        <v>0</v>
      </c>
      <c r="BO441" s="650">
        <f t="shared" si="2893"/>
        <v>0.56149635500000006</v>
      </c>
      <c r="BP441" s="667">
        <f t="shared" si="2894"/>
        <v>32.965571926000003</v>
      </c>
      <c r="BQ441" s="667">
        <f t="shared" si="2895"/>
        <v>0.17807094200000001</v>
      </c>
      <c r="BR441" s="667">
        <f t="shared" si="2896"/>
        <v>0.99188435699999999</v>
      </c>
      <c r="BS441" s="650">
        <f t="shared" si="2897"/>
        <v>0.13316630700000001</v>
      </c>
      <c r="BT441" s="650">
        <f t="shared" si="2898"/>
        <v>1.395849296</v>
      </c>
      <c r="BU441" s="650">
        <f t="shared" si="2899"/>
        <v>3.9475577240000002</v>
      </c>
      <c r="BV441" s="667">
        <f t="shared" si="2900"/>
        <v>2.6175844100000001</v>
      </c>
      <c r="BW441" s="652">
        <f t="shared" si="2901"/>
        <v>63.608665854999998</v>
      </c>
      <c r="BX441" s="606">
        <f t="shared" si="2926"/>
        <v>3.1970090716777907E-2</v>
      </c>
      <c r="BY441" s="645">
        <f t="shared" ca="1" si="2902"/>
        <v>117.17173004000701</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0.93097856999999995</v>
      </c>
      <c r="BC442" s="665">
        <f t="shared" si="2881"/>
        <v>1.8679018330000001</v>
      </c>
      <c r="BD442" s="648">
        <f t="shared" si="2882"/>
        <v>4.5790457</v>
      </c>
      <c r="BE442" s="648">
        <f t="shared" si="2883"/>
        <v>0.99739820000000001</v>
      </c>
      <c r="BF442" s="666">
        <f t="shared" si="2884"/>
        <v>1.188565458</v>
      </c>
      <c r="BG442" s="666">
        <f t="shared" si="2885"/>
        <v>0.89592609999999995</v>
      </c>
      <c r="BH442" s="666">
        <f t="shared" si="2886"/>
        <v>0</v>
      </c>
      <c r="BI442" s="666">
        <f t="shared" si="2887"/>
        <v>13.714735912</v>
      </c>
      <c r="BJ442" s="666">
        <f t="shared" si="2888"/>
        <v>2.3994476769999999</v>
      </c>
      <c r="BK442" s="650">
        <f t="shared" si="2889"/>
        <v>0.84483560400000002</v>
      </c>
      <c r="BL442" s="650">
        <f t="shared" si="2890"/>
        <v>0</v>
      </c>
      <c r="BM442" s="650">
        <f t="shared" si="2891"/>
        <v>7.5816626409999994</v>
      </c>
      <c r="BN442" s="650">
        <f t="shared" si="2892"/>
        <v>0</v>
      </c>
      <c r="BO442" s="650">
        <f t="shared" si="2893"/>
        <v>0.955852955</v>
      </c>
      <c r="BP442" s="667">
        <f t="shared" si="2894"/>
        <v>49.415558122</v>
      </c>
      <c r="BQ442" s="667">
        <f t="shared" si="2895"/>
        <v>0.403928442</v>
      </c>
      <c r="BR442" s="667">
        <f t="shared" si="2896"/>
        <v>1.710107856</v>
      </c>
      <c r="BS442" s="650">
        <f t="shared" si="2897"/>
        <v>0.16739670300000001</v>
      </c>
      <c r="BT442" s="650">
        <f t="shared" si="2898"/>
        <v>3.8823982400000001</v>
      </c>
      <c r="BU442" s="650">
        <f t="shared" si="2899"/>
        <v>8.3577925240000006</v>
      </c>
      <c r="BV442" s="667">
        <f t="shared" si="2900"/>
        <v>3.2319607459999999</v>
      </c>
      <c r="BW442" s="652">
        <f t="shared" si="2901"/>
        <v>103.12549328299998</v>
      </c>
      <c r="BX442" s="606">
        <f t="shared" si="2926"/>
        <v>5.1831481310825558E-2</v>
      </c>
      <c r="BY442" s="645">
        <f t="shared" ca="1" si="2902"/>
        <v>106.60993733140624</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1.3268721270000001</v>
      </c>
      <c r="BC443" s="665">
        <f t="shared" si="2881"/>
        <v>2.8780141390000002</v>
      </c>
      <c r="BD443" s="648">
        <f t="shared" si="2882"/>
        <v>8.7866348599999995</v>
      </c>
      <c r="BE443" s="648">
        <f t="shared" si="2883"/>
        <v>1.6830364040000001</v>
      </c>
      <c r="BF443" s="666">
        <f t="shared" si="2884"/>
        <v>2.480222178</v>
      </c>
      <c r="BG443" s="666">
        <f t="shared" si="2885"/>
        <v>1.6718825159999999</v>
      </c>
      <c r="BH443" s="666">
        <f t="shared" si="2886"/>
        <v>0</v>
      </c>
      <c r="BI443" s="666">
        <f t="shared" si="2887"/>
        <v>23.975481053999999</v>
      </c>
      <c r="BJ443" s="666">
        <f t="shared" si="2888"/>
        <v>4.5470739930000006</v>
      </c>
      <c r="BK443" s="650">
        <f t="shared" si="2889"/>
        <v>1.6268270600000001</v>
      </c>
      <c r="BL443" s="650">
        <f t="shared" si="2890"/>
        <v>0</v>
      </c>
      <c r="BM443" s="650">
        <f t="shared" si="2891"/>
        <v>14.197402387</v>
      </c>
      <c r="BN443" s="650">
        <f t="shared" si="2892"/>
        <v>0</v>
      </c>
      <c r="BO443" s="650">
        <f t="shared" si="2893"/>
        <v>1.9238618299999999</v>
      </c>
      <c r="BP443" s="667">
        <f t="shared" si="2894"/>
        <v>77.164456123999997</v>
      </c>
      <c r="BQ443" s="667">
        <f t="shared" si="2895"/>
        <v>0.58213846400000002</v>
      </c>
      <c r="BR443" s="667">
        <f t="shared" si="2896"/>
        <v>2.8731196710000004</v>
      </c>
      <c r="BS443" s="650">
        <f t="shared" si="2897"/>
        <v>0.30067738399999999</v>
      </c>
      <c r="BT443" s="650">
        <f t="shared" si="2898"/>
        <v>4.9106452159999998</v>
      </c>
      <c r="BU443" s="650">
        <f t="shared" si="2899"/>
        <v>13.152740713</v>
      </c>
      <c r="BV443" s="667">
        <f t="shared" si="2900"/>
        <v>4.8841004520000002</v>
      </c>
      <c r="BW443" s="652">
        <f t="shared" si="2901"/>
        <v>168.96518657200002</v>
      </c>
      <c r="BX443" s="606">
        <f t="shared" si="2926"/>
        <v>8.4922899577833721E-2</v>
      </c>
      <c r="BY443" s="645">
        <f t="shared" ca="1" si="2902"/>
        <v>96.682415034477771</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1.056547452</v>
      </c>
      <c r="BC444" s="665">
        <f t="shared" si="2881"/>
        <v>2.2985963489999999</v>
      </c>
      <c r="BD444" s="648">
        <f t="shared" si="2882"/>
        <v>5.2323322999999995</v>
      </c>
      <c r="BE444" s="648">
        <f t="shared" si="2883"/>
        <v>1.1899903199999999</v>
      </c>
      <c r="BF444" s="666">
        <f t="shared" si="2884"/>
        <v>1.52243313</v>
      </c>
      <c r="BG444" s="666">
        <f t="shared" si="2885"/>
        <v>1.0149554199999999</v>
      </c>
      <c r="BH444" s="666">
        <f t="shared" si="2886"/>
        <v>0</v>
      </c>
      <c r="BI444" s="666">
        <f t="shared" si="2887"/>
        <v>15.288954279999999</v>
      </c>
      <c r="BJ444" s="666">
        <f t="shared" si="2888"/>
        <v>2.7911274049999997</v>
      </c>
      <c r="BK444" s="650">
        <f t="shared" si="2889"/>
        <v>1.0802095839999999</v>
      </c>
      <c r="BL444" s="650">
        <f t="shared" si="2890"/>
        <v>0</v>
      </c>
      <c r="BM444" s="650">
        <f t="shared" si="2891"/>
        <v>8.7384133120000005</v>
      </c>
      <c r="BN444" s="650">
        <f t="shared" si="2892"/>
        <v>0</v>
      </c>
      <c r="BO444" s="650">
        <f t="shared" si="2893"/>
        <v>1.2367692299999999</v>
      </c>
      <c r="BP444" s="667">
        <f t="shared" si="2894"/>
        <v>60.611548346999996</v>
      </c>
      <c r="BQ444" s="667">
        <f t="shared" si="2895"/>
        <v>0.44534782000000001</v>
      </c>
      <c r="BR444" s="667">
        <f t="shared" si="2896"/>
        <v>2.0369736720000002</v>
      </c>
      <c r="BS444" s="650">
        <f t="shared" si="2897"/>
        <v>0.20947906999999999</v>
      </c>
      <c r="BT444" s="650">
        <f t="shared" si="2898"/>
        <v>3.5374837600000002</v>
      </c>
      <c r="BU444" s="650">
        <f t="shared" si="2899"/>
        <v>9.5069876050000008</v>
      </c>
      <c r="BV444" s="667">
        <f t="shared" si="2900"/>
        <v>3.4629538439999998</v>
      </c>
      <c r="BW444" s="652">
        <f t="shared" si="2901"/>
        <v>121.2611029</v>
      </c>
      <c r="BX444" s="606">
        <f t="shared" si="2926"/>
        <v>6.0946545694996808E-2</v>
      </c>
      <c r="BY444" s="645">
        <f t="shared" ca="1" si="2902"/>
        <v>104.68350841289296</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0.76419798300000008</v>
      </c>
      <c r="BC445" s="665">
        <f t="shared" si="2881"/>
        <v>2.3551441409999998</v>
      </c>
      <c r="BD445" s="648">
        <f t="shared" si="2882"/>
        <v>5.8000928199999997</v>
      </c>
      <c r="BE445" s="648">
        <f t="shared" si="2883"/>
        <v>1.3297267559999999</v>
      </c>
      <c r="BF445" s="666">
        <f t="shared" si="2884"/>
        <v>1.371522828</v>
      </c>
      <c r="BG445" s="666">
        <f t="shared" si="2885"/>
        <v>0.94595462399999997</v>
      </c>
      <c r="BH445" s="666">
        <f t="shared" si="2886"/>
        <v>0</v>
      </c>
      <c r="BI445" s="666">
        <f t="shared" si="2887"/>
        <v>13.258054004</v>
      </c>
      <c r="BJ445" s="666">
        <f t="shared" si="2888"/>
        <v>2.5332357819999998</v>
      </c>
      <c r="BK445" s="650">
        <f t="shared" si="2889"/>
        <v>0.99462761600000005</v>
      </c>
      <c r="BL445" s="650">
        <f t="shared" si="2890"/>
        <v>0</v>
      </c>
      <c r="BM445" s="650">
        <f t="shared" si="2891"/>
        <v>6.7056542219999997</v>
      </c>
      <c r="BN445" s="650">
        <f t="shared" si="2892"/>
        <v>0</v>
      </c>
      <c r="BO445" s="650">
        <f t="shared" si="2893"/>
        <v>1.0521116150000001</v>
      </c>
      <c r="BP445" s="667">
        <f t="shared" si="2894"/>
        <v>42.436365930000001</v>
      </c>
      <c r="BQ445" s="667">
        <f t="shared" si="2895"/>
        <v>0.358524656</v>
      </c>
      <c r="BR445" s="667">
        <f t="shared" si="2896"/>
        <v>1.4083180740000001</v>
      </c>
      <c r="BS445" s="650">
        <f t="shared" si="2897"/>
        <v>0.125015441</v>
      </c>
      <c r="BT445" s="650">
        <f t="shared" si="2898"/>
        <v>3.2514724639999999</v>
      </c>
      <c r="BU445" s="650">
        <f t="shared" si="2899"/>
        <v>7.0304367040000004</v>
      </c>
      <c r="BV445" s="667">
        <f t="shared" si="2900"/>
        <v>2.8128370619999998</v>
      </c>
      <c r="BW445" s="652">
        <f t="shared" si="2901"/>
        <v>94.533292721999999</v>
      </c>
      <c r="BX445" s="606">
        <f t="shared" si="2926"/>
        <v>4.7512990619351214E-2</v>
      </c>
      <c r="BY445" s="645">
        <f t="shared" ca="1" si="2902"/>
        <v>90.143111368514965</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0.91166761500000004</v>
      </c>
      <c r="BC446" s="665">
        <f t="shared" si="2881"/>
        <v>0.80414680500000002</v>
      </c>
      <c r="BD446" s="648">
        <f t="shared" si="2882"/>
        <v>3.8734374200000001</v>
      </c>
      <c r="BE446" s="648">
        <f t="shared" si="2883"/>
        <v>0.90470641600000001</v>
      </c>
      <c r="BF446" s="666">
        <f t="shared" si="2884"/>
        <v>0.98557191</v>
      </c>
      <c r="BG446" s="666">
        <f t="shared" si="2885"/>
        <v>0.77344004399999999</v>
      </c>
      <c r="BH446" s="666">
        <f t="shared" si="2886"/>
        <v>0</v>
      </c>
      <c r="BI446" s="666">
        <f t="shared" si="2887"/>
        <v>11.329439338</v>
      </c>
      <c r="BJ446" s="666">
        <f t="shared" si="2888"/>
        <v>1.9355470640000001</v>
      </c>
      <c r="BK446" s="650">
        <f t="shared" si="2889"/>
        <v>0.72621534799999998</v>
      </c>
      <c r="BL446" s="650">
        <f t="shared" si="2890"/>
        <v>0</v>
      </c>
      <c r="BM446" s="650">
        <f t="shared" si="2891"/>
        <v>7.4437073169999994</v>
      </c>
      <c r="BN446" s="650">
        <f t="shared" si="2892"/>
        <v>0</v>
      </c>
      <c r="BO446" s="650">
        <f t="shared" si="2893"/>
        <v>0.87918629000000004</v>
      </c>
      <c r="BP446" s="667">
        <f t="shared" si="2894"/>
        <v>43.472678725000002</v>
      </c>
      <c r="BQ446" s="667">
        <f t="shared" si="2895"/>
        <v>0.336659716</v>
      </c>
      <c r="BR446" s="667">
        <f t="shared" si="2896"/>
        <v>1.7872903979999999</v>
      </c>
      <c r="BS446" s="650">
        <f t="shared" si="2897"/>
        <v>0.183866328</v>
      </c>
      <c r="BT446" s="650">
        <f t="shared" si="2898"/>
        <v>2.977580128</v>
      </c>
      <c r="BU446" s="650">
        <f t="shared" si="2899"/>
        <v>8.0022465940000007</v>
      </c>
      <c r="BV446" s="667">
        <f t="shared" si="2900"/>
        <v>4.4927896440000001</v>
      </c>
      <c r="BW446" s="652">
        <f t="shared" si="2901"/>
        <v>91.820177099999981</v>
      </c>
      <c r="BX446" s="606">
        <f t="shared" si="2926"/>
        <v>4.6149362701762536E-2</v>
      </c>
      <c r="BY446" s="645">
        <f t="shared" ca="1" si="2902"/>
        <v>112.81540864985166</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0.92298372899999992</v>
      </c>
      <c r="BC447" s="665">
        <f t="shared" si="2881"/>
        <v>1.6124736529999999</v>
      </c>
      <c r="BD447" s="648">
        <f t="shared" si="2882"/>
        <v>4.8913578200000005</v>
      </c>
      <c r="BE447" s="648">
        <f t="shared" si="2883"/>
        <v>0.97827156400000004</v>
      </c>
      <c r="BF447" s="666">
        <f t="shared" si="2884"/>
        <v>1.168864428</v>
      </c>
      <c r="BG447" s="666">
        <f t="shared" si="2885"/>
        <v>0.76681383599999997</v>
      </c>
      <c r="BH447" s="666">
        <f t="shared" si="2886"/>
        <v>0</v>
      </c>
      <c r="BI447" s="666">
        <f t="shared" si="2887"/>
        <v>11.118800622</v>
      </c>
      <c r="BJ447" s="666">
        <f t="shared" si="2888"/>
        <v>2.0875990300000002</v>
      </c>
      <c r="BK447" s="650">
        <f t="shared" si="2889"/>
        <v>0.66894722799999995</v>
      </c>
      <c r="BL447" s="650">
        <f t="shared" si="2890"/>
        <v>0</v>
      </c>
      <c r="BM447" s="650">
        <f t="shared" si="2891"/>
        <v>6.8567090869999996</v>
      </c>
      <c r="BN447" s="650">
        <f t="shared" si="2892"/>
        <v>0</v>
      </c>
      <c r="BO447" s="650">
        <f t="shared" si="2893"/>
        <v>0.75827622499999991</v>
      </c>
      <c r="BP447" s="667">
        <f t="shared" si="2894"/>
        <v>46.800232457999996</v>
      </c>
      <c r="BQ447" s="667">
        <f t="shared" si="2895"/>
        <v>0.26815554800000002</v>
      </c>
      <c r="BR447" s="667">
        <f t="shared" si="2896"/>
        <v>1.4004681480000001</v>
      </c>
      <c r="BS447" s="650">
        <f t="shared" si="2897"/>
        <v>0.17135510000000001</v>
      </c>
      <c r="BT447" s="650">
        <f t="shared" si="2898"/>
        <v>2.6527847520000001</v>
      </c>
      <c r="BU447" s="650">
        <f t="shared" si="2899"/>
        <v>7.263410919</v>
      </c>
      <c r="BV447" s="667">
        <f t="shared" si="2900"/>
        <v>3.0602992840000001</v>
      </c>
      <c r="BW447" s="652">
        <f t="shared" si="2901"/>
        <v>93.447803430999983</v>
      </c>
      <c r="BX447" s="606">
        <f t="shared" si="2926"/>
        <v>4.6967417297872197E-2</v>
      </c>
      <c r="BY447" s="645">
        <f t="shared" ca="1" si="2902"/>
        <v>106.83791097593446</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0.80336391900000004</v>
      </c>
      <c r="BC448" s="665">
        <f t="shared" si="2881"/>
        <v>1.619294593</v>
      </c>
      <c r="BD448" s="648">
        <f t="shared" si="2882"/>
        <v>6.32868458</v>
      </c>
      <c r="BE448" s="648">
        <f t="shared" si="2883"/>
        <v>1.199455012</v>
      </c>
      <c r="BF448" s="666">
        <f t="shared" si="2884"/>
        <v>1.6027182299999998</v>
      </c>
      <c r="BG448" s="666">
        <f t="shared" si="2885"/>
        <v>1.025012408</v>
      </c>
      <c r="BH448" s="666">
        <f t="shared" si="2886"/>
        <v>0</v>
      </c>
      <c r="BI448" s="666">
        <f t="shared" si="2887"/>
        <v>14.526300158</v>
      </c>
      <c r="BJ448" s="666">
        <f t="shared" si="2888"/>
        <v>2.7653968870000001</v>
      </c>
      <c r="BK448" s="650">
        <f t="shared" si="2889"/>
        <v>1.0768523480000001</v>
      </c>
      <c r="BL448" s="650">
        <f t="shared" si="2890"/>
        <v>0</v>
      </c>
      <c r="BM448" s="650">
        <f t="shared" si="2891"/>
        <v>9.7269834999999993</v>
      </c>
      <c r="BN448" s="650">
        <f t="shared" si="2892"/>
        <v>0</v>
      </c>
      <c r="BO448" s="650">
        <f t="shared" si="2893"/>
        <v>1.4325594150000001</v>
      </c>
      <c r="BP448" s="667">
        <f t="shared" si="2894"/>
        <v>50.072632385999995</v>
      </c>
      <c r="BQ448" s="667">
        <f t="shared" si="2895"/>
        <v>0.453922714</v>
      </c>
      <c r="BR448" s="667">
        <f t="shared" si="2896"/>
        <v>2.0767451219999997</v>
      </c>
      <c r="BS448" s="650">
        <f t="shared" si="2897"/>
        <v>0.22590666300000001</v>
      </c>
      <c r="BT448" s="650">
        <f t="shared" si="2898"/>
        <v>3.6145066080000001</v>
      </c>
      <c r="BU448" s="650">
        <f t="shared" si="2899"/>
        <v>9.4203474209999989</v>
      </c>
      <c r="BV448" s="667">
        <f t="shared" si="2900"/>
        <v>3.6131311720000001</v>
      </c>
      <c r="BW448" s="652">
        <f t="shared" si="2901"/>
        <v>111.583813136</v>
      </c>
      <c r="BX448" s="606">
        <f t="shared" si="2926"/>
        <v>5.6082682768632562E-2</v>
      </c>
      <c r="BY448" s="645">
        <f t="shared" ca="1" si="2902"/>
        <v>93.603274780409023</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0.17831493900000001</v>
      </c>
      <c r="BC450" s="665">
        <f t="shared" ref="BC450:BC505" si="2930">BC$5*K450</f>
        <v>0.51397675700000001</v>
      </c>
      <c r="BD450" s="648">
        <f t="shared" ref="BD450:BD505" si="2931">BD$5*M450</f>
        <v>1.5728359599999999</v>
      </c>
      <c r="BE450" s="648">
        <f t="shared" ref="BE450:BE505" si="2932">BE$5*O450</f>
        <v>0.314567192</v>
      </c>
      <c r="BF450" s="666">
        <f t="shared" ref="BF450:BF505" si="2933">BF$5*Q450</f>
        <v>0.35662987800000001</v>
      </c>
      <c r="BG450" s="666">
        <f t="shared" ref="BG450:BG505" si="2934">BG$5*S450</f>
        <v>0.237753252</v>
      </c>
      <c r="BH450" s="666">
        <f t="shared" ref="BH450:BH505" si="2935">BH$5*U450</f>
        <v>0</v>
      </c>
      <c r="BI450" s="666">
        <f t="shared" ref="BI450:BI505" si="2936">BI$5*W450</f>
        <v>4.6998083240000001</v>
      </c>
      <c r="BJ450" s="666">
        <f t="shared" ref="BJ450:BJ505" si="2937">BJ$5*Y450</f>
        <v>0.653821443</v>
      </c>
      <c r="BK450" s="650">
        <f t="shared" ref="BK450:BK505" si="2938">BK$5*AA450</f>
        <v>0.23088510400000001</v>
      </c>
      <c r="BL450" s="650">
        <f t="shared" ref="BL450:BL505" si="2939">BL$5*AC450</f>
        <v>0</v>
      </c>
      <c r="BM450" s="650">
        <f t="shared" ref="BM450:BM505" si="2940">BM$5*AE450</f>
        <v>1.520968882</v>
      </c>
      <c r="BN450" s="650">
        <f t="shared" ref="BN450:BN505" si="2941">BN$5*AG450</f>
        <v>0</v>
      </c>
      <c r="BO450" s="650">
        <f t="shared" ref="BO450:BO505" si="2942">BO$5*AI450</f>
        <v>0.26942902499999999</v>
      </c>
      <c r="BP450" s="667">
        <f t="shared" ref="BP450:BP505" si="2943">BP$5*AK450</f>
        <v>18.180041698</v>
      </c>
      <c r="BQ450" s="667">
        <f t="shared" ref="BQ450:BQ505" si="2944">BQ$5*AM450</f>
        <v>0.103004766</v>
      </c>
      <c r="BR450" s="667">
        <f t="shared" ref="BR450:BR505" si="2945">BR$5*AO450</f>
        <v>0.49592051999999998</v>
      </c>
      <c r="BS450" s="650">
        <f t="shared" ref="BS450:BS505" si="2946">BS$5*AQ450</f>
        <v>4.3160571000000002E-2</v>
      </c>
      <c r="BT450" s="650">
        <f t="shared" ref="BT450:BT505" si="2947">BT$5*AS450</f>
        <v>0.69056913600000003</v>
      </c>
      <c r="BU450" s="650">
        <f t="shared" ref="BU450:BU505" si="2948">BU$5*AU450</f>
        <v>1.855904553</v>
      </c>
      <c r="BV450" s="667">
        <f t="shared" ref="BV450:BV505" si="2949">BV$5*AW450</f>
        <v>0.96732948199999991</v>
      </c>
      <c r="BW450" s="652">
        <f t="shared" ref="BW450:BW481" si="2950">SUM(BA450:BV450)</f>
        <v>32.884921482000003</v>
      </c>
      <c r="BX450" s="606">
        <f>BW450/SUM($BW$450:$BW$505)</f>
        <v>1.008532137538797E-2</v>
      </c>
      <c r="BY450" s="645">
        <f t="shared" ref="BY450:BY513" ca="1" si="2951">IF(CZ450&gt;0,BX450/CZ450*100,"")</f>
        <v>112.85825935522757</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1.5720494459999999</v>
      </c>
      <c r="BC451" s="665">
        <f t="shared" si="2930"/>
        <v>3.6681153739999997</v>
      </c>
      <c r="BD451" s="648">
        <f t="shared" si="2931"/>
        <v>12.97919688</v>
      </c>
      <c r="BE451" s="648">
        <f t="shared" si="2932"/>
        <v>2.38944088</v>
      </c>
      <c r="BF451" s="666">
        <f t="shared" si="2933"/>
        <v>3.9181239059999999</v>
      </c>
      <c r="BG451" s="666">
        <f t="shared" si="2934"/>
        <v>2.5981933480000001</v>
      </c>
      <c r="BH451" s="666">
        <f t="shared" si="2935"/>
        <v>0</v>
      </c>
      <c r="BI451" s="666">
        <f t="shared" si="2936"/>
        <v>33.121219000000004</v>
      </c>
      <c r="BJ451" s="666">
        <f t="shared" si="2937"/>
        <v>7.2247905070000007</v>
      </c>
      <c r="BK451" s="650">
        <f t="shared" si="2938"/>
        <v>2.5014749119999999</v>
      </c>
      <c r="BL451" s="650">
        <f t="shared" si="2939"/>
        <v>0</v>
      </c>
      <c r="BM451" s="650">
        <f t="shared" si="2940"/>
        <v>25.407490572</v>
      </c>
      <c r="BN451" s="650">
        <f t="shared" si="2941"/>
        <v>0</v>
      </c>
      <c r="BO451" s="650">
        <f t="shared" si="2942"/>
        <v>3.1765818150000005</v>
      </c>
      <c r="BP451" s="667">
        <f t="shared" si="2943"/>
        <v>135.012431351</v>
      </c>
      <c r="BQ451" s="667">
        <f t="shared" si="2944"/>
        <v>1.211738352</v>
      </c>
      <c r="BR451" s="667">
        <f t="shared" si="2945"/>
        <v>5.5250172450000008</v>
      </c>
      <c r="BS451" s="650">
        <f t="shared" si="2946"/>
        <v>0.58440379799999997</v>
      </c>
      <c r="BT451" s="650">
        <f t="shared" si="2947"/>
        <v>9.484678336</v>
      </c>
      <c r="BU451" s="650">
        <f t="shared" si="2948"/>
        <v>23.999125384999999</v>
      </c>
      <c r="BV451" s="667">
        <f t="shared" si="2949"/>
        <v>6.6894803080000003</v>
      </c>
      <c r="BW451" s="652">
        <f t="shared" si="2950"/>
        <v>281.06355141500001</v>
      </c>
      <c r="BX451" s="606">
        <f t="shared" ref="BX451:BX505" si="2975">BW451/SUM($BW$450:$BW$505)</f>
        <v>8.6198054159251067E-2</v>
      </c>
      <c r="BY451" s="645">
        <f t="shared" ca="1" si="2951"/>
        <v>95.932985332076882</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0.47909268899999996</v>
      </c>
      <c r="BC452" s="665">
        <f t="shared" si="2930"/>
        <v>0.81826371899999994</v>
      </c>
      <c r="BD452" s="648">
        <f t="shared" si="2931"/>
        <v>3.0431032400000002</v>
      </c>
      <c r="BE452" s="648">
        <f t="shared" si="2932"/>
        <v>0.58610907999999995</v>
      </c>
      <c r="BF452" s="666">
        <f t="shared" si="2933"/>
        <v>1.0199285100000002</v>
      </c>
      <c r="BG452" s="666">
        <f t="shared" si="2934"/>
        <v>0.67995234000000004</v>
      </c>
      <c r="BH452" s="666">
        <f t="shared" si="2935"/>
        <v>0</v>
      </c>
      <c r="BI452" s="666">
        <f t="shared" si="2936"/>
        <v>9.6233177180000009</v>
      </c>
      <c r="BJ452" s="666">
        <f t="shared" si="2937"/>
        <v>1.827359435</v>
      </c>
      <c r="BK452" s="650">
        <f t="shared" si="2938"/>
        <v>0.74518570399999995</v>
      </c>
      <c r="BL452" s="650">
        <f t="shared" si="2939"/>
        <v>0</v>
      </c>
      <c r="BM452" s="650">
        <f t="shared" si="2940"/>
        <v>7.6974134309999993</v>
      </c>
      <c r="BN452" s="650">
        <f t="shared" si="2941"/>
        <v>0</v>
      </c>
      <c r="BO452" s="650">
        <f t="shared" si="2942"/>
        <v>0.98128292500000003</v>
      </c>
      <c r="BP452" s="667">
        <f t="shared" si="2943"/>
        <v>45.534058940999998</v>
      </c>
      <c r="BQ452" s="667">
        <f t="shared" si="2944"/>
        <v>0.43739596600000002</v>
      </c>
      <c r="BR452" s="667">
        <f t="shared" si="2945"/>
        <v>1.9710815670000001</v>
      </c>
      <c r="BS452" s="650">
        <f t="shared" si="2946"/>
        <v>0.24811957100000001</v>
      </c>
      <c r="BT452" s="650">
        <f t="shared" si="2947"/>
        <v>3.2412340639999999</v>
      </c>
      <c r="BU452" s="650">
        <f t="shared" si="2948"/>
        <v>9.9094835149999998</v>
      </c>
      <c r="BV452" s="667">
        <f t="shared" si="2949"/>
        <v>1.9028052119999999</v>
      </c>
      <c r="BW452" s="652">
        <f t="shared" si="2950"/>
        <v>90.745187627000007</v>
      </c>
      <c r="BX452" s="606">
        <f t="shared" si="2975"/>
        <v>2.7830213339238741E-2</v>
      </c>
      <c r="BY452" s="645">
        <f t="shared" ca="1" si="2951"/>
        <v>107.48322190521958</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0.26473413000000001</v>
      </c>
      <c r="BC453" s="665">
        <f t="shared" si="2930"/>
        <v>0.61771297000000003</v>
      </c>
      <c r="BD453" s="648">
        <f t="shared" si="2931"/>
        <v>1.8429229</v>
      </c>
      <c r="BE453" s="648">
        <f t="shared" si="2932"/>
        <v>0.38072606399999998</v>
      </c>
      <c r="BF453" s="666">
        <f t="shared" si="2933"/>
        <v>0.48203175599999998</v>
      </c>
      <c r="BG453" s="666">
        <f t="shared" si="2934"/>
        <v>0.36333402799999998</v>
      </c>
      <c r="BH453" s="666">
        <f t="shared" si="2935"/>
        <v>0</v>
      </c>
      <c r="BI453" s="666">
        <f t="shared" si="2936"/>
        <v>6.9357830279999995</v>
      </c>
      <c r="BJ453" s="666">
        <f t="shared" si="2937"/>
        <v>0.99916857699999995</v>
      </c>
      <c r="BK453" s="650">
        <f t="shared" si="2938"/>
        <v>0.29636889199999999</v>
      </c>
      <c r="BL453" s="650">
        <f t="shared" si="2939"/>
        <v>0</v>
      </c>
      <c r="BM453" s="650">
        <f t="shared" si="2940"/>
        <v>3.5139274680000003</v>
      </c>
      <c r="BN453" s="650">
        <f t="shared" si="2941"/>
        <v>0</v>
      </c>
      <c r="BO453" s="650">
        <f t="shared" si="2942"/>
        <v>0.32248648999999996</v>
      </c>
      <c r="BP453" s="667">
        <f t="shared" si="2943"/>
        <v>30.785232526999998</v>
      </c>
      <c r="BQ453" s="667">
        <f t="shared" si="2944"/>
        <v>0.13370625999999999</v>
      </c>
      <c r="BR453" s="667">
        <f t="shared" si="2945"/>
        <v>0.67066397999999994</v>
      </c>
      <c r="BS453" s="650">
        <f t="shared" si="2946"/>
        <v>9.1010488E-2</v>
      </c>
      <c r="BT453" s="650">
        <f t="shared" si="2947"/>
        <v>0.83377902400000004</v>
      </c>
      <c r="BU453" s="650">
        <f t="shared" si="2948"/>
        <v>3.6689185839999996</v>
      </c>
      <c r="BV453" s="667">
        <f t="shared" si="2949"/>
        <v>1.7719419200000002</v>
      </c>
      <c r="BW453" s="652">
        <f t="shared" si="2950"/>
        <v>53.974449086</v>
      </c>
      <c r="BX453" s="606">
        <f t="shared" si="2975"/>
        <v>1.655316906837629E-2</v>
      </c>
      <c r="BY453" s="645">
        <f t="shared" ca="1" si="2951"/>
        <v>135.68498604075683</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0.38486409300000002</v>
      </c>
      <c r="BC454" s="665">
        <f t="shared" si="2930"/>
        <v>0.28158774000000003</v>
      </c>
      <c r="BD454" s="648">
        <f t="shared" si="2931"/>
        <v>0.96696788000000011</v>
      </c>
      <c r="BE454" s="648">
        <f t="shared" si="2932"/>
        <v>0.18436459599999999</v>
      </c>
      <c r="BF454" s="666">
        <f t="shared" si="2933"/>
        <v>0.217118376</v>
      </c>
      <c r="BG454" s="666">
        <f t="shared" si="2934"/>
        <v>0.123638132</v>
      </c>
      <c r="BH454" s="666">
        <f t="shared" si="2935"/>
        <v>0</v>
      </c>
      <c r="BI454" s="666">
        <f t="shared" si="2936"/>
        <v>2.6437888859999998</v>
      </c>
      <c r="BJ454" s="666">
        <f t="shared" si="2937"/>
        <v>0.377037342</v>
      </c>
      <c r="BK454" s="650">
        <f t="shared" si="2938"/>
        <v>0.17577826399999999</v>
      </c>
      <c r="BL454" s="650">
        <f t="shared" si="2939"/>
        <v>0</v>
      </c>
      <c r="BM454" s="650">
        <f t="shared" si="2940"/>
        <v>1.7904361339999999</v>
      </c>
      <c r="BN454" s="650">
        <f t="shared" si="2941"/>
        <v>0</v>
      </c>
      <c r="BO454" s="650">
        <f t="shared" si="2942"/>
        <v>0.23979758500000001</v>
      </c>
      <c r="BP454" s="667">
        <f t="shared" si="2943"/>
        <v>9.8310166079999988</v>
      </c>
      <c r="BQ454" s="667">
        <f t="shared" si="2944"/>
        <v>6.7042857999999997E-2</v>
      </c>
      <c r="BR454" s="667">
        <f t="shared" si="2945"/>
        <v>0.38845898099999998</v>
      </c>
      <c r="BS454" s="650">
        <f t="shared" si="2946"/>
        <v>4.3863211999999999E-2</v>
      </c>
      <c r="BT454" s="650">
        <f t="shared" si="2947"/>
        <v>0.77421067200000004</v>
      </c>
      <c r="BU454" s="650">
        <f t="shared" si="2948"/>
        <v>1.886118116</v>
      </c>
      <c r="BV454" s="667">
        <f t="shared" si="2949"/>
        <v>0.75568240999999992</v>
      </c>
      <c r="BW454" s="652">
        <f t="shared" si="2950"/>
        <v>21.131771884999996</v>
      </c>
      <c r="BX454" s="606">
        <f t="shared" si="2975"/>
        <v>6.4808033921646257E-3</v>
      </c>
      <c r="BY454" s="645">
        <f t="shared" ca="1" si="2951"/>
        <v>106.58031645368385</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0.21300104400000003</v>
      </c>
      <c r="BC455" s="665">
        <f t="shared" si="2930"/>
        <v>0.49700243600000005</v>
      </c>
      <c r="BD455" s="648">
        <f t="shared" si="2931"/>
        <v>1.0790251</v>
      </c>
      <c r="BE455" s="648">
        <f t="shared" si="2932"/>
        <v>0.21580501999999999</v>
      </c>
      <c r="BF455" s="666">
        <f t="shared" si="2933"/>
        <v>0.30390222</v>
      </c>
      <c r="BG455" s="666">
        <f t="shared" si="2934"/>
        <v>0.19897872799999999</v>
      </c>
      <c r="BH455" s="666">
        <f t="shared" si="2935"/>
        <v>0</v>
      </c>
      <c r="BI455" s="666">
        <f t="shared" si="2936"/>
        <v>2.8402677139999999</v>
      </c>
      <c r="BJ455" s="666">
        <f t="shared" si="2937"/>
        <v>0.42701633700000002</v>
      </c>
      <c r="BK455" s="650">
        <f t="shared" si="2938"/>
        <v>0.20260148</v>
      </c>
      <c r="BL455" s="650">
        <f t="shared" si="2939"/>
        <v>0</v>
      </c>
      <c r="BM455" s="650">
        <f t="shared" si="2940"/>
        <v>1.7614956689999999</v>
      </c>
      <c r="BN455" s="650">
        <f t="shared" si="2941"/>
        <v>0</v>
      </c>
      <c r="BO455" s="650">
        <f t="shared" si="2942"/>
        <v>0.25325185</v>
      </c>
      <c r="BP455" s="667">
        <f t="shared" si="2943"/>
        <v>8.8546741499999992</v>
      </c>
      <c r="BQ455" s="667">
        <f t="shared" si="2944"/>
        <v>8.2621606E-2</v>
      </c>
      <c r="BR455" s="667">
        <f t="shared" si="2945"/>
        <v>0.37179722700000001</v>
      </c>
      <c r="BS455" s="650">
        <f t="shared" si="2946"/>
        <v>5.065037E-2</v>
      </c>
      <c r="BT455" s="650">
        <f t="shared" si="2947"/>
        <v>0.81040592</v>
      </c>
      <c r="BU455" s="650">
        <f t="shared" si="2948"/>
        <v>2.1779659100000002</v>
      </c>
      <c r="BV455" s="667">
        <f t="shared" si="2949"/>
        <v>0.70910518</v>
      </c>
      <c r="BW455" s="652">
        <f t="shared" si="2950"/>
        <v>21.049567961000001</v>
      </c>
      <c r="BX455" s="606">
        <f t="shared" si="2975"/>
        <v>6.4555926586583375E-3</v>
      </c>
      <c r="BY455" s="645">
        <f t="shared" ca="1" si="2951"/>
        <v>88.537065322846161</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0.45345052799999996</v>
      </c>
      <c r="BC456" s="665">
        <f t="shared" si="2930"/>
        <v>0.93656750600000005</v>
      </c>
      <c r="BD456" s="648">
        <f t="shared" si="2931"/>
        <v>2.8444816799999999</v>
      </c>
      <c r="BE456" s="648">
        <f t="shared" si="2932"/>
        <v>0.47074076799999998</v>
      </c>
      <c r="BF456" s="666">
        <f t="shared" si="2933"/>
        <v>0.81539348400000011</v>
      </c>
      <c r="BG456" s="666">
        <f t="shared" si="2934"/>
        <v>0.48406626800000002</v>
      </c>
      <c r="BH456" s="666">
        <f t="shared" si="2935"/>
        <v>0</v>
      </c>
      <c r="BI456" s="666">
        <f t="shared" si="2936"/>
        <v>7.3363537060000006</v>
      </c>
      <c r="BJ456" s="666">
        <f t="shared" si="2937"/>
        <v>1.2210043559999999</v>
      </c>
      <c r="BK456" s="650">
        <f t="shared" si="2938"/>
        <v>0.50924217199999999</v>
      </c>
      <c r="BL456" s="650">
        <f t="shared" si="2939"/>
        <v>0</v>
      </c>
      <c r="BM456" s="650">
        <f t="shared" si="2940"/>
        <v>4.6686648750000002</v>
      </c>
      <c r="BN456" s="650">
        <f t="shared" si="2941"/>
        <v>0</v>
      </c>
      <c r="BO456" s="650">
        <f t="shared" si="2942"/>
        <v>0.56934937499999994</v>
      </c>
      <c r="BP456" s="667">
        <f t="shared" si="2943"/>
        <v>22.717009343000001</v>
      </c>
      <c r="BQ456" s="667">
        <f t="shared" si="2944"/>
        <v>0.20056834800000001</v>
      </c>
      <c r="BR456" s="667">
        <f t="shared" si="2945"/>
        <v>0.78341260499999998</v>
      </c>
      <c r="BS456" s="650">
        <f t="shared" si="2946"/>
        <v>7.9754374000000003E-2</v>
      </c>
      <c r="BT456" s="650">
        <f t="shared" si="2947"/>
        <v>1.56621864</v>
      </c>
      <c r="BU456" s="650">
        <f t="shared" si="2948"/>
        <v>3.7198243490000005</v>
      </c>
      <c r="BV456" s="667">
        <f t="shared" si="2949"/>
        <v>1.6580386060000001</v>
      </c>
      <c r="BW456" s="652">
        <f t="shared" si="2950"/>
        <v>51.034140983</v>
      </c>
      <c r="BX456" s="606">
        <f t="shared" si="2975"/>
        <v>1.5651419852473682E-2</v>
      </c>
      <c r="BY456" s="645">
        <f t="shared" ca="1" si="2951"/>
        <v>89.885532949984565</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1.3210277399999999</v>
      </c>
      <c r="BC457" s="665">
        <f t="shared" si="2930"/>
        <v>2.9979421849999999</v>
      </c>
      <c r="BD457" s="648">
        <f t="shared" si="2931"/>
        <v>9.1060880399999995</v>
      </c>
      <c r="BE457" s="648">
        <f t="shared" si="2932"/>
        <v>1.40588212</v>
      </c>
      <c r="BF457" s="666">
        <f t="shared" si="2933"/>
        <v>2.3506467780000002</v>
      </c>
      <c r="BG457" s="666">
        <f t="shared" si="2934"/>
        <v>1.632469172</v>
      </c>
      <c r="BH457" s="666">
        <f t="shared" si="2935"/>
        <v>0</v>
      </c>
      <c r="BI457" s="666">
        <f t="shared" si="2936"/>
        <v>20.121853232000003</v>
      </c>
      <c r="BJ457" s="666">
        <f t="shared" si="2937"/>
        <v>4.1731109640000001</v>
      </c>
      <c r="BK457" s="650">
        <f t="shared" si="2938"/>
        <v>1.337928972</v>
      </c>
      <c r="BL457" s="650">
        <f t="shared" si="2939"/>
        <v>0</v>
      </c>
      <c r="BM457" s="650">
        <f t="shared" si="2940"/>
        <v>13.496869458000001</v>
      </c>
      <c r="BN457" s="650">
        <f t="shared" si="2941"/>
        <v>0</v>
      </c>
      <c r="BO457" s="650">
        <f t="shared" si="2942"/>
        <v>1.8061326050000002</v>
      </c>
      <c r="BP457" s="667">
        <f t="shared" si="2943"/>
        <v>70.174556500999998</v>
      </c>
      <c r="BQ457" s="667">
        <f t="shared" si="2944"/>
        <v>0.590597708</v>
      </c>
      <c r="BR457" s="667">
        <f t="shared" si="2945"/>
        <v>2.5467675750000001</v>
      </c>
      <c r="BS457" s="650">
        <f t="shared" si="2946"/>
        <v>0.25123855299999998</v>
      </c>
      <c r="BT457" s="650">
        <f t="shared" si="2947"/>
        <v>4.75850024</v>
      </c>
      <c r="BU457" s="650">
        <f t="shared" si="2948"/>
        <v>11.49743245</v>
      </c>
      <c r="BV457" s="667">
        <f t="shared" si="2949"/>
        <v>2.8126384299999998</v>
      </c>
      <c r="BW457" s="652">
        <f t="shared" si="2950"/>
        <v>152.38168272299995</v>
      </c>
      <c r="BX457" s="606">
        <f t="shared" si="2975"/>
        <v>4.6733219138900994E-2</v>
      </c>
      <c r="BY457" s="645">
        <f t="shared" ca="1" si="2951"/>
        <v>88.663600132938953</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0.66535583100000006</v>
      </c>
      <c r="BC458" s="665">
        <f t="shared" si="2930"/>
        <v>1.466520356</v>
      </c>
      <c r="BD458" s="648">
        <f t="shared" si="2931"/>
        <v>4.7652563599999995</v>
      </c>
      <c r="BE458" s="648">
        <f t="shared" si="2932"/>
        <v>0.94842532800000001</v>
      </c>
      <c r="BF458" s="666">
        <f t="shared" si="2933"/>
        <v>1.3431198420000001</v>
      </c>
      <c r="BG458" s="666">
        <f t="shared" si="2934"/>
        <v>0.96565536799999996</v>
      </c>
      <c r="BH458" s="666">
        <f t="shared" si="2935"/>
        <v>0</v>
      </c>
      <c r="BI458" s="666">
        <f t="shared" si="2936"/>
        <v>12.983491806</v>
      </c>
      <c r="BJ458" s="666">
        <f t="shared" si="2937"/>
        <v>2.4290686969999999</v>
      </c>
      <c r="BK458" s="650">
        <f t="shared" si="2938"/>
        <v>0.76537727600000005</v>
      </c>
      <c r="BL458" s="650">
        <f t="shared" si="2939"/>
        <v>0</v>
      </c>
      <c r="BM458" s="650">
        <f t="shared" si="2940"/>
        <v>7.8451170790000004</v>
      </c>
      <c r="BN458" s="650">
        <f t="shared" si="2941"/>
        <v>0</v>
      </c>
      <c r="BO458" s="650">
        <f t="shared" si="2942"/>
        <v>1.057542255</v>
      </c>
      <c r="BP458" s="667">
        <f t="shared" si="2943"/>
        <v>39.807335414000001</v>
      </c>
      <c r="BQ458" s="667">
        <f t="shared" si="2944"/>
        <v>0.32526893000000001</v>
      </c>
      <c r="BR458" s="667">
        <f t="shared" si="2945"/>
        <v>1.650995478</v>
      </c>
      <c r="BS458" s="650">
        <f t="shared" si="2946"/>
        <v>0.147461433</v>
      </c>
      <c r="BT458" s="650">
        <f t="shared" si="2947"/>
        <v>2.7488444799999998</v>
      </c>
      <c r="BU458" s="650">
        <f t="shared" si="2948"/>
        <v>7.2811181469999999</v>
      </c>
      <c r="BV458" s="667">
        <f t="shared" si="2949"/>
        <v>2.4034606119999999</v>
      </c>
      <c r="BW458" s="652">
        <f t="shared" si="2950"/>
        <v>89.599414691999996</v>
      </c>
      <c r="BX458" s="606">
        <f t="shared" si="2975"/>
        <v>2.7478821645053862E-2</v>
      </c>
      <c r="BY458" s="645">
        <f t="shared" ca="1" si="2951"/>
        <v>93.062349590162114</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0.28614027600000003</v>
      </c>
      <c r="BC459" s="665">
        <f t="shared" si="2930"/>
        <v>0.41417695900000001</v>
      </c>
      <c r="BD459" s="648">
        <f t="shared" si="2931"/>
        <v>0.66399260000000004</v>
      </c>
      <c r="BE459" s="648">
        <f t="shared" si="2932"/>
        <v>0.180821484</v>
      </c>
      <c r="BF459" s="666">
        <f t="shared" si="2933"/>
        <v>0.26006193599999999</v>
      </c>
      <c r="BG459" s="666">
        <f t="shared" si="2934"/>
        <v>0.18596622400000001</v>
      </c>
      <c r="BH459" s="666">
        <f t="shared" si="2935"/>
        <v>0</v>
      </c>
      <c r="BI459" s="666">
        <f t="shared" si="2936"/>
        <v>4.0299482859999998</v>
      </c>
      <c r="BJ459" s="666">
        <f t="shared" si="2937"/>
        <v>0.496317393</v>
      </c>
      <c r="BK459" s="650">
        <f t="shared" si="2938"/>
        <v>0.13177741600000001</v>
      </c>
      <c r="BL459" s="650">
        <f t="shared" si="2939"/>
        <v>0</v>
      </c>
      <c r="BM459" s="650">
        <f t="shared" si="2940"/>
        <v>1.502693624</v>
      </c>
      <c r="BN459" s="650">
        <f t="shared" si="2941"/>
        <v>0</v>
      </c>
      <c r="BO459" s="650">
        <f t="shared" si="2942"/>
        <v>0.19578187</v>
      </c>
      <c r="BP459" s="667">
        <f t="shared" si="2943"/>
        <v>9.7264768579999998</v>
      </c>
      <c r="BQ459" s="667">
        <f t="shared" si="2944"/>
        <v>9.0629846E-2</v>
      </c>
      <c r="BR459" s="667">
        <f t="shared" si="2945"/>
        <v>0.31745305800000001</v>
      </c>
      <c r="BS459" s="650">
        <f t="shared" si="2946"/>
        <v>4.3377708000000001E-2</v>
      </c>
      <c r="BT459" s="650">
        <f t="shared" si="2947"/>
        <v>0.80869296000000002</v>
      </c>
      <c r="BU459" s="650">
        <f t="shared" si="2948"/>
        <v>2.036718134</v>
      </c>
      <c r="BV459" s="667">
        <f t="shared" si="2949"/>
        <v>0.95741605399999985</v>
      </c>
      <c r="BW459" s="652">
        <f t="shared" si="2950"/>
        <v>22.328442685999999</v>
      </c>
      <c r="BX459" s="606">
        <f t="shared" si="2975"/>
        <v>6.8478047126705596E-3</v>
      </c>
      <c r="BY459" s="645">
        <f t="shared" ca="1" si="2951"/>
        <v>114.93507085887711</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0.12155939100000002</v>
      </c>
      <c r="BC460" s="665">
        <f t="shared" si="2930"/>
        <v>0.18467876</v>
      </c>
      <c r="BD460" s="648">
        <f t="shared" si="2931"/>
        <v>0.80332924000000006</v>
      </c>
      <c r="BE460" s="648">
        <f t="shared" si="2932"/>
        <v>0.18103988400000001</v>
      </c>
      <c r="BF460" s="666">
        <f t="shared" si="2933"/>
        <v>0.188238774</v>
      </c>
      <c r="BG460" s="666">
        <f t="shared" si="2934"/>
        <v>0.147873164</v>
      </c>
      <c r="BH460" s="666">
        <f t="shared" si="2935"/>
        <v>0</v>
      </c>
      <c r="BI460" s="666">
        <f t="shared" si="2936"/>
        <v>2.7858261879999997</v>
      </c>
      <c r="BJ460" s="666">
        <f t="shared" si="2937"/>
        <v>0.38446801800000002</v>
      </c>
      <c r="BK460" s="650">
        <f t="shared" si="2938"/>
        <v>0.15845144</v>
      </c>
      <c r="BL460" s="650">
        <f t="shared" si="2939"/>
        <v>0</v>
      </c>
      <c r="BM460" s="650">
        <f t="shared" si="2940"/>
        <v>2.1802523260000002</v>
      </c>
      <c r="BN460" s="650">
        <f t="shared" si="2941"/>
        <v>0</v>
      </c>
      <c r="BO460" s="650">
        <f t="shared" si="2942"/>
        <v>0.22372357499999998</v>
      </c>
      <c r="BP460" s="667">
        <f t="shared" si="2943"/>
        <v>7.198392138</v>
      </c>
      <c r="BQ460" s="667">
        <f t="shared" si="2944"/>
        <v>4.7258460000000002E-2</v>
      </c>
      <c r="BR460" s="667">
        <f t="shared" si="2945"/>
        <v>0.30585240000000002</v>
      </c>
      <c r="BS460" s="650">
        <f t="shared" si="2946"/>
        <v>4.4743526999999998E-2</v>
      </c>
      <c r="BT460" s="650">
        <f t="shared" si="2947"/>
        <v>0.63521785600000003</v>
      </c>
      <c r="BU460" s="650">
        <f t="shared" si="2948"/>
        <v>2.4870971239999999</v>
      </c>
      <c r="BV460" s="667">
        <f t="shared" si="2949"/>
        <v>0.55458004000000005</v>
      </c>
      <c r="BW460" s="652">
        <f t="shared" si="2950"/>
        <v>18.632582305000003</v>
      </c>
      <c r="BX460" s="606">
        <f t="shared" si="2975"/>
        <v>5.7143387343086783E-3</v>
      </c>
      <c r="BY460" s="645">
        <f t="shared" ca="1" si="2951"/>
        <v>108.71945559347149</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0.283927131</v>
      </c>
      <c r="BC461" s="665">
        <f t="shared" si="2930"/>
        <v>0.66803489900000002</v>
      </c>
      <c r="BD461" s="648">
        <f t="shared" si="2931"/>
        <v>3.1225390400000004</v>
      </c>
      <c r="BE461" s="648">
        <f t="shared" si="2932"/>
        <v>0.62450780800000005</v>
      </c>
      <c r="BF461" s="666">
        <f t="shared" si="2933"/>
        <v>0.93625974000000001</v>
      </c>
      <c r="BG461" s="666">
        <f t="shared" si="2934"/>
        <v>0.62417316</v>
      </c>
      <c r="BH461" s="666">
        <f t="shared" si="2935"/>
        <v>0</v>
      </c>
      <c r="BI461" s="666">
        <f t="shared" si="2936"/>
        <v>9.0505108199999995</v>
      </c>
      <c r="BJ461" s="666">
        <f t="shared" si="2937"/>
        <v>1.8951061690000002</v>
      </c>
      <c r="BK461" s="650">
        <f t="shared" si="2938"/>
        <v>0.68322012799999998</v>
      </c>
      <c r="BL461" s="650">
        <f t="shared" si="2939"/>
        <v>0</v>
      </c>
      <c r="BM461" s="650">
        <f t="shared" si="2940"/>
        <v>4.4941509169999998</v>
      </c>
      <c r="BN461" s="650">
        <f t="shared" si="2941"/>
        <v>0</v>
      </c>
      <c r="BO461" s="650">
        <f t="shared" si="2942"/>
        <v>0.74417277999999998</v>
      </c>
      <c r="BP461" s="667">
        <f t="shared" si="2943"/>
        <v>32.751081530999997</v>
      </c>
      <c r="BQ461" s="667">
        <f t="shared" si="2944"/>
        <v>0.30342782400000001</v>
      </c>
      <c r="BR461" s="667">
        <f t="shared" si="2945"/>
        <v>1.358339787</v>
      </c>
      <c r="BS461" s="650">
        <f t="shared" si="2946"/>
        <v>0.135875048</v>
      </c>
      <c r="BT461" s="650">
        <f t="shared" si="2947"/>
        <v>2.174000768</v>
      </c>
      <c r="BU461" s="650">
        <f t="shared" si="2948"/>
        <v>5.4346238429999998</v>
      </c>
      <c r="BV461" s="667">
        <f t="shared" si="2949"/>
        <v>1.8341896720000002</v>
      </c>
      <c r="BW461" s="652">
        <f t="shared" si="2950"/>
        <v>67.118141064999989</v>
      </c>
      <c r="BX461" s="606">
        <f t="shared" si="2975"/>
        <v>2.0584145932343614E-2</v>
      </c>
      <c r="BY461" s="645">
        <f t="shared" ca="1" si="2951"/>
        <v>95.603400129496606</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0.25661363100000001</v>
      </c>
      <c r="BC462" s="665">
        <f t="shared" si="2930"/>
        <v>0.31722220600000001</v>
      </c>
      <c r="BD462" s="648">
        <f t="shared" si="2931"/>
        <v>0.53931949999999995</v>
      </c>
      <c r="BE462" s="648">
        <f t="shared" si="2932"/>
        <v>0.14106229200000001</v>
      </c>
      <c r="BF462" s="666">
        <f t="shared" si="2933"/>
        <v>0.107495436</v>
      </c>
      <c r="BG462" s="666">
        <f t="shared" si="2934"/>
        <v>0.144130864</v>
      </c>
      <c r="BH462" s="666">
        <f t="shared" si="2935"/>
        <v>0</v>
      </c>
      <c r="BI462" s="666">
        <f t="shared" si="2936"/>
        <v>3.241925776</v>
      </c>
      <c r="BJ462" s="666">
        <f t="shared" si="2937"/>
        <v>0.396359876</v>
      </c>
      <c r="BK462" s="650">
        <f t="shared" si="2938"/>
        <v>0.108362532</v>
      </c>
      <c r="BL462" s="650">
        <f t="shared" si="2939"/>
        <v>0</v>
      </c>
      <c r="BM462" s="650">
        <f t="shared" si="2940"/>
        <v>1.3390299879999998</v>
      </c>
      <c r="BN462" s="650">
        <f t="shared" si="2941"/>
        <v>0</v>
      </c>
      <c r="BO462" s="650">
        <f t="shared" si="2942"/>
        <v>0.16115188499999999</v>
      </c>
      <c r="BP462" s="667">
        <f t="shared" si="2943"/>
        <v>9.8770197400000015</v>
      </c>
      <c r="BQ462" s="667">
        <f t="shared" si="2944"/>
        <v>7.2065431999999999E-2</v>
      </c>
      <c r="BR462" s="667">
        <f t="shared" si="2945"/>
        <v>0.222703074</v>
      </c>
      <c r="BS462" s="650">
        <f t="shared" si="2946"/>
        <v>3.6032715999999999E-2</v>
      </c>
      <c r="BT462" s="650">
        <f t="shared" si="2947"/>
        <v>0.55653759999999997</v>
      </c>
      <c r="BU462" s="650">
        <f t="shared" si="2948"/>
        <v>1.723783914</v>
      </c>
      <c r="BV462" s="667">
        <f t="shared" si="2949"/>
        <v>0.55264967799999998</v>
      </c>
      <c r="BW462" s="652">
        <f t="shared" si="2950"/>
        <v>19.793466139999996</v>
      </c>
      <c r="BX462" s="606">
        <f t="shared" si="2975"/>
        <v>6.0703647191016254E-3</v>
      </c>
      <c r="BY462" s="645">
        <f t="shared" ca="1" si="2951"/>
        <v>137.73726125754243</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0.25788950700000002</v>
      </c>
      <c r="BC463" s="665">
        <f t="shared" si="2930"/>
        <v>0.58609245099999996</v>
      </c>
      <c r="BD463" s="648">
        <f t="shared" si="2931"/>
        <v>2.0117893800000002</v>
      </c>
      <c r="BE463" s="648">
        <f t="shared" si="2932"/>
        <v>0.34125111600000002</v>
      </c>
      <c r="BF463" s="666">
        <f t="shared" si="2933"/>
        <v>0.63435171000000001</v>
      </c>
      <c r="BG463" s="666">
        <f t="shared" si="2934"/>
        <v>0.39481385200000002</v>
      </c>
      <c r="BH463" s="666">
        <f t="shared" si="2935"/>
        <v>0</v>
      </c>
      <c r="BI463" s="666">
        <f t="shared" si="2936"/>
        <v>5.7146143719999998</v>
      </c>
      <c r="BJ463" s="666">
        <f t="shared" si="2937"/>
        <v>1.085738093</v>
      </c>
      <c r="BK463" s="650">
        <f t="shared" si="2938"/>
        <v>0.41869926800000001</v>
      </c>
      <c r="BL463" s="650">
        <f t="shared" si="2939"/>
        <v>0</v>
      </c>
      <c r="BM463" s="650">
        <f t="shared" si="2940"/>
        <v>3.700203465</v>
      </c>
      <c r="BN463" s="650">
        <f t="shared" si="2941"/>
        <v>0</v>
      </c>
      <c r="BO463" s="650">
        <f t="shared" si="2942"/>
        <v>0.49094553499999999</v>
      </c>
      <c r="BP463" s="667">
        <f t="shared" si="2943"/>
        <v>20.395542909000003</v>
      </c>
      <c r="BQ463" s="667">
        <f t="shared" si="2944"/>
        <v>0.191553534</v>
      </c>
      <c r="BR463" s="667">
        <f t="shared" si="2945"/>
        <v>0.86199090300000003</v>
      </c>
      <c r="BS463" s="650">
        <f t="shared" si="2946"/>
        <v>9.6210887999999994E-2</v>
      </c>
      <c r="BT463" s="650">
        <f t="shared" si="2947"/>
        <v>1.698495216</v>
      </c>
      <c r="BU463" s="650">
        <f t="shared" si="2948"/>
        <v>4.1917226029999997</v>
      </c>
      <c r="BV463" s="667">
        <f t="shared" si="2949"/>
        <v>1.1858610119999999</v>
      </c>
      <c r="BW463" s="652">
        <f t="shared" si="2950"/>
        <v>44.257765814000003</v>
      </c>
      <c r="BX463" s="606">
        <f t="shared" si="2975"/>
        <v>1.3573205331664447E-2</v>
      </c>
      <c r="BY463" s="645">
        <f t="shared" ca="1" si="2951"/>
        <v>93.73695578341129</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0.22637949300000001</v>
      </c>
      <c r="BC464" s="665">
        <f t="shared" si="2930"/>
        <v>0.51071763399999992</v>
      </c>
      <c r="BD464" s="648">
        <f t="shared" si="2931"/>
        <v>1.0059727000000001</v>
      </c>
      <c r="BE464" s="648">
        <f t="shared" si="2932"/>
        <v>0.18629680000000001</v>
      </c>
      <c r="BF464" s="666">
        <f t="shared" si="2933"/>
        <v>0.24149739000000001</v>
      </c>
      <c r="BG464" s="666">
        <f t="shared" si="2934"/>
        <v>0.16099826</v>
      </c>
      <c r="BH464" s="666">
        <f t="shared" si="2935"/>
        <v>0</v>
      </c>
      <c r="BI464" s="666">
        <f t="shared" si="2936"/>
        <v>2.3344747699999999</v>
      </c>
      <c r="BJ464" s="666">
        <f t="shared" si="2937"/>
        <v>0.41504232000000002</v>
      </c>
      <c r="BK464" s="650">
        <f t="shared" si="2938"/>
        <v>0.18011617599999999</v>
      </c>
      <c r="BL464" s="650">
        <f t="shared" si="2939"/>
        <v>0</v>
      </c>
      <c r="BM464" s="650">
        <f t="shared" si="2940"/>
        <v>1.5593479160000001</v>
      </c>
      <c r="BN464" s="650">
        <f t="shared" si="2941"/>
        <v>0</v>
      </c>
      <c r="BO464" s="650">
        <f t="shared" si="2942"/>
        <v>0.20414874999999999</v>
      </c>
      <c r="BP464" s="667">
        <f t="shared" si="2943"/>
        <v>6.6871236459999999</v>
      </c>
      <c r="BQ464" s="667">
        <f t="shared" si="2944"/>
        <v>6.8729841999999999E-2</v>
      </c>
      <c r="BR464" s="667">
        <f t="shared" si="2945"/>
        <v>0.30928428899999999</v>
      </c>
      <c r="BS464" s="650">
        <f t="shared" si="2946"/>
        <v>4.0829749999999998E-2</v>
      </c>
      <c r="BT464" s="650">
        <f t="shared" si="2947"/>
        <v>0.56292615999999995</v>
      </c>
      <c r="BU464" s="650">
        <f t="shared" si="2948"/>
        <v>1.75567925</v>
      </c>
      <c r="BV464" s="667">
        <f t="shared" si="2949"/>
        <v>0.71978653600000009</v>
      </c>
      <c r="BW464" s="652">
        <f t="shared" si="2950"/>
        <v>17.169351682000002</v>
      </c>
      <c r="BX464" s="606">
        <f t="shared" si="2975"/>
        <v>5.2655874399702785E-3</v>
      </c>
      <c r="BY464" s="645">
        <f t="shared" ca="1" si="2951"/>
        <v>83.838646196113885</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0.24659753400000001</v>
      </c>
      <c r="BC465" s="665">
        <f t="shared" si="2930"/>
        <v>0.39242742000000003</v>
      </c>
      <c r="BD465" s="648">
        <f t="shared" si="2931"/>
        <v>1.66726044</v>
      </c>
      <c r="BE465" s="648">
        <f t="shared" si="2932"/>
        <v>0.318287088</v>
      </c>
      <c r="BF465" s="666">
        <f t="shared" si="2933"/>
        <v>0.48035910000000004</v>
      </c>
      <c r="BG465" s="666">
        <f t="shared" si="2934"/>
        <v>0.25079625999999999</v>
      </c>
      <c r="BH465" s="666">
        <f t="shared" si="2935"/>
        <v>0</v>
      </c>
      <c r="BI465" s="666">
        <f t="shared" si="2936"/>
        <v>4.9373723800000002</v>
      </c>
      <c r="BJ465" s="666">
        <f t="shared" si="2937"/>
        <v>0.760391445</v>
      </c>
      <c r="BK465" s="650">
        <f t="shared" si="2938"/>
        <v>0.32038248400000002</v>
      </c>
      <c r="BL465" s="650">
        <f t="shared" si="2939"/>
        <v>0</v>
      </c>
      <c r="BM465" s="650">
        <f t="shared" si="2940"/>
        <v>2.8341436550000001</v>
      </c>
      <c r="BN465" s="650">
        <f t="shared" si="2941"/>
        <v>0</v>
      </c>
      <c r="BO465" s="650">
        <f t="shared" si="2942"/>
        <v>0.38590736999999997</v>
      </c>
      <c r="BP465" s="667">
        <f t="shared" si="2943"/>
        <v>17.837221625999998</v>
      </c>
      <c r="BQ465" s="667">
        <f t="shared" si="2944"/>
        <v>0.17897486000000001</v>
      </c>
      <c r="BR465" s="667">
        <f t="shared" si="2945"/>
        <v>0.73979260199999997</v>
      </c>
      <c r="BS465" s="650">
        <f t="shared" si="2946"/>
        <v>0.104992825</v>
      </c>
      <c r="BT465" s="650">
        <f t="shared" si="2947"/>
        <v>1.496209728</v>
      </c>
      <c r="BU465" s="650">
        <f t="shared" si="2948"/>
        <v>4.2871562010000002</v>
      </c>
      <c r="BV465" s="667">
        <f t="shared" si="2949"/>
        <v>1.150788492</v>
      </c>
      <c r="BW465" s="652">
        <f t="shared" si="2950"/>
        <v>38.389061509999998</v>
      </c>
      <c r="BX465" s="606">
        <f t="shared" si="2975"/>
        <v>1.1773360104867727E-2</v>
      </c>
      <c r="BY465" s="645">
        <f t="shared" ca="1" si="2951"/>
        <v>102.34145506674031</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0.166039995</v>
      </c>
      <c r="BC466" s="665">
        <f t="shared" si="2930"/>
        <v>0.27452395599999996</v>
      </c>
      <c r="BD466" s="648">
        <f t="shared" si="2931"/>
        <v>0.97492802000000001</v>
      </c>
      <c r="BE466" s="648">
        <f t="shared" si="2932"/>
        <v>0.19498560400000001</v>
      </c>
      <c r="BF466" s="666">
        <f t="shared" si="2933"/>
        <v>0.21746926799999999</v>
      </c>
      <c r="BG466" s="666">
        <f t="shared" si="2934"/>
        <v>0.158152976</v>
      </c>
      <c r="BH466" s="666">
        <f t="shared" si="2935"/>
        <v>0</v>
      </c>
      <c r="BI466" s="666">
        <f t="shared" si="2936"/>
        <v>2.2397237080000001</v>
      </c>
      <c r="BJ466" s="666">
        <f t="shared" si="2937"/>
        <v>0.434920684</v>
      </c>
      <c r="BK466" s="650">
        <f t="shared" si="2938"/>
        <v>0.16171626</v>
      </c>
      <c r="BL466" s="650">
        <f t="shared" si="2939"/>
        <v>0</v>
      </c>
      <c r="BM466" s="650">
        <f t="shared" si="2940"/>
        <v>1.5672595220000001</v>
      </c>
      <c r="BN466" s="650">
        <f t="shared" si="2941"/>
        <v>0</v>
      </c>
      <c r="BO466" s="650">
        <f t="shared" si="2942"/>
        <v>0.21999219</v>
      </c>
      <c r="BP466" s="667">
        <f t="shared" si="2943"/>
        <v>7.3514292179999998</v>
      </c>
      <c r="BQ466" s="667">
        <f t="shared" si="2944"/>
        <v>6.6091406000000005E-2</v>
      </c>
      <c r="BR466" s="667">
        <f t="shared" si="2945"/>
        <v>0.30489798599999995</v>
      </c>
      <c r="BS466" s="650">
        <f t="shared" si="2946"/>
        <v>3.0543537999999999E-2</v>
      </c>
      <c r="BT466" s="650">
        <f t="shared" si="2947"/>
        <v>0.58596943999999995</v>
      </c>
      <c r="BU466" s="650">
        <f t="shared" si="2948"/>
        <v>1.9345084239999999</v>
      </c>
      <c r="BV466" s="667">
        <f t="shared" si="2949"/>
        <v>0.553535416</v>
      </c>
      <c r="BW466" s="652">
        <f t="shared" si="2950"/>
        <v>17.436687610999996</v>
      </c>
      <c r="BX466" s="606">
        <f t="shared" si="2975"/>
        <v>5.3475754343958884E-3</v>
      </c>
      <c r="BY466" s="645">
        <f t="shared" ca="1" si="2951"/>
        <v>92.65300415709946</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0.20860940700000002</v>
      </c>
      <c r="BC467" s="665">
        <f t="shared" si="2930"/>
        <v>0.630910364</v>
      </c>
      <c r="BD467" s="648">
        <f t="shared" si="2931"/>
        <v>2.3186717799999998</v>
      </c>
      <c r="BE467" s="648">
        <f t="shared" si="2932"/>
        <v>0.37651081199999997</v>
      </c>
      <c r="BF467" s="666">
        <f t="shared" si="2933"/>
        <v>0.75646095000000002</v>
      </c>
      <c r="BG467" s="666">
        <f t="shared" si="2934"/>
        <v>0.46525931199999998</v>
      </c>
      <c r="BH467" s="666">
        <f t="shared" si="2935"/>
        <v>0</v>
      </c>
      <c r="BI467" s="666">
        <f t="shared" si="2936"/>
        <v>5.9888447520000003</v>
      </c>
      <c r="BJ467" s="666">
        <f t="shared" si="2937"/>
        <v>1.2794631079999998</v>
      </c>
      <c r="BK467" s="650">
        <f t="shared" si="2938"/>
        <v>0.49402192</v>
      </c>
      <c r="BL467" s="650">
        <f t="shared" si="2939"/>
        <v>0</v>
      </c>
      <c r="BM467" s="650">
        <f t="shared" si="2940"/>
        <v>4.8040436770000001</v>
      </c>
      <c r="BN467" s="650">
        <f t="shared" si="2941"/>
        <v>0</v>
      </c>
      <c r="BO467" s="650">
        <f t="shared" si="2942"/>
        <v>0.59229752000000002</v>
      </c>
      <c r="BP467" s="667">
        <f t="shared" si="2943"/>
        <v>21.102649561</v>
      </c>
      <c r="BQ467" s="667">
        <f t="shared" si="2944"/>
        <v>0.24745489600000001</v>
      </c>
      <c r="BR467" s="667">
        <f t="shared" si="2945"/>
        <v>1.0777212359999999</v>
      </c>
      <c r="BS467" s="650">
        <f t="shared" si="2946"/>
        <v>0.12521126899999999</v>
      </c>
      <c r="BT467" s="650">
        <f t="shared" si="2947"/>
        <v>2.1622794399999998</v>
      </c>
      <c r="BU467" s="650">
        <f t="shared" si="2948"/>
        <v>5.8661065690000003</v>
      </c>
      <c r="BV467" s="667">
        <f t="shared" si="2949"/>
        <v>1.155334278</v>
      </c>
      <c r="BW467" s="652">
        <f t="shared" si="2950"/>
        <v>49.651850850999999</v>
      </c>
      <c r="BX467" s="606">
        <f t="shared" si="2975"/>
        <v>1.5227491815337325E-2</v>
      </c>
      <c r="BY467" s="645">
        <f t="shared" ca="1" si="2951"/>
        <v>89.031268385388174</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0.87394974900000011</v>
      </c>
      <c r="BC468" s="665">
        <f t="shared" si="2930"/>
        <v>1.9867233890000002</v>
      </c>
      <c r="BD468" s="648">
        <f t="shared" si="2931"/>
        <v>6.8628188799999998</v>
      </c>
      <c r="BE468" s="648">
        <f t="shared" si="2932"/>
        <v>0.899553924</v>
      </c>
      <c r="BF468" s="666">
        <f t="shared" si="2933"/>
        <v>1.988009688</v>
      </c>
      <c r="BG468" s="666">
        <f t="shared" si="2934"/>
        <v>1.33509564</v>
      </c>
      <c r="BH468" s="666">
        <f t="shared" si="2935"/>
        <v>0</v>
      </c>
      <c r="BI468" s="666">
        <f t="shared" si="2936"/>
        <v>15.189677014000001</v>
      </c>
      <c r="BJ468" s="666">
        <f t="shared" si="2937"/>
        <v>3.6446844280000001</v>
      </c>
      <c r="BK468" s="650">
        <f t="shared" si="2938"/>
        <v>1.5223829440000001</v>
      </c>
      <c r="BL468" s="650">
        <f t="shared" si="2939"/>
        <v>0</v>
      </c>
      <c r="BM468" s="650">
        <f t="shared" si="2940"/>
        <v>13.257732283999999</v>
      </c>
      <c r="BN468" s="650">
        <f t="shared" si="2941"/>
        <v>0</v>
      </c>
      <c r="BO468" s="650">
        <f t="shared" si="2942"/>
        <v>1.8514086299999999</v>
      </c>
      <c r="BP468" s="667">
        <f t="shared" si="2943"/>
        <v>74.699751462000009</v>
      </c>
      <c r="BQ468" s="667">
        <f t="shared" si="2944"/>
        <v>0.72466252600000003</v>
      </c>
      <c r="BR468" s="667">
        <f t="shared" si="2945"/>
        <v>3.1626115110000002</v>
      </c>
      <c r="BS468" s="650">
        <f t="shared" si="2946"/>
        <v>0.36137155199999998</v>
      </c>
      <c r="BT468" s="650">
        <f t="shared" si="2947"/>
        <v>5.7112703360000001</v>
      </c>
      <c r="BU468" s="650">
        <f t="shared" si="2948"/>
        <v>15.349039028</v>
      </c>
      <c r="BV468" s="667">
        <f t="shared" si="2949"/>
        <v>3.8459512279999997</v>
      </c>
      <c r="BW468" s="652">
        <f t="shared" si="2950"/>
        <v>153.26669421299999</v>
      </c>
      <c r="BX468" s="606">
        <f t="shared" si="2975"/>
        <v>4.7004639136131246E-2</v>
      </c>
      <c r="BY468" s="645">
        <f t="shared" ca="1" si="2951"/>
        <v>94.572971689749821</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0.34693842599999997</v>
      </c>
      <c r="BC469" s="665">
        <f t="shared" si="2930"/>
        <v>0.62693337699999996</v>
      </c>
      <c r="BD469" s="648">
        <f t="shared" si="2931"/>
        <v>2.4775617799999998</v>
      </c>
      <c r="BE469" s="648">
        <f t="shared" si="2932"/>
        <v>0.367981116</v>
      </c>
      <c r="BF469" s="666">
        <f t="shared" si="2933"/>
        <v>0.67314534000000004</v>
      </c>
      <c r="BG469" s="666">
        <f t="shared" si="2934"/>
        <v>0.44876356000000001</v>
      </c>
      <c r="BH469" s="666">
        <f t="shared" si="2935"/>
        <v>0</v>
      </c>
      <c r="BI469" s="666">
        <f t="shared" si="2936"/>
        <v>6.5070716200000005</v>
      </c>
      <c r="BJ469" s="666">
        <f t="shared" si="2937"/>
        <v>1.2340997899999999</v>
      </c>
      <c r="BK469" s="650">
        <f t="shared" si="2938"/>
        <v>0.44169819999999999</v>
      </c>
      <c r="BL469" s="650">
        <f t="shared" si="2939"/>
        <v>0</v>
      </c>
      <c r="BM469" s="650">
        <f t="shared" si="2940"/>
        <v>5.0190770740000001</v>
      </c>
      <c r="BN469" s="650">
        <f t="shared" si="2941"/>
        <v>0</v>
      </c>
      <c r="BO469" s="650">
        <f t="shared" si="2942"/>
        <v>0.57823070999999993</v>
      </c>
      <c r="BP469" s="667">
        <f t="shared" si="2943"/>
        <v>27.708780560999998</v>
      </c>
      <c r="BQ469" s="667">
        <f t="shared" si="2944"/>
        <v>0.25538046599999997</v>
      </c>
      <c r="BR469" s="667">
        <f t="shared" si="2945"/>
        <v>1.1840073390000001</v>
      </c>
      <c r="BS469" s="650">
        <f t="shared" si="2946"/>
        <v>0.11564614199999999</v>
      </c>
      <c r="BT469" s="650">
        <f t="shared" si="2947"/>
        <v>1.848985632</v>
      </c>
      <c r="BU469" s="650">
        <f t="shared" si="2948"/>
        <v>4.9727841059999998</v>
      </c>
      <c r="BV469" s="667">
        <f t="shared" si="2949"/>
        <v>1.580835158</v>
      </c>
      <c r="BW469" s="652">
        <f t="shared" si="2950"/>
        <v>56.387920396999995</v>
      </c>
      <c r="BX469" s="606">
        <f t="shared" si="2975"/>
        <v>1.7293345194843161E-2</v>
      </c>
      <c r="BY469" s="645">
        <f t="shared" ca="1" si="2951"/>
        <v>102.64181914403139</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0.303728373</v>
      </c>
      <c r="BC470" s="665">
        <f t="shared" si="2930"/>
        <v>0.56248180800000003</v>
      </c>
      <c r="BD470" s="648">
        <f t="shared" si="2931"/>
        <v>1.16339514</v>
      </c>
      <c r="BE470" s="648">
        <f t="shared" si="2932"/>
        <v>0.23028102</v>
      </c>
      <c r="BF470" s="666">
        <f t="shared" si="2933"/>
        <v>0.24446321400000001</v>
      </c>
      <c r="BG470" s="666">
        <f t="shared" si="2934"/>
        <v>0.202923724</v>
      </c>
      <c r="BH470" s="666">
        <f t="shared" si="2935"/>
        <v>0</v>
      </c>
      <c r="BI470" s="666">
        <f t="shared" si="2936"/>
        <v>5.022299286</v>
      </c>
      <c r="BJ470" s="666">
        <f t="shared" si="2937"/>
        <v>0.55252324600000002</v>
      </c>
      <c r="BK470" s="650">
        <f t="shared" si="2938"/>
        <v>0.195530704</v>
      </c>
      <c r="BL470" s="650">
        <f t="shared" si="2939"/>
        <v>0</v>
      </c>
      <c r="BM470" s="650">
        <f t="shared" si="2940"/>
        <v>1.3621418930000002</v>
      </c>
      <c r="BN470" s="650">
        <f t="shared" si="2941"/>
        <v>0</v>
      </c>
      <c r="BO470" s="650">
        <f t="shared" si="2942"/>
        <v>0.21277767</v>
      </c>
      <c r="BP470" s="667">
        <f t="shared" si="2943"/>
        <v>11.191979414</v>
      </c>
      <c r="BQ470" s="667">
        <f t="shared" si="2944"/>
        <v>7.3675565999999998E-2</v>
      </c>
      <c r="BR470" s="667">
        <f t="shared" si="2945"/>
        <v>0.42121772999999996</v>
      </c>
      <c r="BS470" s="650">
        <f t="shared" si="2946"/>
        <v>3.8782348000000001E-2</v>
      </c>
      <c r="BT470" s="650">
        <f t="shared" si="2947"/>
        <v>0.58532806400000004</v>
      </c>
      <c r="BU470" s="650">
        <f t="shared" si="2948"/>
        <v>2.4845787430000001</v>
      </c>
      <c r="BV470" s="667">
        <f t="shared" si="2949"/>
        <v>1.0387655740000001</v>
      </c>
      <c r="BW470" s="652">
        <f t="shared" si="2950"/>
        <v>25.886873516999998</v>
      </c>
      <c r="BX470" s="606">
        <f t="shared" si="2975"/>
        <v>7.9391230709147057E-3</v>
      </c>
      <c r="BY470" s="645">
        <f t="shared" ca="1" si="2951"/>
        <v>109.05640470866156</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1.0122959280000001</v>
      </c>
      <c r="BC471" s="665">
        <f t="shared" si="2930"/>
        <v>2.3620238320000002</v>
      </c>
      <c r="BD471" s="648">
        <f t="shared" si="2931"/>
        <v>7.396317100000001</v>
      </c>
      <c r="BE471" s="648">
        <f t="shared" si="2932"/>
        <v>1.528655144</v>
      </c>
      <c r="BF471" s="666">
        <f t="shared" si="2933"/>
        <v>2.191914696</v>
      </c>
      <c r="BG471" s="666">
        <f t="shared" si="2934"/>
        <v>1.5215963960000001</v>
      </c>
      <c r="BH471" s="666">
        <f t="shared" si="2935"/>
        <v>0</v>
      </c>
      <c r="BI471" s="666">
        <f t="shared" si="2936"/>
        <v>24.62182679</v>
      </c>
      <c r="BJ471" s="666">
        <f t="shared" si="2937"/>
        <v>4.0941592120000001</v>
      </c>
      <c r="BK471" s="650">
        <f t="shared" si="2938"/>
        <v>1.516712544</v>
      </c>
      <c r="BL471" s="650">
        <f t="shared" si="2939"/>
        <v>0</v>
      </c>
      <c r="BM471" s="650">
        <f t="shared" si="2940"/>
        <v>15.682409184999999</v>
      </c>
      <c r="BN471" s="650">
        <f t="shared" si="2941"/>
        <v>0</v>
      </c>
      <c r="BO471" s="650">
        <f t="shared" si="2942"/>
        <v>1.9750349</v>
      </c>
      <c r="BP471" s="667">
        <f t="shared" si="2943"/>
        <v>96.418774549999995</v>
      </c>
      <c r="BQ471" s="667">
        <f t="shared" si="2944"/>
        <v>0.72341185200000002</v>
      </c>
      <c r="BR471" s="667">
        <f t="shared" si="2945"/>
        <v>3.4021186829999999</v>
      </c>
      <c r="BS471" s="650">
        <f t="shared" si="2946"/>
        <v>0.40915438599999998</v>
      </c>
      <c r="BT471" s="650">
        <f t="shared" si="2947"/>
        <v>6.5464701759999997</v>
      </c>
      <c r="BU471" s="650">
        <f t="shared" si="2948"/>
        <v>19.125138551999999</v>
      </c>
      <c r="BV471" s="667">
        <f t="shared" si="2949"/>
        <v>5.450304622</v>
      </c>
      <c r="BW471" s="652">
        <f t="shared" si="2950"/>
        <v>195.97831854800003</v>
      </c>
      <c r="BX471" s="606">
        <f t="shared" si="2975"/>
        <v>6.0103665634312159E-2</v>
      </c>
      <c r="BY471" s="645">
        <f t="shared" ca="1" si="2951"/>
        <v>110.94544455751922</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1.3176915360000001</v>
      </c>
      <c r="BC472" s="665">
        <f t="shared" si="2930"/>
        <v>3.3589243099999999</v>
      </c>
      <c r="BD472" s="648">
        <f t="shared" si="2931"/>
        <v>11.3636567</v>
      </c>
      <c r="BE472" s="648">
        <f t="shared" si="2932"/>
        <v>1.93892066</v>
      </c>
      <c r="BF472" s="666">
        <f t="shared" si="2933"/>
        <v>3.3180964019999997</v>
      </c>
      <c r="BG472" s="666">
        <f t="shared" si="2934"/>
        <v>2.2764426800000002</v>
      </c>
      <c r="BH472" s="666">
        <f t="shared" si="2935"/>
        <v>0</v>
      </c>
      <c r="BI472" s="666">
        <f t="shared" si="2936"/>
        <v>35.760061239999999</v>
      </c>
      <c r="BJ472" s="666">
        <f t="shared" si="2937"/>
        <v>6.4741501880000003</v>
      </c>
      <c r="BK472" s="650">
        <f t="shared" si="2938"/>
        <v>2.166664436</v>
      </c>
      <c r="BL472" s="650">
        <f t="shared" si="2939"/>
        <v>0</v>
      </c>
      <c r="BM472" s="650">
        <f t="shared" si="2940"/>
        <v>23.678904578000001</v>
      </c>
      <c r="BN472" s="650">
        <f t="shared" si="2941"/>
        <v>0</v>
      </c>
      <c r="BO472" s="650">
        <f t="shared" si="2942"/>
        <v>2.9016685099999999</v>
      </c>
      <c r="BP472" s="667">
        <f t="shared" si="2943"/>
        <v>124.719392665</v>
      </c>
      <c r="BQ472" s="667">
        <f t="shared" si="2944"/>
        <v>1.077617874</v>
      </c>
      <c r="BR472" s="667">
        <f t="shared" si="2945"/>
        <v>4.8360980160000002</v>
      </c>
      <c r="BS472" s="650">
        <f t="shared" si="2946"/>
        <v>0.52176395799999997</v>
      </c>
      <c r="BT472" s="650">
        <f t="shared" si="2947"/>
        <v>8.3367055360000002</v>
      </c>
      <c r="BU472" s="650">
        <f t="shared" si="2948"/>
        <v>22.516191308</v>
      </c>
      <c r="BV472" s="667">
        <f t="shared" si="2949"/>
        <v>6.9785632279999996</v>
      </c>
      <c r="BW472" s="652">
        <f t="shared" si="2950"/>
        <v>263.54151382499998</v>
      </c>
      <c r="BX472" s="606">
        <f t="shared" si="2975"/>
        <v>8.0824303142588122E-2</v>
      </c>
      <c r="BY472" s="645">
        <f t="shared" ca="1" si="2951"/>
        <v>101.75200240250699</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0.294484947</v>
      </c>
      <c r="BC473" s="665">
        <f t="shared" si="2930"/>
        <v>0.29967534800000001</v>
      </c>
      <c r="BD473" s="648">
        <f t="shared" si="2931"/>
        <v>1.33809632</v>
      </c>
      <c r="BE473" s="648">
        <f t="shared" si="2932"/>
        <v>0.26761926400000002</v>
      </c>
      <c r="BF473" s="666">
        <f t="shared" si="2933"/>
        <v>0.38516223599999999</v>
      </c>
      <c r="BG473" s="666">
        <f t="shared" si="2934"/>
        <v>0.26941586000000001</v>
      </c>
      <c r="BH473" s="666">
        <f t="shared" si="2935"/>
        <v>0</v>
      </c>
      <c r="BI473" s="666">
        <f t="shared" si="2936"/>
        <v>3.9065299700000002</v>
      </c>
      <c r="BJ473" s="666">
        <f t="shared" si="2937"/>
        <v>0.74089361500000006</v>
      </c>
      <c r="BK473" s="650">
        <f t="shared" si="2938"/>
        <v>0.25053987599999999</v>
      </c>
      <c r="BL473" s="650">
        <f t="shared" si="2939"/>
        <v>0</v>
      </c>
      <c r="BM473" s="650">
        <f t="shared" si="2940"/>
        <v>2.903109181</v>
      </c>
      <c r="BN473" s="650">
        <f t="shared" si="2941"/>
        <v>0</v>
      </c>
      <c r="BO473" s="650">
        <f t="shared" si="2942"/>
        <v>0.458055035</v>
      </c>
      <c r="BP473" s="667">
        <f t="shared" si="2943"/>
        <v>15.440245268</v>
      </c>
      <c r="BQ473" s="667">
        <f t="shared" si="2944"/>
        <v>0.13470793</v>
      </c>
      <c r="BR473" s="667">
        <f t="shared" si="2945"/>
        <v>0.60342169499999998</v>
      </c>
      <c r="BS473" s="650">
        <f t="shared" si="2946"/>
        <v>5.9363267999999997E-2</v>
      </c>
      <c r="BT473" s="650">
        <f t="shared" si="2947"/>
        <v>1.0895594239999999</v>
      </c>
      <c r="BU473" s="650">
        <f t="shared" si="2948"/>
        <v>2.8861848970000001</v>
      </c>
      <c r="BV473" s="667">
        <f t="shared" si="2949"/>
        <v>0.747168002</v>
      </c>
      <c r="BW473" s="652">
        <f t="shared" si="2950"/>
        <v>32.074232135999999</v>
      </c>
      <c r="BX473" s="606">
        <f t="shared" si="2975"/>
        <v>9.8366948857523343E-3</v>
      </c>
      <c r="BY473" s="645">
        <f t="shared" ca="1" si="2951"/>
        <v>103.19120318683382</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0.219958557</v>
      </c>
      <c r="BC474" s="665">
        <f t="shared" si="2930"/>
        <v>0.42539561399999998</v>
      </c>
      <c r="BD474" s="648">
        <f t="shared" si="2931"/>
        <v>1.0377503400000001</v>
      </c>
      <c r="BE474" s="648">
        <f t="shared" si="2932"/>
        <v>0.17795409200000001</v>
      </c>
      <c r="BF474" s="666">
        <f t="shared" si="2933"/>
        <v>0.34377009599999997</v>
      </c>
      <c r="BG474" s="666">
        <f t="shared" si="2934"/>
        <v>0.246375908</v>
      </c>
      <c r="BH474" s="666">
        <f t="shared" si="2935"/>
        <v>0</v>
      </c>
      <c r="BI474" s="666">
        <f t="shared" si="2936"/>
        <v>4.2348211639999995</v>
      </c>
      <c r="BJ474" s="666">
        <f t="shared" si="2937"/>
        <v>0.50325232099999995</v>
      </c>
      <c r="BK474" s="650">
        <f t="shared" si="2938"/>
        <v>0.19957006799999999</v>
      </c>
      <c r="BL474" s="650">
        <f t="shared" si="2939"/>
        <v>0</v>
      </c>
      <c r="BM474" s="650">
        <f t="shared" si="2940"/>
        <v>1.9089584830000002</v>
      </c>
      <c r="BN474" s="650">
        <f t="shared" si="2941"/>
        <v>0</v>
      </c>
      <c r="BO474" s="650">
        <f t="shared" si="2942"/>
        <v>0.25486536500000001</v>
      </c>
      <c r="BP474" s="667">
        <f t="shared" si="2943"/>
        <v>9.8254464349999999</v>
      </c>
      <c r="BQ474" s="667">
        <f t="shared" si="2944"/>
        <v>7.2828671999999997E-2</v>
      </c>
      <c r="BR474" s="667">
        <f t="shared" si="2945"/>
        <v>0.357487047</v>
      </c>
      <c r="BS474" s="650">
        <f t="shared" si="2946"/>
        <v>3.9253167999999998E-2</v>
      </c>
      <c r="BT474" s="650">
        <f t="shared" si="2947"/>
        <v>0.68210230400000005</v>
      </c>
      <c r="BU474" s="650">
        <f t="shared" si="2948"/>
        <v>1.8331499420000001</v>
      </c>
      <c r="BV474" s="667">
        <f t="shared" si="2949"/>
        <v>0.86059027599999993</v>
      </c>
      <c r="BW474" s="652">
        <f t="shared" si="2950"/>
        <v>23.223529851999995</v>
      </c>
      <c r="BX474" s="606">
        <f t="shared" si="2975"/>
        <v>7.1223147714230611E-3</v>
      </c>
      <c r="BY474" s="645">
        <f t="shared" ca="1" si="2951"/>
        <v>98.877213643364428</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0.36400354499999998</v>
      </c>
      <c r="BC475" s="665">
        <f t="shared" si="2930"/>
        <v>0.57262085299999999</v>
      </c>
      <c r="BD475" s="648">
        <f t="shared" si="2931"/>
        <v>1.45209308</v>
      </c>
      <c r="BE475" s="648">
        <f t="shared" si="2932"/>
        <v>0.30082160400000002</v>
      </c>
      <c r="BF475" s="666">
        <f t="shared" si="2933"/>
        <v>0.40724952600000003</v>
      </c>
      <c r="BG475" s="666">
        <f t="shared" si="2934"/>
        <v>0.26608800799999999</v>
      </c>
      <c r="BH475" s="666">
        <f t="shared" si="2935"/>
        <v>0</v>
      </c>
      <c r="BI475" s="666">
        <f t="shared" si="2936"/>
        <v>4.5592846480000002</v>
      </c>
      <c r="BJ475" s="666">
        <f t="shared" si="2937"/>
        <v>0.86469191600000006</v>
      </c>
      <c r="BK475" s="650">
        <f t="shared" si="2938"/>
        <v>0.26853527599999999</v>
      </c>
      <c r="BL475" s="650">
        <f t="shared" si="2939"/>
        <v>0</v>
      </c>
      <c r="BM475" s="650">
        <f t="shared" si="2940"/>
        <v>3.293277276</v>
      </c>
      <c r="BN475" s="650">
        <f t="shared" si="2941"/>
        <v>0</v>
      </c>
      <c r="BO475" s="650">
        <f t="shared" si="2942"/>
        <v>0.40661131000000006</v>
      </c>
      <c r="BP475" s="667">
        <f t="shared" si="2943"/>
        <v>18.363006767000002</v>
      </c>
      <c r="BQ475" s="667">
        <f t="shared" si="2944"/>
        <v>0.14433710999999999</v>
      </c>
      <c r="BR475" s="667">
        <f t="shared" si="2945"/>
        <v>0.73190035800000008</v>
      </c>
      <c r="BS475" s="650">
        <f t="shared" si="2946"/>
        <v>8.8172894000000002E-2</v>
      </c>
      <c r="BT475" s="650">
        <f t="shared" si="2947"/>
        <v>1.1094620159999999</v>
      </c>
      <c r="BU475" s="650">
        <f t="shared" si="2948"/>
        <v>3.4968572660000001</v>
      </c>
      <c r="BV475" s="667">
        <f t="shared" si="2949"/>
        <v>1.5896559560000001</v>
      </c>
      <c r="BW475" s="652">
        <f t="shared" si="2950"/>
        <v>38.27866940900001</v>
      </c>
      <c r="BX475" s="606">
        <f t="shared" si="2975"/>
        <v>1.1739504472385875E-2</v>
      </c>
      <c r="BY475" s="645">
        <f t="shared" ca="1" si="2951"/>
        <v>107.98122526657366</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0.23398122900000001</v>
      </c>
      <c r="BC476" s="665">
        <f t="shared" si="2930"/>
        <v>0.51959849899999999</v>
      </c>
      <c r="BD476" s="648">
        <f t="shared" si="2931"/>
        <v>1.6920272599999999</v>
      </c>
      <c r="BE476" s="648">
        <f t="shared" si="2932"/>
        <v>0.39340408399999999</v>
      </c>
      <c r="BF476" s="666">
        <f t="shared" si="2933"/>
        <v>0.45924994200000002</v>
      </c>
      <c r="BG476" s="666">
        <f t="shared" si="2934"/>
        <v>0.312354032</v>
      </c>
      <c r="BH476" s="666">
        <f t="shared" si="2935"/>
        <v>0</v>
      </c>
      <c r="BI476" s="666">
        <f t="shared" si="2936"/>
        <v>6.6339828120000002</v>
      </c>
      <c r="BJ476" s="666">
        <f t="shared" si="2937"/>
        <v>0.65451711599999995</v>
      </c>
      <c r="BK476" s="650">
        <f t="shared" si="2938"/>
        <v>0.24152258400000001</v>
      </c>
      <c r="BL476" s="650">
        <f t="shared" si="2939"/>
        <v>0</v>
      </c>
      <c r="BM476" s="650">
        <f t="shared" si="2940"/>
        <v>3.2645816220000001</v>
      </c>
      <c r="BN476" s="650">
        <f t="shared" si="2941"/>
        <v>0</v>
      </c>
      <c r="BO476" s="650">
        <f t="shared" si="2942"/>
        <v>0.38139576000000003</v>
      </c>
      <c r="BP476" s="667">
        <f t="shared" si="2943"/>
        <v>17.325394359000001</v>
      </c>
      <c r="BQ476" s="667">
        <f t="shared" si="2944"/>
        <v>0.12814758400000001</v>
      </c>
      <c r="BR476" s="667">
        <f t="shared" si="2945"/>
        <v>0.676053864</v>
      </c>
      <c r="BS476" s="650">
        <f t="shared" si="2946"/>
        <v>7.4690322000000003E-2</v>
      </c>
      <c r="BT476" s="650">
        <f t="shared" si="2947"/>
        <v>1.1081362400000001</v>
      </c>
      <c r="BU476" s="650">
        <f t="shared" si="2948"/>
        <v>3.2116838460000001</v>
      </c>
      <c r="BV476" s="667">
        <f t="shared" si="2949"/>
        <v>1.1388301539999999</v>
      </c>
      <c r="BW476" s="652">
        <f t="shared" si="2950"/>
        <v>38.449551308999993</v>
      </c>
      <c r="BX476" s="606">
        <f t="shared" si="2975"/>
        <v>1.1791911435853312E-2</v>
      </c>
      <c r="BY476" s="645">
        <f t="shared" ca="1" si="2951"/>
        <v>109.28690910594796</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0.36136653600000002</v>
      </c>
      <c r="BC477" s="665">
        <f t="shared" si="2930"/>
        <v>1.027077625</v>
      </c>
      <c r="BD477" s="648">
        <f t="shared" si="2931"/>
        <v>3.3599999800000004</v>
      </c>
      <c r="BE477" s="648">
        <f t="shared" si="2932"/>
        <v>0.66726679200000005</v>
      </c>
      <c r="BF477" s="666">
        <f t="shared" si="2933"/>
        <v>0.59861899200000002</v>
      </c>
      <c r="BG477" s="666">
        <f t="shared" si="2934"/>
        <v>0.44483615999999998</v>
      </c>
      <c r="BH477" s="666">
        <f t="shared" si="2935"/>
        <v>0</v>
      </c>
      <c r="BI477" s="666">
        <f t="shared" si="2936"/>
        <v>8.9150992640000002</v>
      </c>
      <c r="BJ477" s="666">
        <f t="shared" si="2937"/>
        <v>1.2232994399999999</v>
      </c>
      <c r="BK477" s="650">
        <f t="shared" si="2938"/>
        <v>0.32665624399999998</v>
      </c>
      <c r="BL477" s="650">
        <f t="shared" si="2939"/>
        <v>0</v>
      </c>
      <c r="BM477" s="650">
        <f t="shared" si="2940"/>
        <v>3.137186094</v>
      </c>
      <c r="BN477" s="650">
        <f t="shared" si="2941"/>
        <v>0</v>
      </c>
      <c r="BO477" s="650">
        <f t="shared" si="2942"/>
        <v>0.40832030499999999</v>
      </c>
      <c r="BP477" s="667">
        <f t="shared" si="2943"/>
        <v>19.936449679999999</v>
      </c>
      <c r="BQ477" s="667">
        <f t="shared" si="2944"/>
        <v>0.12754752799999999</v>
      </c>
      <c r="BR477" s="667">
        <f t="shared" si="2945"/>
        <v>0.50172019200000006</v>
      </c>
      <c r="BS477" s="650">
        <f t="shared" si="2946"/>
        <v>6.4352016999999997E-2</v>
      </c>
      <c r="BT477" s="650">
        <f t="shared" si="2947"/>
        <v>1.029632272</v>
      </c>
      <c r="BU477" s="650">
        <f t="shared" si="2948"/>
        <v>2.7671367309999999</v>
      </c>
      <c r="BV477" s="667">
        <f t="shared" si="2949"/>
        <v>1.566727918</v>
      </c>
      <c r="BW477" s="652">
        <f t="shared" si="2950"/>
        <v>46.46329377</v>
      </c>
      <c r="BX477" s="606">
        <f t="shared" si="2975"/>
        <v>1.424960829193418E-2</v>
      </c>
      <c r="BY477" s="645">
        <f t="shared" ca="1" si="2951"/>
        <v>93.585550859882844</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0.32886654599999998</v>
      </c>
      <c r="BC478" s="665">
        <f t="shared" si="2930"/>
        <v>0.659554686</v>
      </c>
      <c r="BD478" s="648">
        <f t="shared" si="2931"/>
        <v>2.2207193799999998</v>
      </c>
      <c r="BE478" s="648">
        <f t="shared" si="2932"/>
        <v>0.48608885600000001</v>
      </c>
      <c r="BF478" s="666">
        <f t="shared" si="2933"/>
        <v>0.80039626800000008</v>
      </c>
      <c r="BG478" s="666">
        <f t="shared" si="2934"/>
        <v>0.60127233199999996</v>
      </c>
      <c r="BH478" s="666">
        <f t="shared" si="2935"/>
        <v>0</v>
      </c>
      <c r="BI478" s="666">
        <f t="shared" si="2936"/>
        <v>7.4070055359999998</v>
      </c>
      <c r="BJ478" s="666">
        <f t="shared" si="2937"/>
        <v>1.6442389479999999</v>
      </c>
      <c r="BK478" s="650">
        <f t="shared" si="2938"/>
        <v>0.499302784</v>
      </c>
      <c r="BL478" s="650">
        <f t="shared" si="2939"/>
        <v>0</v>
      </c>
      <c r="BM478" s="650">
        <f t="shared" si="2940"/>
        <v>6.4986004089999998</v>
      </c>
      <c r="BN478" s="650">
        <f t="shared" si="2941"/>
        <v>0</v>
      </c>
      <c r="BO478" s="650">
        <f t="shared" si="2942"/>
        <v>0.78180885</v>
      </c>
      <c r="BP478" s="667">
        <f t="shared" si="2943"/>
        <v>41.113924095999998</v>
      </c>
      <c r="BQ478" s="667">
        <f t="shared" si="2944"/>
        <v>0.41584294599999999</v>
      </c>
      <c r="BR478" s="667">
        <f t="shared" si="2945"/>
        <v>1.9644693389999999</v>
      </c>
      <c r="BS478" s="650">
        <f t="shared" si="2946"/>
        <v>0.199312822</v>
      </c>
      <c r="BT478" s="650">
        <f t="shared" si="2947"/>
        <v>3.1602142400000002</v>
      </c>
      <c r="BU478" s="650">
        <f t="shared" si="2948"/>
        <v>8.4930757700000008</v>
      </c>
      <c r="BV478" s="667">
        <f t="shared" si="2949"/>
        <v>2.5558850240000002</v>
      </c>
      <c r="BW478" s="652">
        <f t="shared" si="2950"/>
        <v>79.830578832</v>
      </c>
      <c r="BX478" s="606">
        <f t="shared" si="2975"/>
        <v>2.4482863477252193E-2</v>
      </c>
      <c r="BY478" s="645">
        <f t="shared" ca="1" si="2951"/>
        <v>114.49387256564782</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0.23656521599999999</v>
      </c>
      <c r="BC479" s="665">
        <f t="shared" si="2930"/>
        <v>0.212303455</v>
      </c>
      <c r="BD479" s="648">
        <f t="shared" si="2931"/>
        <v>0.87353020000000003</v>
      </c>
      <c r="BE479" s="648">
        <f t="shared" si="2932"/>
        <v>0.17993096</v>
      </c>
      <c r="BF479" s="666">
        <f t="shared" si="2933"/>
        <v>0.185706438</v>
      </c>
      <c r="BG479" s="666">
        <f t="shared" si="2934"/>
        <v>0.11327222000000001</v>
      </c>
      <c r="BH479" s="666">
        <f t="shared" si="2935"/>
        <v>0</v>
      </c>
      <c r="BI479" s="666">
        <f t="shared" si="2936"/>
        <v>1.9937449540000001</v>
      </c>
      <c r="BJ479" s="666">
        <f t="shared" si="2937"/>
        <v>0.35136292400000002</v>
      </c>
      <c r="BK479" s="650">
        <f t="shared" si="2938"/>
        <v>0.111177784</v>
      </c>
      <c r="BL479" s="650">
        <f t="shared" si="2939"/>
        <v>0</v>
      </c>
      <c r="BM479" s="650">
        <f t="shared" si="2940"/>
        <v>0.82545849400000004</v>
      </c>
      <c r="BN479" s="650">
        <f t="shared" si="2941"/>
        <v>0</v>
      </c>
      <c r="BO479" s="650">
        <f t="shared" si="2942"/>
        <v>0.13897223</v>
      </c>
      <c r="BP479" s="667">
        <f t="shared" si="2943"/>
        <v>8.9578428939999988</v>
      </c>
      <c r="BQ479" s="667">
        <f t="shared" si="2944"/>
        <v>3.3813900000000001E-2</v>
      </c>
      <c r="BR479" s="667">
        <f t="shared" si="2945"/>
        <v>0.22981326299999999</v>
      </c>
      <c r="BS479" s="650">
        <f t="shared" si="2946"/>
        <v>2.8555104000000001E-2</v>
      </c>
      <c r="BT479" s="650">
        <f t="shared" si="2947"/>
        <v>0.56184343999999997</v>
      </c>
      <c r="BU479" s="650">
        <f t="shared" si="2948"/>
        <v>1.3735096120000001</v>
      </c>
      <c r="BV479" s="667">
        <f t="shared" si="2949"/>
        <v>0.44718917600000002</v>
      </c>
      <c r="BW479" s="652">
        <f t="shared" si="2950"/>
        <v>16.854592264000001</v>
      </c>
      <c r="BX479" s="606">
        <f t="shared" si="2975"/>
        <v>5.1690553595090958E-3</v>
      </c>
      <c r="BY479" s="645">
        <f t="shared" ca="1" si="2951"/>
        <v>112.50446974925235</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0.48264874199999996</v>
      </c>
      <c r="BC480" s="665">
        <f t="shared" si="2930"/>
        <v>1.1946538379999998</v>
      </c>
      <c r="BD480" s="648">
        <f t="shared" si="2931"/>
        <v>3.9379389399999996</v>
      </c>
      <c r="BE480" s="648">
        <f t="shared" si="2932"/>
        <v>0.71807849999999995</v>
      </c>
      <c r="BF480" s="666">
        <f t="shared" si="2933"/>
        <v>1.009659828</v>
      </c>
      <c r="BG480" s="666">
        <f t="shared" si="2934"/>
        <v>0.75889664000000001</v>
      </c>
      <c r="BH480" s="666">
        <f t="shared" si="2935"/>
        <v>0</v>
      </c>
      <c r="BI480" s="666">
        <f t="shared" si="2936"/>
        <v>9.9502903399999987</v>
      </c>
      <c r="BJ480" s="666">
        <f t="shared" si="2937"/>
        <v>1.8871240299999998</v>
      </c>
      <c r="BK480" s="650">
        <f t="shared" si="2938"/>
        <v>0.61998688400000002</v>
      </c>
      <c r="BL480" s="650">
        <f t="shared" si="2939"/>
        <v>0</v>
      </c>
      <c r="BM480" s="650">
        <f t="shared" si="2940"/>
        <v>5.1948275510000004</v>
      </c>
      <c r="BN480" s="650">
        <f t="shared" si="2941"/>
        <v>0</v>
      </c>
      <c r="BO480" s="650">
        <f t="shared" si="2942"/>
        <v>0.67145812500000002</v>
      </c>
      <c r="BP480" s="667">
        <f t="shared" si="2943"/>
        <v>29.075499726</v>
      </c>
      <c r="BQ480" s="667">
        <f t="shared" si="2944"/>
        <v>0.23226042199999999</v>
      </c>
      <c r="BR480" s="667">
        <f t="shared" si="2945"/>
        <v>1.099327599</v>
      </c>
      <c r="BS480" s="650">
        <f t="shared" si="2946"/>
        <v>0.101537856</v>
      </c>
      <c r="BT480" s="650">
        <f t="shared" si="2947"/>
        <v>1.628037344</v>
      </c>
      <c r="BU480" s="650">
        <f t="shared" si="2948"/>
        <v>4.3753503619999998</v>
      </c>
      <c r="BV480" s="667">
        <f t="shared" si="2949"/>
        <v>1.2699553160000001</v>
      </c>
      <c r="BW480" s="652">
        <f t="shared" si="2950"/>
        <v>64.207532043</v>
      </c>
      <c r="BX480" s="606">
        <f t="shared" si="2975"/>
        <v>1.9691504987433918E-2</v>
      </c>
      <c r="BY480" s="645">
        <f t="shared" ca="1" si="2951"/>
        <v>87.724472164288045</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0.55389519899999995</v>
      </c>
      <c r="BC481" s="665">
        <f t="shared" si="2930"/>
        <v>0.71027253499999998</v>
      </c>
      <c r="BD481" s="648">
        <f t="shared" si="2931"/>
        <v>2.2364033999999999</v>
      </c>
      <c r="BE481" s="648">
        <f t="shared" si="2932"/>
        <v>0.44976671200000001</v>
      </c>
      <c r="BF481" s="666">
        <f t="shared" si="2933"/>
        <v>0.72496079400000002</v>
      </c>
      <c r="BG481" s="666">
        <f t="shared" si="2934"/>
        <v>0.483750872</v>
      </c>
      <c r="BH481" s="666">
        <f t="shared" si="2935"/>
        <v>0</v>
      </c>
      <c r="BI481" s="666">
        <f t="shared" si="2936"/>
        <v>7.0180287679999998</v>
      </c>
      <c r="BJ481" s="666">
        <f t="shared" si="2937"/>
        <v>1.3044896699999999</v>
      </c>
      <c r="BK481" s="650">
        <f t="shared" si="2938"/>
        <v>0.45049810400000001</v>
      </c>
      <c r="BL481" s="650">
        <f t="shared" si="2939"/>
        <v>0</v>
      </c>
      <c r="BM481" s="650">
        <f t="shared" si="2940"/>
        <v>4.8637252449999995</v>
      </c>
      <c r="BN481" s="650">
        <f t="shared" si="2941"/>
        <v>0</v>
      </c>
      <c r="BO481" s="650">
        <f t="shared" si="2942"/>
        <v>0.60261103000000005</v>
      </c>
      <c r="BP481" s="667">
        <f t="shared" si="2943"/>
        <v>26.243484806000001</v>
      </c>
      <c r="BQ481" s="667">
        <f t="shared" si="2944"/>
        <v>0.241875436</v>
      </c>
      <c r="BR481" s="667">
        <f t="shared" si="2945"/>
        <v>1.088439462</v>
      </c>
      <c r="BS481" s="650">
        <f t="shared" si="2946"/>
        <v>0.126487816</v>
      </c>
      <c r="BT481" s="650">
        <f t="shared" si="2947"/>
        <v>2.023805056</v>
      </c>
      <c r="BU481" s="650">
        <f t="shared" si="2948"/>
        <v>5.4389760880000004</v>
      </c>
      <c r="BV481" s="667">
        <f t="shared" si="2949"/>
        <v>2.04721398</v>
      </c>
      <c r="BW481" s="652">
        <f t="shared" si="2950"/>
        <v>56.608684973000003</v>
      </c>
      <c r="BX481" s="606">
        <f t="shared" si="2975"/>
        <v>1.7361050440801554E-2</v>
      </c>
      <c r="BY481" s="645">
        <f t="shared" ca="1" si="2951"/>
        <v>102.92953061055532</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0.402389367</v>
      </c>
      <c r="BC482" s="665">
        <f t="shared" si="2930"/>
        <v>1.5459606749999999</v>
      </c>
      <c r="BD482" s="648">
        <f t="shared" si="2931"/>
        <v>5.0378306200000003</v>
      </c>
      <c r="BE482" s="648">
        <f t="shared" si="2932"/>
        <v>0.77142874800000005</v>
      </c>
      <c r="BF482" s="666">
        <f t="shared" si="2933"/>
        <v>1.4453346119999999</v>
      </c>
      <c r="BG482" s="666">
        <f t="shared" si="2934"/>
        <v>1.0519087760000001</v>
      </c>
      <c r="BH482" s="666">
        <f t="shared" si="2935"/>
        <v>0</v>
      </c>
      <c r="BI482" s="666">
        <f t="shared" si="2936"/>
        <v>10.192596185999999</v>
      </c>
      <c r="BJ482" s="666">
        <f t="shared" si="2937"/>
        <v>2.5657022710000001</v>
      </c>
      <c r="BK482" s="650">
        <f t="shared" si="2938"/>
        <v>1.0186369</v>
      </c>
      <c r="BL482" s="650">
        <f t="shared" si="2939"/>
        <v>0</v>
      </c>
      <c r="BM482" s="650">
        <f t="shared" si="2940"/>
        <v>8.0079076199999992</v>
      </c>
      <c r="BN482" s="650">
        <f t="shared" si="2941"/>
        <v>0</v>
      </c>
      <c r="BO482" s="650">
        <f t="shared" si="2942"/>
        <v>1.0579008400000001</v>
      </c>
      <c r="BP482" s="667">
        <f t="shared" si="2943"/>
        <v>34.933174290000004</v>
      </c>
      <c r="BQ482" s="667">
        <f t="shared" si="2944"/>
        <v>0.35153049600000003</v>
      </c>
      <c r="BR482" s="667">
        <f t="shared" si="2945"/>
        <v>1.5818872320000001</v>
      </c>
      <c r="BS482" s="650">
        <f t="shared" si="2946"/>
        <v>0.14334465299999999</v>
      </c>
      <c r="BT482" s="650">
        <f t="shared" si="2947"/>
        <v>2.7717014400000002</v>
      </c>
      <c r="BU482" s="650">
        <f t="shared" si="2948"/>
        <v>6.7457058399999994</v>
      </c>
      <c r="BV482" s="667">
        <f t="shared" si="2949"/>
        <v>1.817100502</v>
      </c>
      <c r="BW482" s="652">
        <f t="shared" ref="BW482:BW505" si="2979">SUM(BA482:BV482)</f>
        <v>81.442041067999995</v>
      </c>
      <c r="BX482" s="606">
        <f t="shared" si="2975"/>
        <v>2.4977075225431584E-2</v>
      </c>
      <c r="BY482" s="645">
        <f t="shared" ca="1" si="2951"/>
        <v>78.890533379997947</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0.30866824199999998</v>
      </c>
      <c r="BC483" s="665">
        <f t="shared" si="2930"/>
        <v>0.72022589800000003</v>
      </c>
      <c r="BD483" s="648">
        <f t="shared" si="2931"/>
        <v>2.8000160000000003</v>
      </c>
      <c r="BE483" s="648">
        <f t="shared" si="2932"/>
        <v>0.42356761999999998</v>
      </c>
      <c r="BF483" s="666">
        <f t="shared" si="2933"/>
        <v>0.71668938000000004</v>
      </c>
      <c r="BG483" s="666">
        <f t="shared" si="2934"/>
        <v>0.41155765599999999</v>
      </c>
      <c r="BH483" s="666">
        <f t="shared" si="2935"/>
        <v>0</v>
      </c>
      <c r="BI483" s="666">
        <f t="shared" si="2936"/>
        <v>5.03562844</v>
      </c>
      <c r="BJ483" s="666">
        <f t="shared" si="2937"/>
        <v>1.1101615580000002</v>
      </c>
      <c r="BK483" s="650">
        <f t="shared" si="2938"/>
        <v>0.43240681600000003</v>
      </c>
      <c r="BL483" s="650">
        <f t="shared" si="2939"/>
        <v>0</v>
      </c>
      <c r="BM483" s="650">
        <f t="shared" si="2940"/>
        <v>3.8139388590000003</v>
      </c>
      <c r="BN483" s="650">
        <f t="shared" si="2941"/>
        <v>0</v>
      </c>
      <c r="BO483" s="650">
        <f t="shared" si="2942"/>
        <v>0.61018847499999995</v>
      </c>
      <c r="BP483" s="667">
        <f t="shared" si="2943"/>
        <v>20.067400500000002</v>
      </c>
      <c r="BQ483" s="667">
        <f t="shared" si="2944"/>
        <v>0.20095016399999999</v>
      </c>
      <c r="BR483" s="667">
        <f t="shared" si="2945"/>
        <v>0.93984513300000005</v>
      </c>
      <c r="BS483" s="650">
        <f t="shared" si="2946"/>
        <v>8.1929811000000005E-2</v>
      </c>
      <c r="BT483" s="650">
        <f t="shared" si="2947"/>
        <v>1.78425152</v>
      </c>
      <c r="BU483" s="650">
        <f t="shared" si="2948"/>
        <v>4.3739138610000001</v>
      </c>
      <c r="BV483" s="667">
        <f t="shared" si="2949"/>
        <v>0.99550595199999992</v>
      </c>
      <c r="BW483" s="652">
        <f t="shared" si="2979"/>
        <v>44.826845884999997</v>
      </c>
      <c r="BX483" s="606">
        <f t="shared" si="2975"/>
        <v>1.3747733812977838E-2</v>
      </c>
      <c r="BY483" s="645">
        <f t="shared" ca="1" si="2951"/>
        <v>84.588720340134543</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0.13664063399999998</v>
      </c>
      <c r="BC484" s="665">
        <f t="shared" si="2930"/>
        <v>0.15765127700000001</v>
      </c>
      <c r="BD484" s="648">
        <f t="shared" si="2931"/>
        <v>0.91093756000000004</v>
      </c>
      <c r="BE484" s="648">
        <f t="shared" si="2932"/>
        <v>0.18503881999999999</v>
      </c>
      <c r="BF484" s="666">
        <f t="shared" si="2933"/>
        <v>0.23556835799999998</v>
      </c>
      <c r="BG484" s="666">
        <f t="shared" si="2934"/>
        <v>0.180722404</v>
      </c>
      <c r="BH484" s="666">
        <f t="shared" si="2935"/>
        <v>0</v>
      </c>
      <c r="BI484" s="666">
        <f t="shared" si="2936"/>
        <v>2.7856027139999999</v>
      </c>
      <c r="BJ484" s="666">
        <f t="shared" si="2937"/>
        <v>0.420956206</v>
      </c>
      <c r="BK484" s="650">
        <f t="shared" si="2938"/>
        <v>0.16464936399999999</v>
      </c>
      <c r="BL484" s="650">
        <f t="shared" si="2939"/>
        <v>0</v>
      </c>
      <c r="BM484" s="650">
        <f t="shared" si="2940"/>
        <v>1.867421998</v>
      </c>
      <c r="BN484" s="650">
        <f t="shared" si="2941"/>
        <v>0</v>
      </c>
      <c r="BO484" s="650">
        <f t="shared" si="2942"/>
        <v>0.22773439000000001</v>
      </c>
      <c r="BP484" s="667">
        <f t="shared" si="2943"/>
        <v>8.9447554069999988</v>
      </c>
      <c r="BQ484" s="667">
        <f t="shared" si="2944"/>
        <v>8.2440141999999994E-2</v>
      </c>
      <c r="BR484" s="667">
        <f t="shared" si="2945"/>
        <v>0.31600907099999997</v>
      </c>
      <c r="BS484" s="650">
        <f t="shared" si="2946"/>
        <v>5.6302162000000003E-2</v>
      </c>
      <c r="BT484" s="650">
        <f t="shared" si="2947"/>
        <v>0.98868003199999999</v>
      </c>
      <c r="BU484" s="650">
        <f t="shared" si="2948"/>
        <v>2.420992966</v>
      </c>
      <c r="BV484" s="667">
        <f t="shared" si="2949"/>
        <v>0.63765629199999996</v>
      </c>
      <c r="BW484" s="652">
        <f t="shared" si="2979"/>
        <v>20.719759797000002</v>
      </c>
      <c r="BX484" s="606">
        <f t="shared" si="2975"/>
        <v>6.3544453493060158E-3</v>
      </c>
      <c r="BY484" s="645">
        <f t="shared" ca="1" si="2951"/>
        <v>104.66122999981589</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0.11365218299999999</v>
      </c>
      <c r="BC485" s="665">
        <f t="shared" si="2930"/>
        <v>0.20919241</v>
      </c>
      <c r="BD485" s="648">
        <f t="shared" si="2931"/>
        <v>0.54959800000000003</v>
      </c>
      <c r="BE485" s="648">
        <f t="shared" si="2932"/>
        <v>0.108017736</v>
      </c>
      <c r="BF485" s="666">
        <f t="shared" si="2933"/>
        <v>0.17930778</v>
      </c>
      <c r="BG485" s="666">
        <f t="shared" si="2934"/>
        <v>0.11953852</v>
      </c>
      <c r="BH485" s="666">
        <f t="shared" si="2935"/>
        <v>0</v>
      </c>
      <c r="BI485" s="666">
        <f t="shared" si="2936"/>
        <v>1.7333085399999999</v>
      </c>
      <c r="BJ485" s="666">
        <f t="shared" si="2937"/>
        <v>0.29228598299999997</v>
      </c>
      <c r="BK485" s="650">
        <f t="shared" si="2938"/>
        <v>0.12763745600000001</v>
      </c>
      <c r="BL485" s="650">
        <f t="shared" si="2939"/>
        <v>0</v>
      </c>
      <c r="BM485" s="650">
        <f t="shared" si="2940"/>
        <v>1.22526983</v>
      </c>
      <c r="BN485" s="650">
        <f t="shared" si="2941"/>
        <v>0</v>
      </c>
      <c r="BO485" s="650">
        <f t="shared" si="2942"/>
        <v>0.14942315</v>
      </c>
      <c r="BP485" s="667">
        <f t="shared" si="2943"/>
        <v>4.4278633000000003</v>
      </c>
      <c r="BQ485" s="667">
        <f t="shared" si="2944"/>
        <v>5.1881652E-2</v>
      </c>
      <c r="BR485" s="667">
        <f t="shared" si="2945"/>
        <v>0.233467434</v>
      </c>
      <c r="BS485" s="650">
        <f t="shared" si="2946"/>
        <v>3.8182155000000002E-2</v>
      </c>
      <c r="BT485" s="650">
        <f t="shared" si="2947"/>
        <v>0.43090215999999998</v>
      </c>
      <c r="BU485" s="650">
        <f t="shared" si="2948"/>
        <v>1.323984233</v>
      </c>
      <c r="BV485" s="667">
        <f t="shared" si="2949"/>
        <v>0.41838481999999999</v>
      </c>
      <c r="BW485" s="652">
        <f t="shared" si="2979"/>
        <v>11.731897342</v>
      </c>
      <c r="BX485" s="606">
        <f t="shared" si="2975"/>
        <v>3.5980002294332342E-3</v>
      </c>
      <c r="BY485" s="645">
        <f t="shared" ca="1" si="2951"/>
        <v>86.221100782336876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0.38541157500000001</v>
      </c>
      <c r="BC486" s="665">
        <f t="shared" si="2930"/>
        <v>1.0176772759999999</v>
      </c>
      <c r="BD486" s="648">
        <f t="shared" si="2931"/>
        <v>3.4117710800000003</v>
      </c>
      <c r="BE486" s="648">
        <f t="shared" si="2932"/>
        <v>0.59450731199999995</v>
      </c>
      <c r="BF486" s="666">
        <f t="shared" si="2933"/>
        <v>1.122632796</v>
      </c>
      <c r="BG486" s="666">
        <f t="shared" si="2934"/>
        <v>0.76789472800000003</v>
      </c>
      <c r="BH486" s="666">
        <f t="shared" si="2935"/>
        <v>0</v>
      </c>
      <c r="BI486" s="666">
        <f t="shared" si="2936"/>
        <v>9.055152618000001</v>
      </c>
      <c r="BJ486" s="666">
        <f t="shared" si="2937"/>
        <v>2.0160923749999999</v>
      </c>
      <c r="BK486" s="650">
        <f t="shared" si="2938"/>
        <v>0.77554420400000001</v>
      </c>
      <c r="BL486" s="650">
        <f t="shared" si="2939"/>
        <v>0</v>
      </c>
      <c r="BM486" s="650">
        <f t="shared" si="2940"/>
        <v>7.9493280909999999</v>
      </c>
      <c r="BN486" s="650">
        <f t="shared" si="2941"/>
        <v>0</v>
      </c>
      <c r="BO486" s="650">
        <f t="shared" si="2942"/>
        <v>1.0418269850000001</v>
      </c>
      <c r="BP486" s="667">
        <f t="shared" si="2943"/>
        <v>40.561541264999995</v>
      </c>
      <c r="BQ486" s="667">
        <f t="shared" si="2944"/>
        <v>0.423960318</v>
      </c>
      <c r="BR486" s="667">
        <f t="shared" si="2945"/>
        <v>1.7464116329999999</v>
      </c>
      <c r="BS486" s="650">
        <f t="shared" si="2946"/>
        <v>0.16981798400000001</v>
      </c>
      <c r="BT486" s="650">
        <f t="shared" si="2947"/>
        <v>3.1205143199999998</v>
      </c>
      <c r="BU486" s="650">
        <f t="shared" si="2948"/>
        <v>7.1141110489999999</v>
      </c>
      <c r="BV486" s="667">
        <f t="shared" si="2949"/>
        <v>1.945715912</v>
      </c>
      <c r="BW486" s="652">
        <f t="shared" si="2979"/>
        <v>83.219911520999986</v>
      </c>
      <c r="BX486" s="606">
        <f t="shared" si="2975"/>
        <v>2.5522321924351818E-2</v>
      </c>
      <c r="BY486" s="645">
        <f t="shared" ca="1" si="2951"/>
        <v>95.607550866170371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0.30357308100000002</v>
      </c>
      <c r="BC487" s="665">
        <f t="shared" si="2930"/>
        <v>0.76250687100000003</v>
      </c>
      <c r="BD487" s="648">
        <f t="shared" si="2931"/>
        <v>2.4787527200000001</v>
      </c>
      <c r="BE487" s="648">
        <f t="shared" si="2932"/>
        <v>0.44382907599999999</v>
      </c>
      <c r="BF487" s="666">
        <f t="shared" si="2933"/>
        <v>0.68537011800000003</v>
      </c>
      <c r="BG487" s="666">
        <f t="shared" si="2934"/>
        <v>0.473680824</v>
      </c>
      <c r="BH487" s="666">
        <f t="shared" si="2935"/>
        <v>0</v>
      </c>
      <c r="BI487" s="666">
        <f t="shared" si="2936"/>
        <v>6.91890816</v>
      </c>
      <c r="BJ487" s="666">
        <f t="shared" si="2937"/>
        <v>1.313259508</v>
      </c>
      <c r="BK487" s="650">
        <f t="shared" si="2938"/>
        <v>0.473680824</v>
      </c>
      <c r="BL487" s="650">
        <f t="shared" si="2939"/>
        <v>0</v>
      </c>
      <c r="BM487" s="650">
        <f t="shared" si="2940"/>
        <v>4.8552284459999999</v>
      </c>
      <c r="BN487" s="650">
        <f t="shared" si="2941"/>
        <v>0</v>
      </c>
      <c r="BO487" s="650">
        <f t="shared" si="2942"/>
        <v>0.59210103000000003</v>
      </c>
      <c r="BP487" s="667">
        <f t="shared" si="2943"/>
        <v>26.106577770000001</v>
      </c>
      <c r="BQ487" s="667">
        <f t="shared" si="2944"/>
        <v>0.27411338600000001</v>
      </c>
      <c r="BR487" s="667">
        <f t="shared" si="2945"/>
        <v>1.0827612900000001</v>
      </c>
      <c r="BS487" s="650">
        <f t="shared" si="2946"/>
        <v>0.11149846300000001</v>
      </c>
      <c r="BT487" s="650">
        <f t="shared" si="2947"/>
        <v>1.86554416</v>
      </c>
      <c r="BU487" s="650">
        <f t="shared" si="2948"/>
        <v>5.2895679439999999</v>
      </c>
      <c r="BV487" s="667">
        <f t="shared" si="2949"/>
        <v>1.542059386</v>
      </c>
      <c r="BW487" s="652">
        <f t="shared" si="2979"/>
        <v>55.573013056999997</v>
      </c>
      <c r="BX487" s="606">
        <f t="shared" si="2975"/>
        <v>1.7043425108533659E-2</v>
      </c>
      <c r="BY487" s="645">
        <f t="shared" ca="1" si="2951"/>
        <v>98.810763974990309</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0.144015105</v>
      </c>
      <c r="BC488" s="665">
        <f t="shared" si="2930"/>
        <v>0.47438914600000004</v>
      </c>
      <c r="BD488" s="648">
        <f t="shared" si="2931"/>
        <v>0.94297190000000009</v>
      </c>
      <c r="BE488" s="648">
        <f t="shared" si="2932"/>
        <v>0.168869672</v>
      </c>
      <c r="BF488" s="666">
        <f t="shared" si="2933"/>
        <v>0.25777595399999997</v>
      </c>
      <c r="BG488" s="666">
        <f t="shared" si="2934"/>
        <v>0.17162713199999999</v>
      </c>
      <c r="BH488" s="666">
        <f t="shared" si="2935"/>
        <v>0</v>
      </c>
      <c r="BI488" s="666">
        <f t="shared" si="2936"/>
        <v>2.392326406</v>
      </c>
      <c r="BJ488" s="666">
        <f t="shared" si="2937"/>
        <v>0.47197461299999999</v>
      </c>
      <c r="BK488" s="650">
        <f t="shared" si="2938"/>
        <v>0.15148975200000001</v>
      </c>
      <c r="BL488" s="650">
        <f t="shared" si="2939"/>
        <v>0</v>
      </c>
      <c r="BM488" s="650">
        <f t="shared" si="2940"/>
        <v>1.7591781029999998</v>
      </c>
      <c r="BN488" s="650">
        <f t="shared" si="2941"/>
        <v>0</v>
      </c>
      <c r="BO488" s="650">
        <f t="shared" si="2942"/>
        <v>0.26406183500000002</v>
      </c>
      <c r="BP488" s="667">
        <f t="shared" si="2943"/>
        <v>8.9045435709999996</v>
      </c>
      <c r="BQ488" s="667">
        <f t="shared" si="2944"/>
        <v>5.3903328E-2</v>
      </c>
      <c r="BR488" s="667">
        <f t="shared" si="2945"/>
        <v>0.39213819899999997</v>
      </c>
      <c r="BS488" s="650">
        <f t="shared" si="2946"/>
        <v>3.2768580999999998E-2</v>
      </c>
      <c r="BT488" s="650">
        <f t="shared" si="2947"/>
        <v>0.76158094399999998</v>
      </c>
      <c r="BU488" s="650">
        <f t="shared" si="2948"/>
        <v>1.6933348399999999</v>
      </c>
      <c r="BV488" s="667">
        <f t="shared" si="2949"/>
        <v>0.60469320800000004</v>
      </c>
      <c r="BW488" s="652">
        <f t="shared" si="2979"/>
        <v>19.641642288999996</v>
      </c>
      <c r="BX488" s="606">
        <f t="shared" si="2975"/>
        <v>6.0238025787412745E-3</v>
      </c>
      <c r="BY488" s="645">
        <f t="shared" ca="1" si="2951"/>
        <v>94.617247737531571</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0.271900686</v>
      </c>
      <c r="BC489" s="665">
        <f t="shared" si="2930"/>
        <v>0.53750029199999994</v>
      </c>
      <c r="BD489" s="648">
        <f t="shared" si="2931"/>
        <v>1.2920599399999999</v>
      </c>
      <c r="BE489" s="648">
        <f t="shared" si="2932"/>
        <v>0.20700047599999999</v>
      </c>
      <c r="BF489" s="666">
        <f t="shared" si="2933"/>
        <v>0.47843260200000004</v>
      </c>
      <c r="BG489" s="666">
        <f t="shared" si="2934"/>
        <v>0.35337603200000001</v>
      </c>
      <c r="BH489" s="666">
        <f t="shared" si="2935"/>
        <v>0</v>
      </c>
      <c r="BI489" s="666">
        <f t="shared" si="2936"/>
        <v>4.9305196799999997</v>
      </c>
      <c r="BJ489" s="666">
        <f t="shared" si="2937"/>
        <v>0.93509855999999991</v>
      </c>
      <c r="BK489" s="650">
        <f t="shared" si="2938"/>
        <v>0.25971254799999999</v>
      </c>
      <c r="BL489" s="650">
        <f t="shared" si="2939"/>
        <v>0</v>
      </c>
      <c r="BM489" s="650">
        <f t="shared" si="2940"/>
        <v>4.2753893080000003</v>
      </c>
      <c r="BN489" s="650">
        <f t="shared" si="2941"/>
        <v>0</v>
      </c>
      <c r="BO489" s="650">
        <f t="shared" si="2942"/>
        <v>0.42702891999999998</v>
      </c>
      <c r="BP489" s="667">
        <f t="shared" si="2943"/>
        <v>21.451859415000001</v>
      </c>
      <c r="BQ489" s="667">
        <f t="shared" si="2944"/>
        <v>0.16383398800000001</v>
      </c>
      <c r="BR489" s="667">
        <f t="shared" si="2945"/>
        <v>0.72795797099999993</v>
      </c>
      <c r="BS489" s="650">
        <f t="shared" si="2946"/>
        <v>8.5008959999999995E-2</v>
      </c>
      <c r="BT489" s="650">
        <f t="shared" si="2947"/>
        <v>1.1260345759999999</v>
      </c>
      <c r="BU489" s="650">
        <f t="shared" si="2948"/>
        <v>3.65538528</v>
      </c>
      <c r="BV489" s="667">
        <f t="shared" si="2949"/>
        <v>1.1901254399999999</v>
      </c>
      <c r="BW489" s="652">
        <f t="shared" si="2979"/>
        <v>42.368224674000011</v>
      </c>
      <c r="BX489" s="606">
        <f t="shared" si="2975"/>
        <v>1.2993710876756055E-2</v>
      </c>
      <c r="BY489" s="645">
        <f t="shared" ca="1" si="2951"/>
        <v>114.75785950465733</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0.29962494299999998</v>
      </c>
      <c r="BC490" s="665">
        <f t="shared" si="2930"/>
        <v>0.79182976599999999</v>
      </c>
      <c r="BD490" s="648">
        <f t="shared" si="2931"/>
        <v>3.0263110199999996</v>
      </c>
      <c r="BE490" s="648">
        <f t="shared" si="2932"/>
        <v>0.478399772</v>
      </c>
      <c r="BF490" s="666">
        <f t="shared" si="2933"/>
        <v>0.84395845800000002</v>
      </c>
      <c r="BG490" s="666">
        <f t="shared" si="2934"/>
        <v>0.42560848800000001</v>
      </c>
      <c r="BH490" s="666">
        <f t="shared" si="2935"/>
        <v>0</v>
      </c>
      <c r="BI490" s="666">
        <f t="shared" si="2936"/>
        <v>6.1090719079999998</v>
      </c>
      <c r="BJ490" s="666">
        <f t="shared" si="2937"/>
        <v>1.2584830279999999</v>
      </c>
      <c r="BK490" s="650">
        <f t="shared" si="2938"/>
        <v>0.52971278399999999</v>
      </c>
      <c r="BL490" s="650">
        <f t="shared" si="2939"/>
        <v>0</v>
      </c>
      <c r="BM490" s="650">
        <f t="shared" si="2940"/>
        <v>4.1220799760000002</v>
      </c>
      <c r="BN490" s="650">
        <f t="shared" si="2941"/>
        <v>0</v>
      </c>
      <c r="BO490" s="650">
        <f t="shared" si="2942"/>
        <v>0.54206962999999997</v>
      </c>
      <c r="BP490" s="667">
        <f t="shared" si="2943"/>
        <v>19.392788947</v>
      </c>
      <c r="BQ490" s="667">
        <f t="shared" si="2944"/>
        <v>0.169367712</v>
      </c>
      <c r="BR490" s="667">
        <f t="shared" si="2945"/>
        <v>0.80065312199999994</v>
      </c>
      <c r="BS490" s="650">
        <f t="shared" si="2946"/>
        <v>5.0563855999999997E-2</v>
      </c>
      <c r="BT490" s="650">
        <f t="shared" si="2947"/>
        <v>0.86465528000000003</v>
      </c>
      <c r="BU490" s="650">
        <f t="shared" si="2948"/>
        <v>2.3237610650000002</v>
      </c>
      <c r="BV490" s="667">
        <f t="shared" si="2949"/>
        <v>1.33104629</v>
      </c>
      <c r="BW490" s="652">
        <f t="shared" si="2979"/>
        <v>43.359986045000007</v>
      </c>
      <c r="BX490" s="606">
        <f t="shared" si="2975"/>
        <v>1.3297869491205087E-2</v>
      </c>
      <c r="BY490" s="645">
        <f t="shared" ca="1" si="2951"/>
        <v>79.504190334323894</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0.357732783</v>
      </c>
      <c r="BC491" s="665">
        <f t="shared" si="2930"/>
        <v>0.83470982700000007</v>
      </c>
      <c r="BD491" s="648">
        <f t="shared" si="2931"/>
        <v>2.7800050199999999</v>
      </c>
      <c r="BE491" s="648">
        <f t="shared" si="2932"/>
        <v>0.48595672400000001</v>
      </c>
      <c r="BF491" s="666">
        <f t="shared" si="2933"/>
        <v>0.88894538399999989</v>
      </c>
      <c r="BG491" s="666">
        <f t="shared" si="2934"/>
        <v>0.589043188</v>
      </c>
      <c r="BH491" s="666">
        <f t="shared" si="2935"/>
        <v>0</v>
      </c>
      <c r="BI491" s="666">
        <f t="shared" si="2936"/>
        <v>7.7072648660000009</v>
      </c>
      <c r="BJ491" s="666">
        <f t="shared" si="2937"/>
        <v>1.6446131019999999</v>
      </c>
      <c r="BK491" s="650">
        <f t="shared" si="2938"/>
        <v>0.45509993599999998</v>
      </c>
      <c r="BL491" s="650">
        <f t="shared" si="2939"/>
        <v>0</v>
      </c>
      <c r="BM491" s="650">
        <f t="shared" si="2940"/>
        <v>4.5704730319999998</v>
      </c>
      <c r="BN491" s="650">
        <f t="shared" si="2941"/>
        <v>0</v>
      </c>
      <c r="BO491" s="650">
        <f t="shared" si="2942"/>
        <v>0.51344527000000006</v>
      </c>
      <c r="BP491" s="667">
        <f t="shared" si="2943"/>
        <v>26.843344415999997</v>
      </c>
      <c r="BQ491" s="667">
        <f t="shared" si="2944"/>
        <v>0.245743778</v>
      </c>
      <c r="BR491" s="667">
        <f t="shared" si="2945"/>
        <v>1.0355185170000001</v>
      </c>
      <c r="BS491" s="650">
        <f t="shared" si="2946"/>
        <v>9.2992361999999995E-2</v>
      </c>
      <c r="BT491" s="650">
        <f t="shared" si="2947"/>
        <v>1.3244391200000001</v>
      </c>
      <c r="BU491" s="650">
        <f t="shared" si="2948"/>
        <v>3.9986715659999996</v>
      </c>
      <c r="BV491" s="667">
        <f t="shared" si="2949"/>
        <v>1.6263814699999999</v>
      </c>
      <c r="BW491" s="652">
        <f t="shared" si="2979"/>
        <v>55.99438036099999</v>
      </c>
      <c r="BX491" s="606">
        <f t="shared" si="2975"/>
        <v>1.7172652258437206E-2</v>
      </c>
      <c r="BY491" s="645">
        <f t="shared" ca="1" si="2951"/>
        <v>94.926006236830744</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0.45207689699999998</v>
      </c>
      <c r="BC492" s="665">
        <f t="shared" si="2930"/>
        <v>0.97585954899999994</v>
      </c>
      <c r="BD492" s="648">
        <f t="shared" si="2931"/>
        <v>2.7860984599999998</v>
      </c>
      <c r="BE492" s="648">
        <f t="shared" si="2932"/>
        <v>0.48624933999999997</v>
      </c>
      <c r="BF492" s="666">
        <f t="shared" si="2933"/>
        <v>0.68393565600000006</v>
      </c>
      <c r="BG492" s="666">
        <f t="shared" si="2934"/>
        <v>0.46005471599999997</v>
      </c>
      <c r="BH492" s="666">
        <f t="shared" si="2935"/>
        <v>0</v>
      </c>
      <c r="BI492" s="666">
        <f t="shared" si="2936"/>
        <v>7.1155776919999996</v>
      </c>
      <c r="BJ492" s="666">
        <f t="shared" si="2937"/>
        <v>1.310644038</v>
      </c>
      <c r="BK492" s="650">
        <f t="shared" si="2938"/>
        <v>0.449187536</v>
      </c>
      <c r="BL492" s="650">
        <f t="shared" si="2939"/>
        <v>0</v>
      </c>
      <c r="BM492" s="650">
        <f t="shared" si="2940"/>
        <v>4.6464017520000001</v>
      </c>
      <c r="BN492" s="650">
        <f t="shared" si="2941"/>
        <v>0</v>
      </c>
      <c r="BO492" s="650">
        <f t="shared" si="2942"/>
        <v>0.60153078000000004</v>
      </c>
      <c r="BP492" s="667">
        <f t="shared" si="2943"/>
        <v>27.319818042999998</v>
      </c>
      <c r="BQ492" s="667">
        <f t="shared" si="2944"/>
        <v>0.26492457400000002</v>
      </c>
      <c r="BR492" s="667">
        <f t="shared" si="2945"/>
        <v>1.1330800109999999</v>
      </c>
      <c r="BS492" s="650">
        <f t="shared" si="2946"/>
        <v>0.13570475800000001</v>
      </c>
      <c r="BT492" s="650">
        <f t="shared" si="2947"/>
        <v>2.42358064</v>
      </c>
      <c r="BU492" s="650">
        <f t="shared" si="2948"/>
        <v>6.0648963</v>
      </c>
      <c r="BV492" s="667">
        <f t="shared" si="2949"/>
        <v>1.7533147099999999</v>
      </c>
      <c r="BW492" s="652">
        <f t="shared" si="2979"/>
        <v>59.062935451999991</v>
      </c>
      <c r="BX492" s="606">
        <f t="shared" si="2975"/>
        <v>1.811373293785307E-2</v>
      </c>
      <c r="BY492" s="645">
        <f t="shared" ca="1" si="2951"/>
        <v>99.252484757291953</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0.37811194200000003</v>
      </c>
      <c r="BC493" s="665">
        <f t="shared" si="2930"/>
        <v>0.58866663100000005</v>
      </c>
      <c r="BD493" s="648">
        <f t="shared" si="2931"/>
        <v>2.3116793799999997</v>
      </c>
      <c r="BE493" s="648">
        <f t="shared" si="2932"/>
        <v>0.45000726400000002</v>
      </c>
      <c r="BF493" s="666">
        <f t="shared" si="2933"/>
        <v>0.69350381399999994</v>
      </c>
      <c r="BG493" s="666">
        <f t="shared" si="2934"/>
        <v>0.47127076400000001</v>
      </c>
      <c r="BH493" s="666">
        <f t="shared" si="2935"/>
        <v>0</v>
      </c>
      <c r="BI493" s="666">
        <f t="shared" si="2936"/>
        <v>6.7038702020000001</v>
      </c>
      <c r="BJ493" s="666">
        <f t="shared" si="2937"/>
        <v>1.162237285</v>
      </c>
      <c r="BK493" s="650">
        <f t="shared" si="2938"/>
        <v>0.42622602399999998</v>
      </c>
      <c r="BL493" s="650">
        <f t="shared" si="2939"/>
        <v>0</v>
      </c>
      <c r="BM493" s="650">
        <f t="shared" si="2940"/>
        <v>4.7389427289999997</v>
      </c>
      <c r="BN493" s="650">
        <f t="shared" si="2941"/>
        <v>0</v>
      </c>
      <c r="BO493" s="650">
        <f t="shared" si="2942"/>
        <v>0.60682500500000003</v>
      </c>
      <c r="BP493" s="667">
        <f t="shared" si="2943"/>
        <v>27.695027752000001</v>
      </c>
      <c r="BQ493" s="667">
        <f t="shared" si="2944"/>
        <v>0.23943498599999999</v>
      </c>
      <c r="BR493" s="667">
        <f t="shared" si="2945"/>
        <v>1.108765215</v>
      </c>
      <c r="BS493" s="650">
        <f t="shared" si="2946"/>
        <v>9.9901413999999994E-2</v>
      </c>
      <c r="BT493" s="650">
        <f t="shared" si="2947"/>
        <v>1.6406447040000001</v>
      </c>
      <c r="BU493" s="650">
        <f t="shared" si="2948"/>
        <v>4.4092326420000001</v>
      </c>
      <c r="BV493" s="667">
        <f t="shared" si="2949"/>
        <v>1.6181755659999999</v>
      </c>
      <c r="BW493" s="652">
        <f t="shared" si="2979"/>
        <v>55.342523319000001</v>
      </c>
      <c r="BX493" s="606">
        <f t="shared" si="2975"/>
        <v>1.6972737298537481E-2</v>
      </c>
      <c r="BY493" s="645">
        <f t="shared" ca="1" si="2951"/>
        <v>104.19537129135632</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0.11250368699999999</v>
      </c>
      <c r="BC494" s="665">
        <f t="shared" si="2930"/>
        <v>0.26250860300000001</v>
      </c>
      <c r="BD494" s="648">
        <f t="shared" si="2931"/>
        <v>0.51024497999999996</v>
      </c>
      <c r="BE494" s="648">
        <f t="shared" si="2932"/>
        <v>0.17500389999999999</v>
      </c>
      <c r="BF494" s="666">
        <f t="shared" si="2933"/>
        <v>0.15779835</v>
      </c>
      <c r="BG494" s="666">
        <f t="shared" si="2934"/>
        <v>0.12299976</v>
      </c>
      <c r="BH494" s="666">
        <f t="shared" si="2935"/>
        <v>0</v>
      </c>
      <c r="BI494" s="666">
        <f t="shared" si="2936"/>
        <v>3.7519365380000003</v>
      </c>
      <c r="BJ494" s="666">
        <f t="shared" si="2937"/>
        <v>0.37573256599999999</v>
      </c>
      <c r="BK494" s="650">
        <f t="shared" si="2938"/>
        <v>7.0425303999999994E-2</v>
      </c>
      <c r="BL494" s="650">
        <f t="shared" si="2939"/>
        <v>0</v>
      </c>
      <c r="BM494" s="650">
        <f t="shared" si="2940"/>
        <v>1.2812190449999998</v>
      </c>
      <c r="BN494" s="650">
        <f t="shared" si="2941"/>
        <v>0</v>
      </c>
      <c r="BO494" s="650">
        <f t="shared" si="2942"/>
        <v>0.15624622499999999</v>
      </c>
      <c r="BP494" s="667">
        <f t="shared" si="2943"/>
        <v>8.1377666929999997</v>
      </c>
      <c r="BQ494" s="667">
        <f t="shared" si="2944"/>
        <v>6.2540007999999994E-2</v>
      </c>
      <c r="BR494" s="667">
        <f t="shared" si="2945"/>
        <v>0.344378403</v>
      </c>
      <c r="BS494" s="650">
        <f t="shared" si="2946"/>
        <v>5.1340970999999999E-2</v>
      </c>
      <c r="BT494" s="650">
        <f t="shared" si="2947"/>
        <v>0.72124668800000002</v>
      </c>
      <c r="BU494" s="650">
        <f t="shared" si="2948"/>
        <v>2.247830805</v>
      </c>
      <c r="BV494" s="667">
        <f t="shared" si="2949"/>
        <v>0.5643302</v>
      </c>
      <c r="BW494" s="652">
        <f t="shared" si="2979"/>
        <v>19.106052725999998</v>
      </c>
      <c r="BX494" s="606">
        <f t="shared" si="2975"/>
        <v>5.8595451432745293E-3</v>
      </c>
      <c r="BY494" s="645">
        <f t="shared" ca="1" si="2951"/>
        <v>130.58201047106445</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0.73637141099999992</v>
      </c>
      <c r="BC495" s="665">
        <f t="shared" si="2930"/>
        <v>1.4424692450000001</v>
      </c>
      <c r="BD495" s="648">
        <f t="shared" si="2931"/>
        <v>4.5587631000000002</v>
      </c>
      <c r="BE495" s="648">
        <f t="shared" si="2932"/>
        <v>0.89770845600000004</v>
      </c>
      <c r="BF495" s="666">
        <f t="shared" si="2933"/>
        <v>1.2554963100000001</v>
      </c>
      <c r="BG495" s="666">
        <f t="shared" si="2934"/>
        <v>0.91620869999999999</v>
      </c>
      <c r="BH495" s="666">
        <f t="shared" si="2935"/>
        <v>0</v>
      </c>
      <c r="BI495" s="666">
        <f t="shared" si="2936"/>
        <v>15.148548634000001</v>
      </c>
      <c r="BJ495" s="666">
        <f t="shared" si="2937"/>
        <v>2.5546719000000002</v>
      </c>
      <c r="BK495" s="650">
        <f t="shared" si="2938"/>
        <v>0.75808822399999998</v>
      </c>
      <c r="BL495" s="650">
        <f t="shared" si="2939"/>
        <v>0</v>
      </c>
      <c r="BM495" s="650">
        <f t="shared" si="2940"/>
        <v>8.321691894999999</v>
      </c>
      <c r="BN495" s="650">
        <f t="shared" si="2941"/>
        <v>0</v>
      </c>
      <c r="BO495" s="650">
        <f t="shared" si="2942"/>
        <v>0.95248158500000002</v>
      </c>
      <c r="BP495" s="667">
        <f t="shared" si="2943"/>
        <v>63.769610974999999</v>
      </c>
      <c r="BQ495" s="667">
        <f t="shared" si="2944"/>
        <v>0.42274849599999997</v>
      </c>
      <c r="BR495" s="667">
        <f t="shared" si="2945"/>
        <v>1.853065035</v>
      </c>
      <c r="BS495" s="650">
        <f t="shared" si="2946"/>
        <v>0.21620431700000001</v>
      </c>
      <c r="BT495" s="650">
        <f t="shared" si="2947"/>
        <v>2.6614330079999999</v>
      </c>
      <c r="BU495" s="650">
        <f t="shared" si="2948"/>
        <v>9.0782016240000001</v>
      </c>
      <c r="BV495" s="667">
        <f t="shared" si="2949"/>
        <v>3.947508306</v>
      </c>
      <c r="BW495" s="652">
        <f t="shared" si="2979"/>
        <v>119.49127122100001</v>
      </c>
      <c r="BX495" s="606">
        <f t="shared" si="2975"/>
        <v>3.6646214055188316E-2</v>
      </c>
      <c r="BY495" s="645">
        <f t="shared" ca="1" si="2951"/>
        <v>117.90817566670944</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0.12720313799999999</v>
      </c>
      <c r="BC496" s="665">
        <f t="shared" si="2930"/>
        <v>0.28138483800000003</v>
      </c>
      <c r="BD496" s="648">
        <f t="shared" si="2931"/>
        <v>0.66155750000000002</v>
      </c>
      <c r="BE496" s="648">
        <f t="shared" si="2932"/>
        <v>0.140830872</v>
      </c>
      <c r="BF496" s="666">
        <f t="shared" si="2933"/>
        <v>0.25440627599999999</v>
      </c>
      <c r="BG496" s="666">
        <f t="shared" si="2934"/>
        <v>0.15374017600000001</v>
      </c>
      <c r="BH496" s="666">
        <f t="shared" si="2935"/>
        <v>0</v>
      </c>
      <c r="BI496" s="666">
        <f t="shared" si="2936"/>
        <v>2.4592606679999998</v>
      </c>
      <c r="BJ496" s="666">
        <f t="shared" si="2937"/>
        <v>0.42889635799999998</v>
      </c>
      <c r="BK496" s="650">
        <f t="shared" si="2938"/>
        <v>0.15841962000000001</v>
      </c>
      <c r="BL496" s="650">
        <f t="shared" si="2939"/>
        <v>0</v>
      </c>
      <c r="BM496" s="650">
        <f t="shared" si="2940"/>
        <v>1.98710231</v>
      </c>
      <c r="BN496" s="650">
        <f t="shared" si="2941"/>
        <v>0</v>
      </c>
      <c r="BO496" s="650">
        <f t="shared" si="2942"/>
        <v>0.20511918000000001</v>
      </c>
      <c r="BP496" s="667">
        <f t="shared" si="2943"/>
        <v>9.2010269820000001</v>
      </c>
      <c r="BQ496" s="667">
        <f t="shared" si="2944"/>
        <v>9.8721773999999998E-2</v>
      </c>
      <c r="BR496" s="667">
        <f t="shared" si="2945"/>
        <v>0.33100582499999998</v>
      </c>
      <c r="BS496" s="650">
        <f t="shared" si="2946"/>
        <v>4.5753055000000001E-2</v>
      </c>
      <c r="BT496" s="650">
        <f t="shared" si="2947"/>
        <v>0.71163628800000001</v>
      </c>
      <c r="BU496" s="650">
        <f t="shared" si="2948"/>
        <v>1.9875816040000001</v>
      </c>
      <c r="BV496" s="667">
        <f t="shared" si="2949"/>
        <v>0.70479007199999999</v>
      </c>
      <c r="BW496" s="652">
        <f t="shared" si="2979"/>
        <v>19.938436536000001</v>
      </c>
      <c r="BX496" s="606">
        <f t="shared" si="2975"/>
        <v>6.1148250056915635E-3</v>
      </c>
      <c r="BY496" s="645">
        <f t="shared" ca="1" si="2951"/>
        <v>106.76108498329002</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0.17134769999999999</v>
      </c>
      <c r="BC497" s="665">
        <f t="shared" si="2930"/>
        <v>0.45766114800000002</v>
      </c>
      <c r="BD497" s="648">
        <f t="shared" si="2931"/>
        <v>1.36592438</v>
      </c>
      <c r="BE497" s="648">
        <f t="shared" si="2932"/>
        <v>0.23659620000000001</v>
      </c>
      <c r="BF497" s="666">
        <f t="shared" si="2933"/>
        <v>0.27896770199999998</v>
      </c>
      <c r="BG497" s="666">
        <f t="shared" si="2934"/>
        <v>0.22468760800000001</v>
      </c>
      <c r="BH497" s="666">
        <f t="shared" si="2935"/>
        <v>0</v>
      </c>
      <c r="BI497" s="666">
        <f t="shared" si="2936"/>
        <v>3.2579703160000002</v>
      </c>
      <c r="BJ497" s="666">
        <f t="shared" si="2937"/>
        <v>0.61789092200000006</v>
      </c>
      <c r="BK497" s="650">
        <f t="shared" si="2938"/>
        <v>0.183552616</v>
      </c>
      <c r="BL497" s="650">
        <f t="shared" si="2939"/>
        <v>0</v>
      </c>
      <c r="BM497" s="650">
        <f t="shared" si="2940"/>
        <v>1.960461453</v>
      </c>
      <c r="BN497" s="650">
        <f t="shared" si="2941"/>
        <v>0</v>
      </c>
      <c r="BO497" s="650">
        <f t="shared" si="2942"/>
        <v>0.27474549500000001</v>
      </c>
      <c r="BP497" s="667">
        <f t="shared" si="2943"/>
        <v>12.488037953999999</v>
      </c>
      <c r="BQ497" s="667">
        <f t="shared" si="2944"/>
        <v>0.115097124</v>
      </c>
      <c r="BR497" s="667">
        <f t="shared" si="2945"/>
        <v>0.51793705800000001</v>
      </c>
      <c r="BS497" s="650">
        <f t="shared" si="2946"/>
        <v>5.4741251999999997E-2</v>
      </c>
      <c r="BT497" s="650">
        <f t="shared" si="2947"/>
        <v>0.87586003199999996</v>
      </c>
      <c r="BU497" s="650">
        <f t="shared" si="2948"/>
        <v>2.0130107289999999</v>
      </c>
      <c r="BV497" s="667">
        <f t="shared" si="2949"/>
        <v>1.2566267</v>
      </c>
      <c r="BW497" s="652">
        <f t="shared" si="2979"/>
        <v>26.351116388999998</v>
      </c>
      <c r="BX497" s="606">
        <f t="shared" si="2975"/>
        <v>8.0814995264253519E-3</v>
      </c>
      <c r="BY497" s="645">
        <f t="shared" ca="1" si="2951"/>
        <v>98.531322645049656</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0.471687144</v>
      </c>
      <c r="BC498" s="665">
        <f t="shared" si="2930"/>
        <v>1.1122876660000001</v>
      </c>
      <c r="BD498" s="648">
        <f t="shared" si="2931"/>
        <v>3.3233196999999999</v>
      </c>
      <c r="BE498" s="648">
        <f t="shared" si="2932"/>
        <v>0.63191801599999997</v>
      </c>
      <c r="BF498" s="666">
        <f t="shared" si="2933"/>
        <v>0.937236666</v>
      </c>
      <c r="BG498" s="666">
        <f t="shared" si="2934"/>
        <v>0.55872518400000004</v>
      </c>
      <c r="BH498" s="666">
        <f t="shared" si="2935"/>
        <v>0</v>
      </c>
      <c r="BI498" s="666">
        <f t="shared" si="2936"/>
        <v>8.1015151680000006</v>
      </c>
      <c r="BJ498" s="666">
        <f t="shared" si="2937"/>
        <v>1.470466987</v>
      </c>
      <c r="BK498" s="650">
        <f t="shared" si="2938"/>
        <v>0.59077924800000003</v>
      </c>
      <c r="BL498" s="650">
        <f t="shared" si="2939"/>
        <v>0</v>
      </c>
      <c r="BM498" s="650">
        <f t="shared" si="2940"/>
        <v>3.8092733050000001</v>
      </c>
      <c r="BN498" s="650">
        <f t="shared" si="2941"/>
        <v>0</v>
      </c>
      <c r="BO498" s="650">
        <f t="shared" si="2942"/>
        <v>0.72449984999999995</v>
      </c>
      <c r="BP498" s="667">
        <f t="shared" si="2943"/>
        <v>25.526284399000001</v>
      </c>
      <c r="BQ498" s="667">
        <f t="shared" si="2944"/>
        <v>0.207490022</v>
      </c>
      <c r="BR498" s="667">
        <f t="shared" si="2945"/>
        <v>0.87787778400000005</v>
      </c>
      <c r="BS498" s="650">
        <f t="shared" si="2946"/>
        <v>9.7113215000000003E-2</v>
      </c>
      <c r="BT498" s="650">
        <f t="shared" si="2947"/>
        <v>1.6230416320000001</v>
      </c>
      <c r="BU498" s="650">
        <f t="shared" si="2948"/>
        <v>4.3619243860000001</v>
      </c>
      <c r="BV498" s="667">
        <f t="shared" si="2949"/>
        <v>1.256935862</v>
      </c>
      <c r="BW498" s="652">
        <f t="shared" si="2979"/>
        <v>55.682376234000003</v>
      </c>
      <c r="BX498" s="606">
        <f t="shared" si="2975"/>
        <v>1.7076965185169764E-2</v>
      </c>
      <c r="BY498" s="645">
        <f t="shared" ca="1" si="2951"/>
        <v>85.744481406651659</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0.19934761499999998</v>
      </c>
      <c r="BC499" s="665">
        <f t="shared" si="2930"/>
        <v>0.29558569600000001</v>
      </c>
      <c r="BD499" s="648">
        <f t="shared" si="2931"/>
        <v>0.63313967999999998</v>
      </c>
      <c r="BE499" s="648">
        <f t="shared" si="2932"/>
        <v>0.10914958399999999</v>
      </c>
      <c r="BF499" s="666">
        <f t="shared" si="2933"/>
        <v>0.236016216</v>
      </c>
      <c r="BG499" s="666">
        <f t="shared" si="2934"/>
        <v>0.151999308</v>
      </c>
      <c r="BH499" s="666">
        <f t="shared" si="2935"/>
        <v>0</v>
      </c>
      <c r="BI499" s="666">
        <f t="shared" si="2936"/>
        <v>2.281490088</v>
      </c>
      <c r="BJ499" s="666">
        <f t="shared" si="2937"/>
        <v>0.40161689699999997</v>
      </c>
      <c r="BK499" s="650">
        <f t="shared" si="2938"/>
        <v>0.13237080800000001</v>
      </c>
      <c r="BL499" s="650">
        <f t="shared" si="2939"/>
        <v>0</v>
      </c>
      <c r="BM499" s="650">
        <f t="shared" si="2940"/>
        <v>1.2878783879999998</v>
      </c>
      <c r="BN499" s="650">
        <f t="shared" si="2941"/>
        <v>0</v>
      </c>
      <c r="BO499" s="650">
        <f t="shared" si="2942"/>
        <v>0.12281838</v>
      </c>
      <c r="BP499" s="667">
        <f t="shared" si="2943"/>
        <v>10.469381565999999</v>
      </c>
      <c r="BQ499" s="667">
        <f t="shared" si="2944"/>
        <v>7.2414049999999994E-2</v>
      </c>
      <c r="BR499" s="667">
        <f t="shared" si="2945"/>
        <v>0.36161647199999997</v>
      </c>
      <c r="BS499" s="650">
        <f t="shared" si="2946"/>
        <v>5.5653173E-2</v>
      </c>
      <c r="BT499" s="650">
        <f t="shared" si="2947"/>
        <v>0.74969649599999999</v>
      </c>
      <c r="BU499" s="650">
        <f t="shared" si="2948"/>
        <v>1.709604449</v>
      </c>
      <c r="BV499" s="667">
        <f t="shared" si="2949"/>
        <v>1.2605457900000001</v>
      </c>
      <c r="BW499" s="652">
        <f t="shared" si="2979"/>
        <v>20.530324655999998</v>
      </c>
      <c r="BX499" s="606">
        <f t="shared" si="2975"/>
        <v>6.2963483799146572E-3</v>
      </c>
      <c r="BY499" s="645">
        <f t="shared" ca="1" si="2951"/>
        <v>116.61481680525637</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0.14828976599999999</v>
      </c>
      <c r="BC500" s="665">
        <f t="shared" si="2930"/>
        <v>0.27272086099999998</v>
      </c>
      <c r="BD500" s="648">
        <f t="shared" si="2931"/>
        <v>0.53424216000000002</v>
      </c>
      <c r="BE500" s="648">
        <f t="shared" si="2932"/>
        <v>6.9447164000000006E-2</v>
      </c>
      <c r="BF500" s="666">
        <f t="shared" si="2933"/>
        <v>0.314884308</v>
      </c>
      <c r="BG500" s="666">
        <f t="shared" si="2934"/>
        <v>0.19616502</v>
      </c>
      <c r="BH500" s="666">
        <f t="shared" si="2935"/>
        <v>0</v>
      </c>
      <c r="BI500" s="666">
        <f t="shared" si="2936"/>
        <v>3.3459392640000001</v>
      </c>
      <c r="BJ500" s="666">
        <f t="shared" si="2937"/>
        <v>0.57728789800000002</v>
      </c>
      <c r="BK500" s="650">
        <f t="shared" si="2938"/>
        <v>0.167975076</v>
      </c>
      <c r="BL500" s="650">
        <f t="shared" si="2939"/>
        <v>0</v>
      </c>
      <c r="BM500" s="650">
        <f t="shared" si="2940"/>
        <v>2.237146632</v>
      </c>
      <c r="BN500" s="650">
        <f t="shared" si="2941"/>
        <v>0</v>
      </c>
      <c r="BO500" s="650">
        <f t="shared" si="2942"/>
        <v>0.27282276</v>
      </c>
      <c r="BP500" s="667">
        <f t="shared" si="2943"/>
        <v>11.135624297</v>
      </c>
      <c r="BQ500" s="667">
        <f t="shared" si="2944"/>
        <v>0.14141768599999999</v>
      </c>
      <c r="BR500" s="667">
        <f t="shared" si="2945"/>
        <v>0.54327532499999998</v>
      </c>
      <c r="BS500" s="650">
        <f t="shared" si="2946"/>
        <v>7.9638295999999997E-2</v>
      </c>
      <c r="BT500" s="650">
        <f t="shared" si="2947"/>
        <v>0.88814646399999997</v>
      </c>
      <c r="BU500" s="650">
        <f t="shared" si="2948"/>
        <v>3.0747240300000001</v>
      </c>
      <c r="BV500" s="667">
        <f t="shared" si="2949"/>
        <v>0.63954085999999999</v>
      </c>
      <c r="BW500" s="652">
        <f t="shared" si="2979"/>
        <v>24.639287866999997</v>
      </c>
      <c r="BX500" s="606">
        <f t="shared" si="2975"/>
        <v>7.5565069156515886E-3</v>
      </c>
      <c r="BY500" s="645">
        <f t="shared" ca="1" si="2951"/>
        <v>108.80126402444472</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6.9465855000000007E-2</v>
      </c>
      <c r="BC501" s="665">
        <f t="shared" si="2930"/>
        <v>0.14870604700000001</v>
      </c>
      <c r="BD501" s="648">
        <f t="shared" si="2931"/>
        <v>0.23648123999999998</v>
      </c>
      <c r="BE501" s="648">
        <f t="shared" si="2932"/>
        <v>5.5989431999999999E-2</v>
      </c>
      <c r="BF501" s="666">
        <f t="shared" si="2933"/>
        <v>3.1973460000000002E-2</v>
      </c>
      <c r="BG501" s="666">
        <f t="shared" si="2934"/>
        <v>4.5384531999999998E-2</v>
      </c>
      <c r="BH501" s="666">
        <f t="shared" si="2935"/>
        <v>0</v>
      </c>
      <c r="BI501" s="666">
        <f t="shared" si="2936"/>
        <v>1.140833494</v>
      </c>
      <c r="BJ501" s="666">
        <f t="shared" si="2937"/>
        <v>0.12480746299999999</v>
      </c>
      <c r="BK501" s="650">
        <f t="shared" si="2938"/>
        <v>3.2877772E-2</v>
      </c>
      <c r="BL501" s="650">
        <f t="shared" si="2939"/>
        <v>0</v>
      </c>
      <c r="BM501" s="650">
        <f t="shared" si="2940"/>
        <v>0.59886654099999992</v>
      </c>
      <c r="BN501" s="650">
        <f t="shared" si="2941"/>
        <v>0</v>
      </c>
      <c r="BO501" s="650">
        <f t="shared" si="2942"/>
        <v>4.9331989999999999E-2</v>
      </c>
      <c r="BP501" s="667">
        <f t="shared" si="2943"/>
        <v>3.1744940850000001</v>
      </c>
      <c r="BQ501" s="667">
        <f t="shared" si="2944"/>
        <v>2.1455195999999999E-2</v>
      </c>
      <c r="BR501" s="667">
        <f t="shared" si="2945"/>
        <v>0.11101057199999999</v>
      </c>
      <c r="BS501" s="650">
        <f t="shared" si="2946"/>
        <v>1.2334507999999999E-2</v>
      </c>
      <c r="BT501" s="650">
        <f t="shared" si="2947"/>
        <v>0.12556030400000001</v>
      </c>
      <c r="BU501" s="650">
        <f t="shared" si="2948"/>
        <v>0.53038384399999994</v>
      </c>
      <c r="BV501" s="667">
        <f t="shared" si="2949"/>
        <v>0.172683112</v>
      </c>
      <c r="BW501" s="652">
        <f t="shared" si="2979"/>
        <v>6.6826394470000006</v>
      </c>
      <c r="BX501" s="606">
        <f t="shared" si="2975"/>
        <v>2.049467154596381E-3</v>
      </c>
      <c r="BY501" s="645">
        <f t="shared" ca="1" si="2951"/>
        <v>130.89115389656695</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0.86995744200000003</v>
      </c>
      <c r="BC502" s="665">
        <f t="shared" si="2930"/>
        <v>1.740086866</v>
      </c>
      <c r="BD502" s="648">
        <f t="shared" si="2931"/>
        <v>4.59965052</v>
      </c>
      <c r="BE502" s="648">
        <f t="shared" si="2932"/>
        <v>0.91993010399999997</v>
      </c>
      <c r="BF502" s="666">
        <f t="shared" si="2933"/>
        <v>1.4673013320000001</v>
      </c>
      <c r="BG502" s="666">
        <f t="shared" si="2934"/>
        <v>0.97820088800000005</v>
      </c>
      <c r="BH502" s="666">
        <f t="shared" si="2935"/>
        <v>0</v>
      </c>
      <c r="BI502" s="666">
        <f t="shared" si="2936"/>
        <v>18.269600321999999</v>
      </c>
      <c r="BJ502" s="666">
        <f t="shared" si="2937"/>
        <v>2.3536311809999999</v>
      </c>
      <c r="BK502" s="650">
        <f t="shared" si="2938"/>
        <v>0.87852015999999999</v>
      </c>
      <c r="BL502" s="650">
        <f t="shared" si="2939"/>
        <v>0</v>
      </c>
      <c r="BM502" s="650">
        <f t="shared" si="2940"/>
        <v>9.3810377589999998</v>
      </c>
      <c r="BN502" s="650">
        <f t="shared" si="2941"/>
        <v>0</v>
      </c>
      <c r="BO502" s="650">
        <f t="shared" si="2942"/>
        <v>1.0981502000000001</v>
      </c>
      <c r="BP502" s="667">
        <f t="shared" si="2943"/>
        <v>61.419494899</v>
      </c>
      <c r="BQ502" s="667">
        <f t="shared" si="2944"/>
        <v>0.432771136</v>
      </c>
      <c r="BR502" s="667">
        <f t="shared" si="2945"/>
        <v>1.709950509</v>
      </c>
      <c r="BS502" s="650">
        <f t="shared" si="2946"/>
        <v>0.21068430099999999</v>
      </c>
      <c r="BT502" s="650">
        <f t="shared" si="2947"/>
        <v>3.1678397600000001</v>
      </c>
      <c r="BU502" s="650">
        <f t="shared" si="2948"/>
        <v>8.4892025019999995</v>
      </c>
      <c r="BV502" s="667">
        <f t="shared" si="2949"/>
        <v>3.1649014879999999</v>
      </c>
      <c r="BW502" s="652">
        <f t="shared" si="2979"/>
        <v>121.150911369</v>
      </c>
      <c r="BX502" s="606">
        <f t="shared" si="2975"/>
        <v>3.7155201259832793E-2</v>
      </c>
      <c r="BY502" s="645">
        <f t="shared" ca="1" si="2951"/>
        <v>112.7820949169039</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0.13759883099999998</v>
      </c>
      <c r="BC503" s="665">
        <f t="shared" si="2930"/>
        <v>0.209611045</v>
      </c>
      <c r="BD503" s="648">
        <f t="shared" si="2931"/>
        <v>0.51806971999999996</v>
      </c>
      <c r="BE503" s="648">
        <f t="shared" si="2932"/>
        <v>0.10215508</v>
      </c>
      <c r="BF503" s="666">
        <f t="shared" si="2933"/>
        <v>0.16019289</v>
      </c>
      <c r="BG503" s="666">
        <f t="shared" si="2934"/>
        <v>0.10474224</v>
      </c>
      <c r="BH503" s="666">
        <f t="shared" si="2935"/>
        <v>0</v>
      </c>
      <c r="BI503" s="666">
        <f t="shared" si="2936"/>
        <v>1.54853127</v>
      </c>
      <c r="BJ503" s="666">
        <f t="shared" si="2937"/>
        <v>0.21778905500000001</v>
      </c>
      <c r="BK503" s="650">
        <f t="shared" si="2938"/>
        <v>8.7863276000000004E-2</v>
      </c>
      <c r="BL503" s="650">
        <f t="shared" si="2939"/>
        <v>0</v>
      </c>
      <c r="BM503" s="650">
        <f t="shared" si="2940"/>
        <v>1.0655371100000002</v>
      </c>
      <c r="BN503" s="650">
        <f t="shared" si="2941"/>
        <v>0</v>
      </c>
      <c r="BO503" s="650">
        <f t="shared" si="2942"/>
        <v>0.12994355000000002</v>
      </c>
      <c r="BP503" s="667">
        <f t="shared" si="2943"/>
        <v>6.8069191470000003</v>
      </c>
      <c r="BQ503" s="667">
        <f t="shared" si="2944"/>
        <v>4.7108539999999997E-2</v>
      </c>
      <c r="BR503" s="667">
        <f t="shared" si="2945"/>
        <v>0.201149613</v>
      </c>
      <c r="BS503" s="650">
        <f t="shared" si="2946"/>
        <v>2.6515128999999998E-2</v>
      </c>
      <c r="BT503" s="650">
        <f t="shared" si="2947"/>
        <v>0.42718104000000001</v>
      </c>
      <c r="BU503" s="650">
        <f t="shared" si="2948"/>
        <v>1.148049045</v>
      </c>
      <c r="BV503" s="667">
        <f t="shared" si="2949"/>
        <v>0.73739034599999997</v>
      </c>
      <c r="BW503" s="652">
        <f t="shared" si="2979"/>
        <v>13.676346927000001</v>
      </c>
      <c r="BX503" s="606">
        <f t="shared" si="2975"/>
        <v>4.19433429620906E-3</v>
      </c>
      <c r="BY503" s="645">
        <f t="shared" ca="1" si="2951"/>
        <v>113.80108805131823</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0.41383323299999997</v>
      </c>
      <c r="BC504" s="665">
        <f t="shared" si="2930"/>
        <v>0.52715133800000002</v>
      </c>
      <c r="BD504" s="648">
        <f t="shared" si="2931"/>
        <v>1.7087571600000002</v>
      </c>
      <c r="BE504" s="648">
        <f t="shared" si="2932"/>
        <v>0.34175143200000002</v>
      </c>
      <c r="BF504" s="666">
        <f t="shared" si="2933"/>
        <v>0.62306254799999994</v>
      </c>
      <c r="BG504" s="666">
        <f t="shared" si="2934"/>
        <v>0.386396464</v>
      </c>
      <c r="BH504" s="666">
        <f t="shared" si="2935"/>
        <v>0</v>
      </c>
      <c r="BI504" s="666">
        <f t="shared" si="2936"/>
        <v>8.2290217299999995</v>
      </c>
      <c r="BJ504" s="666">
        <f t="shared" si="2937"/>
        <v>1.063106605</v>
      </c>
      <c r="BK504" s="650">
        <f t="shared" si="2938"/>
        <v>0.39045821600000002</v>
      </c>
      <c r="BL504" s="650">
        <f t="shared" si="2939"/>
        <v>0</v>
      </c>
      <c r="BM504" s="650">
        <f t="shared" si="2940"/>
        <v>3.9750410200000004</v>
      </c>
      <c r="BN504" s="650">
        <f t="shared" si="2941"/>
        <v>0</v>
      </c>
      <c r="BO504" s="650">
        <f t="shared" si="2942"/>
        <v>0.51754604999999998</v>
      </c>
      <c r="BP504" s="667">
        <f t="shared" si="2943"/>
        <v>23.505849045000001</v>
      </c>
      <c r="BQ504" s="667">
        <f t="shared" si="2944"/>
        <v>0.17043282200000001</v>
      </c>
      <c r="BR504" s="667">
        <f t="shared" si="2945"/>
        <v>0.73417980599999999</v>
      </c>
      <c r="BS504" s="650">
        <f t="shared" si="2946"/>
        <v>0.116593364</v>
      </c>
      <c r="BT504" s="650">
        <f t="shared" si="2947"/>
        <v>1.8635628479999999</v>
      </c>
      <c r="BU504" s="650">
        <f t="shared" si="2948"/>
        <v>5.0083251539999996</v>
      </c>
      <c r="BV504" s="667">
        <f t="shared" si="2949"/>
        <v>1.44912894</v>
      </c>
      <c r="BW504" s="652">
        <f t="shared" si="2979"/>
        <v>51.024197775000005</v>
      </c>
      <c r="BX504" s="606">
        <f t="shared" si="2975"/>
        <v>1.5648370416937181E-2</v>
      </c>
      <c r="BY504" s="645">
        <f t="shared" ca="1" si="2951"/>
        <v>112.43510424697705</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0.33116475300000003</v>
      </c>
      <c r="BC505" s="665">
        <f t="shared" si="2930"/>
        <v>0.38105528300000002</v>
      </c>
      <c r="BD505" s="648">
        <f t="shared" si="2931"/>
        <v>1.4747104799999999</v>
      </c>
      <c r="BE505" s="648">
        <f t="shared" si="2932"/>
        <v>0.24698978399999999</v>
      </c>
      <c r="BF505" s="666">
        <f t="shared" si="2933"/>
        <v>0.29912941799999998</v>
      </c>
      <c r="BG505" s="666">
        <f t="shared" si="2934"/>
        <v>0.26730621599999999</v>
      </c>
      <c r="BH505" s="666">
        <f t="shared" si="2935"/>
        <v>0</v>
      </c>
      <c r="BI505" s="666">
        <f t="shared" si="2936"/>
        <v>4.9483824039999993</v>
      </c>
      <c r="BJ505" s="666">
        <f t="shared" si="2937"/>
        <v>0.73509209399999997</v>
      </c>
      <c r="BK505" s="650">
        <f t="shared" si="2938"/>
        <v>0.229771376</v>
      </c>
      <c r="BL505" s="650">
        <f t="shared" si="2939"/>
        <v>0</v>
      </c>
      <c r="BM505" s="650">
        <f t="shared" si="2940"/>
        <v>2.0800212660000001</v>
      </c>
      <c r="BN505" s="650">
        <f t="shared" si="2941"/>
        <v>0</v>
      </c>
      <c r="BO505" s="650">
        <f t="shared" si="2942"/>
        <v>0.251849565</v>
      </c>
      <c r="BP505" s="667">
        <f t="shared" si="2943"/>
        <v>14.195286755999998</v>
      </c>
      <c r="BQ505" s="667">
        <f t="shared" si="2944"/>
        <v>0.104819352</v>
      </c>
      <c r="BR505" s="667">
        <f t="shared" si="2945"/>
        <v>0.39011367600000002</v>
      </c>
      <c r="BS505" s="650">
        <f t="shared" si="2946"/>
        <v>5.7938877E-2</v>
      </c>
      <c r="BT505" s="650">
        <f t="shared" si="2947"/>
        <v>0.608062624</v>
      </c>
      <c r="BU505" s="650">
        <f t="shared" si="2948"/>
        <v>1.9882069529999999</v>
      </c>
      <c r="BV505" s="667">
        <f t="shared" si="2949"/>
        <v>0.83160378000000001</v>
      </c>
      <c r="BW505" s="652">
        <f t="shared" si="2979"/>
        <v>29.421504657</v>
      </c>
      <c r="BX505" s="606">
        <f t="shared" si="2975"/>
        <v>9.0231424142440276E-3</v>
      </c>
      <c r="BY505" s="645">
        <f t="shared" ca="1" si="2951"/>
        <v>106.94483286952843</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0.33006589200000003</v>
      </c>
      <c r="BC508" s="665">
        <f t="shared" ref="BC508:BC518" si="2983">BC$5*K508</f>
        <v>0.43299427499999998</v>
      </c>
      <c r="BD508" s="648">
        <f t="shared" ref="BD508:BD518" si="2984">BD$5*M508</f>
        <v>1.9218157599999999</v>
      </c>
      <c r="BE508" s="648">
        <f t="shared" ref="BE508:BE518" si="2985">BE$5*O508</f>
        <v>0.44755874800000001</v>
      </c>
      <c r="BF508" s="666">
        <f t="shared" ref="BF508:BF518" si="2986">BF$5*Q508</f>
        <v>0.47656219799999999</v>
      </c>
      <c r="BG508" s="666">
        <f t="shared" ref="BG508:BG518" si="2987">BG$5*S508</f>
        <v>0.40160771200000001</v>
      </c>
      <c r="BH508" s="666">
        <f t="shared" ref="BH508:BH518" si="2988">BH$5*U508</f>
        <v>0</v>
      </c>
      <c r="BI508" s="666">
        <f t="shared" ref="BI508:BI518" si="2989">BI$5*W508</f>
        <v>5.7537136800000006</v>
      </c>
      <c r="BJ508" s="666">
        <f t="shared" ref="BJ508:BJ518" si="2990">BJ$5*Y508</f>
        <v>0.89843734200000003</v>
      </c>
      <c r="BK508" s="650">
        <f t="shared" ref="BK508:BK518" si="2991">BK$5*AA508</f>
        <v>0.3876482</v>
      </c>
      <c r="BL508" s="650">
        <f t="shared" ref="BL508:BL518" si="2992">BL$5*AC508</f>
        <v>0</v>
      </c>
      <c r="BM508" s="650">
        <f t="shared" ref="BM508:BM518" si="2993">BM$5*AE508</f>
        <v>4.8031407340000003</v>
      </c>
      <c r="BN508" s="650">
        <f t="shared" ref="BN508:BN518" si="2994">BN$5*AG508</f>
        <v>0</v>
      </c>
      <c r="BO508" s="650">
        <f t="shared" ref="BO508:BO518" si="2995">BO$5*AI508</f>
        <v>0.58574886999999998</v>
      </c>
      <c r="BP508" s="667">
        <f t="shared" ref="BP508:BP518" si="2996">BP$5*AK508</f>
        <v>27.914448604</v>
      </c>
      <c r="BQ508" s="667">
        <f t="shared" ref="BQ508:BQ518" si="2997">BQ$5*AM508</f>
        <v>0.28240664199999999</v>
      </c>
      <c r="BR508" s="667">
        <f t="shared" ref="BR508:BR518" si="2998">BR$5*AO508</f>
        <v>1.444218786</v>
      </c>
      <c r="BS508" s="650">
        <f t="shared" ref="BS508:BS518" si="2999">BS$5*AQ508</f>
        <v>0.200718219</v>
      </c>
      <c r="BT508" s="650">
        <f t="shared" ref="BT508:BT518" si="3000">BT$5*AS508</f>
        <v>2.380435968</v>
      </c>
      <c r="BU508" s="650">
        <f t="shared" ref="BU508:BU518" si="3001">BU$5*AU508</f>
        <v>9.908247867</v>
      </c>
      <c r="BV508" s="667">
        <f t="shared" ref="BV508:BV518" si="3002">BV$5*AW508</f>
        <v>1.7771748679999999</v>
      </c>
      <c r="BW508" s="652">
        <f t="shared" ref="BW508:BW518" si="3003">SUM(BA508:BV508)</f>
        <v>60.346944364999999</v>
      </c>
      <c r="BX508" s="606">
        <f>BW508/SUM($BW$508:$BW$518)</f>
        <v>8.1975928163115885E-2</v>
      </c>
      <c r="BY508" s="645">
        <f t="shared" ca="1" si="2951"/>
        <v>109.93384555679692</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0.52612852499999996</v>
      </c>
      <c r="BC509" s="665">
        <f t="shared" si="2983"/>
        <v>1.3157670189999999</v>
      </c>
      <c r="BD509" s="648">
        <f t="shared" si="2984"/>
        <v>5.3050852000000006</v>
      </c>
      <c r="BE509" s="648">
        <f t="shared" si="2985"/>
        <v>0.81603432399999998</v>
      </c>
      <c r="BF509" s="666">
        <f t="shared" si="2986"/>
        <v>1.841458668</v>
      </c>
      <c r="BG509" s="666">
        <f t="shared" si="2987"/>
        <v>1.129816784</v>
      </c>
      <c r="BH509" s="666">
        <f t="shared" si="2988"/>
        <v>0</v>
      </c>
      <c r="BI509" s="666">
        <f t="shared" si="2989"/>
        <v>10.673733156000001</v>
      </c>
      <c r="BJ509" s="666">
        <f t="shared" si="2990"/>
        <v>2.7148370919999998</v>
      </c>
      <c r="BK509" s="650">
        <f t="shared" si="2991"/>
        <v>1.1604509919999999</v>
      </c>
      <c r="BL509" s="650">
        <f t="shared" si="2992"/>
        <v>0</v>
      </c>
      <c r="BM509" s="650">
        <f t="shared" si="2993"/>
        <v>11.894622667999998</v>
      </c>
      <c r="BN509" s="650">
        <f t="shared" si="2994"/>
        <v>0</v>
      </c>
      <c r="BO509" s="650">
        <f t="shared" si="2995"/>
        <v>1.458093485</v>
      </c>
      <c r="BP509" s="667">
        <f t="shared" si="2996"/>
        <v>59.984840195000004</v>
      </c>
      <c r="BQ509" s="667">
        <f t="shared" si="2997"/>
        <v>0.60616556200000005</v>
      </c>
      <c r="BR509" s="667">
        <f t="shared" si="2998"/>
        <v>2.8270224900000001</v>
      </c>
      <c r="BS509" s="650">
        <f t="shared" si="2999"/>
        <v>0.27328518499999999</v>
      </c>
      <c r="BT509" s="650">
        <f t="shared" si="3000"/>
        <v>3.9611873759999998</v>
      </c>
      <c r="BU509" s="650">
        <f t="shared" si="3001"/>
        <v>12.984388660999999</v>
      </c>
      <c r="BV509" s="667">
        <f t="shared" si="3002"/>
        <v>3.5485033220000002</v>
      </c>
      <c r="BW509" s="652">
        <f t="shared" si="3003"/>
        <v>123.02142070400002</v>
      </c>
      <c r="BX509" s="606">
        <f t="shared" ref="BX509:BX518" si="3027">BW509/SUM($BW$508:$BW$518)</f>
        <v>0.16711360040301459</v>
      </c>
      <c r="BY509" s="645">
        <f t="shared" ca="1" si="2951"/>
        <v>87.845343290438365</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0.44380570200000002</v>
      </c>
      <c r="BC510" s="665">
        <f t="shared" si="2983"/>
        <v>0.69834573899999997</v>
      </c>
      <c r="BD510" s="648">
        <f t="shared" si="2984"/>
        <v>3.7429543599999997</v>
      </c>
      <c r="BE510" s="648">
        <f t="shared" si="2985"/>
        <v>0.538891864</v>
      </c>
      <c r="BF510" s="666">
        <f t="shared" si="2986"/>
        <v>1.0047771239999999</v>
      </c>
      <c r="BG510" s="666">
        <f t="shared" si="2987"/>
        <v>0.70197438400000001</v>
      </c>
      <c r="BH510" s="666">
        <f t="shared" si="2988"/>
        <v>0</v>
      </c>
      <c r="BI510" s="666">
        <f t="shared" si="2989"/>
        <v>9.7128455319999993</v>
      </c>
      <c r="BJ510" s="666">
        <f t="shared" si="2990"/>
        <v>1.4208744879999999</v>
      </c>
      <c r="BK510" s="650">
        <f t="shared" si="2991"/>
        <v>0.85469590399999995</v>
      </c>
      <c r="BL510" s="650">
        <f t="shared" si="2992"/>
        <v>0</v>
      </c>
      <c r="BM510" s="650">
        <f t="shared" si="2993"/>
        <v>8.9142607950000006</v>
      </c>
      <c r="BN510" s="650">
        <f t="shared" si="2994"/>
        <v>0</v>
      </c>
      <c r="BO510" s="650">
        <f t="shared" si="2995"/>
        <v>1.076973655</v>
      </c>
      <c r="BP510" s="667">
        <f t="shared" si="2996"/>
        <v>52.616242370999998</v>
      </c>
      <c r="BQ510" s="667">
        <f t="shared" si="2997"/>
        <v>0.46986080000000002</v>
      </c>
      <c r="BR510" s="667">
        <f t="shared" si="2998"/>
        <v>2.397476835</v>
      </c>
      <c r="BS510" s="650">
        <f t="shared" si="2999"/>
        <v>0.28530984199999998</v>
      </c>
      <c r="BT510" s="650">
        <f t="shared" si="3000"/>
        <v>4.0800477119999998</v>
      </c>
      <c r="BU510" s="650">
        <f t="shared" si="3001"/>
        <v>11.548485619000001</v>
      </c>
      <c r="BV510" s="667">
        <f t="shared" si="3002"/>
        <v>2.9621795560000002</v>
      </c>
      <c r="BW510" s="652">
        <f t="shared" si="3003"/>
        <v>103.47000228200001</v>
      </c>
      <c r="BX510" s="606">
        <f t="shared" si="3027"/>
        <v>0.14055474661325332</v>
      </c>
      <c r="BY510" s="645">
        <f t="shared" ca="1" si="2951"/>
        <v>103.24419717460054</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0.262429725</v>
      </c>
      <c r="BC511" s="665">
        <f t="shared" si="2983"/>
        <v>0.73227933099999998</v>
      </c>
      <c r="BD511" s="648">
        <f t="shared" si="2984"/>
        <v>2.0688081999999999</v>
      </c>
      <c r="BE511" s="648">
        <f t="shared" si="2985"/>
        <v>0.40397507199999999</v>
      </c>
      <c r="BF511" s="666">
        <f t="shared" si="2986"/>
        <v>0.49901094000000001</v>
      </c>
      <c r="BG511" s="666">
        <f t="shared" si="2987"/>
        <v>0.38157005599999999</v>
      </c>
      <c r="BH511" s="666">
        <f t="shared" si="2988"/>
        <v>0</v>
      </c>
      <c r="BI511" s="666">
        <f t="shared" si="2989"/>
        <v>6.7043961459999997</v>
      </c>
      <c r="BJ511" s="666">
        <f t="shared" si="2990"/>
        <v>1.049317654</v>
      </c>
      <c r="BK511" s="650">
        <f t="shared" si="2991"/>
        <v>0.35468006000000002</v>
      </c>
      <c r="BL511" s="650">
        <f t="shared" si="2992"/>
        <v>0</v>
      </c>
      <c r="BM511" s="650">
        <f t="shared" si="2993"/>
        <v>2.669899172</v>
      </c>
      <c r="BN511" s="650">
        <f t="shared" si="2994"/>
        <v>0</v>
      </c>
      <c r="BO511" s="650">
        <f t="shared" si="2995"/>
        <v>0.49918589499999999</v>
      </c>
      <c r="BP511" s="667">
        <f t="shared" si="2996"/>
        <v>24.771143712000001</v>
      </c>
      <c r="BQ511" s="667">
        <f t="shared" si="2997"/>
        <v>0.17937894600000001</v>
      </c>
      <c r="BR511" s="667">
        <f t="shared" si="2998"/>
        <v>0.815720373</v>
      </c>
      <c r="BS511" s="650">
        <f t="shared" si="2999"/>
        <v>8.5781044000000001E-2</v>
      </c>
      <c r="BT511" s="650">
        <f t="shared" si="3000"/>
        <v>1.876735536</v>
      </c>
      <c r="BU511" s="650">
        <f t="shared" si="3001"/>
        <v>4.1018781019999997</v>
      </c>
      <c r="BV511" s="667">
        <f t="shared" si="3002"/>
        <v>1.5018502659999999</v>
      </c>
      <c r="BW511" s="652">
        <f t="shared" si="3003"/>
        <v>48.958040229999995</v>
      </c>
      <c r="BX511" s="606">
        <f t="shared" si="3027"/>
        <v>6.6505120203386739E-2</v>
      </c>
      <c r="BY511" s="645">
        <f t="shared" ca="1" si="2951"/>
        <v>102.993211470783</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0.62323112999999997</v>
      </c>
      <c r="BC512" s="665">
        <f t="shared" si="2983"/>
        <v>1.5020115460000001</v>
      </c>
      <c r="BD512" s="648">
        <f t="shared" si="2984"/>
        <v>3.7612543999999999</v>
      </c>
      <c r="BE512" s="648">
        <f t="shared" si="2985"/>
        <v>0.93567474799999995</v>
      </c>
      <c r="BF512" s="666">
        <f t="shared" si="2986"/>
        <v>1.275994098</v>
      </c>
      <c r="BG512" s="666">
        <f t="shared" si="2987"/>
        <v>0.77874852800000005</v>
      </c>
      <c r="BH512" s="666">
        <f t="shared" si="2988"/>
        <v>0</v>
      </c>
      <c r="BI512" s="666">
        <f t="shared" si="2989"/>
        <v>12.334609614</v>
      </c>
      <c r="BJ512" s="666">
        <f t="shared" si="2990"/>
        <v>2.2406908480000003</v>
      </c>
      <c r="BK512" s="650">
        <f t="shared" si="2991"/>
        <v>0.89925091199999996</v>
      </c>
      <c r="BL512" s="650">
        <f t="shared" si="2992"/>
        <v>0</v>
      </c>
      <c r="BM512" s="650">
        <f t="shared" si="2993"/>
        <v>8.8426065709999992</v>
      </c>
      <c r="BN512" s="650">
        <f t="shared" si="2994"/>
        <v>0</v>
      </c>
      <c r="BO512" s="650">
        <f t="shared" si="2995"/>
        <v>1.078366655</v>
      </c>
      <c r="BP512" s="667">
        <f t="shared" si="2996"/>
        <v>53.432169966000004</v>
      </c>
      <c r="BQ512" s="667">
        <f t="shared" si="2997"/>
        <v>0.433529738</v>
      </c>
      <c r="BR512" s="667">
        <f t="shared" si="2998"/>
        <v>2.011188078</v>
      </c>
      <c r="BS512" s="650">
        <f t="shared" si="2999"/>
        <v>0.21481792399999999</v>
      </c>
      <c r="BT512" s="650">
        <f t="shared" si="3000"/>
        <v>3.529839392</v>
      </c>
      <c r="BU512" s="650">
        <f t="shared" si="3001"/>
        <v>10.850112470999999</v>
      </c>
      <c r="BV512" s="667">
        <f t="shared" si="3002"/>
        <v>3.2660284859999997</v>
      </c>
      <c r="BW512" s="652">
        <f t="shared" si="3003"/>
        <v>108.01012510500001</v>
      </c>
      <c r="BX512" s="606">
        <f t="shared" si="3027"/>
        <v>0.14672209752565227</v>
      </c>
      <c r="BY512" s="645">
        <f t="shared" ca="1" si="2951"/>
        <v>102.34516003279222</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0.49582493399999994</v>
      </c>
      <c r="BC513" s="665">
        <f t="shared" si="2983"/>
        <v>1.1569248459999999</v>
      </c>
      <c r="BD513" s="648">
        <f t="shared" si="2984"/>
        <v>2.6279061599999998</v>
      </c>
      <c r="BE513" s="648">
        <f t="shared" si="2985"/>
        <v>0.52558123199999995</v>
      </c>
      <c r="BF513" s="666">
        <f t="shared" si="2986"/>
        <v>0.58664634000000004</v>
      </c>
      <c r="BG513" s="666">
        <f t="shared" si="2987"/>
        <v>0.43222586800000001</v>
      </c>
      <c r="BH513" s="666">
        <f t="shared" si="2988"/>
        <v>0</v>
      </c>
      <c r="BI513" s="666">
        <f t="shared" si="2989"/>
        <v>7.4469455539999991</v>
      </c>
      <c r="BJ513" s="666">
        <f t="shared" si="2990"/>
        <v>1.0522010180000001</v>
      </c>
      <c r="BK513" s="650">
        <f t="shared" si="2991"/>
        <v>0.33356738400000002</v>
      </c>
      <c r="BL513" s="650">
        <f t="shared" si="2992"/>
        <v>0</v>
      </c>
      <c r="BM513" s="650">
        <f t="shared" si="2993"/>
        <v>3.4602477669999998</v>
      </c>
      <c r="BN513" s="650">
        <f t="shared" si="2994"/>
        <v>0</v>
      </c>
      <c r="BO513" s="650">
        <f t="shared" si="2995"/>
        <v>0.42198143500000002</v>
      </c>
      <c r="BP513" s="667">
        <f t="shared" si="2996"/>
        <v>28.915935937</v>
      </c>
      <c r="BQ513" s="667">
        <f t="shared" si="2997"/>
        <v>0.15342672399999999</v>
      </c>
      <c r="BR513" s="667">
        <f t="shared" si="2998"/>
        <v>0.71666950499999993</v>
      </c>
      <c r="BS513" s="650">
        <f t="shared" si="2999"/>
        <v>0.10458044399999999</v>
      </c>
      <c r="BT513" s="650">
        <f t="shared" si="3000"/>
        <v>1.4107332800000001</v>
      </c>
      <c r="BU513" s="650">
        <f t="shared" si="3001"/>
        <v>4.4331688500000004</v>
      </c>
      <c r="BV513" s="667">
        <f t="shared" si="3002"/>
        <v>1.49705724</v>
      </c>
      <c r="BW513" s="652">
        <f t="shared" si="3003"/>
        <v>55.771624517999996</v>
      </c>
      <c r="BX513" s="606">
        <f t="shared" si="3027"/>
        <v>7.5760765240658431E-2</v>
      </c>
      <c r="BY513" s="645">
        <f t="shared" ca="1" si="2951"/>
        <v>105.37301899610227</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0.48674533499999995</v>
      </c>
      <c r="BC514" s="665">
        <f t="shared" si="2983"/>
        <v>1.135739115</v>
      </c>
      <c r="BD514" s="648">
        <f t="shared" si="2984"/>
        <v>3.4573097200000005</v>
      </c>
      <c r="BE514" s="648">
        <f t="shared" si="2985"/>
        <v>0.641546744</v>
      </c>
      <c r="BF514" s="666">
        <f t="shared" si="2986"/>
        <v>0.96104559000000012</v>
      </c>
      <c r="BG514" s="666">
        <f t="shared" si="2987"/>
        <v>0.70023013199999995</v>
      </c>
      <c r="BH514" s="666">
        <f t="shared" si="2988"/>
        <v>0</v>
      </c>
      <c r="BI514" s="666">
        <f t="shared" si="2989"/>
        <v>8.3943652879999995</v>
      </c>
      <c r="BJ514" s="666">
        <f t="shared" si="2990"/>
        <v>1.5475049919999999</v>
      </c>
      <c r="BK514" s="650">
        <f t="shared" si="2991"/>
        <v>0.69072990400000001</v>
      </c>
      <c r="BL514" s="650">
        <f t="shared" si="2992"/>
        <v>0</v>
      </c>
      <c r="BM514" s="650">
        <f t="shared" si="2993"/>
        <v>6.4417985169999996</v>
      </c>
      <c r="BN514" s="650">
        <f t="shared" si="2994"/>
        <v>0</v>
      </c>
      <c r="BO514" s="650">
        <f t="shared" si="2995"/>
        <v>1.106266905</v>
      </c>
      <c r="BP514" s="667">
        <f t="shared" si="2996"/>
        <v>40.517031527</v>
      </c>
      <c r="BQ514" s="667">
        <f t="shared" si="2997"/>
        <v>0.37342886199999997</v>
      </c>
      <c r="BR514" s="667">
        <f t="shared" si="2998"/>
        <v>1.7615562299999998</v>
      </c>
      <c r="BS514" s="650">
        <f t="shared" si="2999"/>
        <v>0.17482651799999999</v>
      </c>
      <c r="BT514" s="650">
        <f t="shared" si="3000"/>
        <v>2.7972242879999998</v>
      </c>
      <c r="BU514" s="650">
        <f t="shared" si="3001"/>
        <v>7.517540273999999</v>
      </c>
      <c r="BV514" s="667">
        <f t="shared" si="3002"/>
        <v>2.417089066</v>
      </c>
      <c r="BW514" s="652">
        <f t="shared" si="3003"/>
        <v>81.121979006999993</v>
      </c>
      <c r="BX514" s="606">
        <f t="shared" si="3027"/>
        <v>0.11019695518145439</v>
      </c>
      <c r="BY514" s="645">
        <f t="shared" ref="BY514:BY544" ca="1" si="3029">IF(CZ514&gt;0,BX514/CZ514*100,"")</f>
        <v>92.101177709043668</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0.24486471900000001</v>
      </c>
      <c r="BC515" s="665">
        <f t="shared" si="2983"/>
        <v>0.57135101099999996</v>
      </c>
      <c r="BD515" s="648">
        <f t="shared" si="2984"/>
        <v>1.6324314600000001</v>
      </c>
      <c r="BE515" s="648">
        <f t="shared" si="2985"/>
        <v>0.32648629200000001</v>
      </c>
      <c r="BF515" s="666">
        <f t="shared" si="2986"/>
        <v>0.50124535199999998</v>
      </c>
      <c r="BG515" s="666">
        <f t="shared" si="2987"/>
        <v>0.30435272800000002</v>
      </c>
      <c r="BH515" s="666">
        <f t="shared" si="2988"/>
        <v>0</v>
      </c>
      <c r="BI515" s="666">
        <f t="shared" si="2989"/>
        <v>9.0842933840000004</v>
      </c>
      <c r="BJ515" s="666">
        <f t="shared" si="2990"/>
        <v>1.0266467969999999</v>
      </c>
      <c r="BK515" s="650">
        <f t="shared" si="2991"/>
        <v>0.32361295600000001</v>
      </c>
      <c r="BL515" s="650">
        <f t="shared" si="2992"/>
        <v>0</v>
      </c>
      <c r="BM515" s="650">
        <f t="shared" si="2993"/>
        <v>3.3170327990000001</v>
      </c>
      <c r="BN515" s="650">
        <f t="shared" si="2994"/>
        <v>0</v>
      </c>
      <c r="BO515" s="650">
        <f t="shared" si="2995"/>
        <v>0.332096895</v>
      </c>
      <c r="BP515" s="667">
        <f t="shared" si="2996"/>
        <v>20.956495287000003</v>
      </c>
      <c r="BQ515" s="667">
        <f t="shared" si="2997"/>
        <v>0.146103172</v>
      </c>
      <c r="BR515" s="667">
        <f t="shared" si="2998"/>
        <v>0.45021357900000003</v>
      </c>
      <c r="BS515" s="650">
        <f t="shared" si="2999"/>
        <v>6.4618569000000001E-2</v>
      </c>
      <c r="BT515" s="650">
        <f t="shared" si="3000"/>
        <v>0.93843428799999995</v>
      </c>
      <c r="BU515" s="650">
        <f t="shared" si="3001"/>
        <v>2.8379905829999998</v>
      </c>
      <c r="BV515" s="667">
        <f t="shared" si="3002"/>
        <v>1.8146352139999999</v>
      </c>
      <c r="BW515" s="652">
        <f t="shared" si="3003"/>
        <v>44.872905084999999</v>
      </c>
      <c r="BX515" s="606">
        <f t="shared" si="3027"/>
        <v>6.0955829370073815E-2</v>
      </c>
      <c r="BY515" s="645">
        <f t="shared" ca="1" si="3029"/>
        <v>113.38064886438006</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0.29412135299999997</v>
      </c>
      <c r="BC516" s="665">
        <f t="shared" si="2983"/>
        <v>0.85943998700000002</v>
      </c>
      <c r="BD516" s="648">
        <f t="shared" si="2984"/>
        <v>2.5517202599999997</v>
      </c>
      <c r="BE516" s="648">
        <f t="shared" si="2985"/>
        <v>0.51568009199999998</v>
      </c>
      <c r="BF516" s="666">
        <f t="shared" si="2986"/>
        <v>0.77960471999999992</v>
      </c>
      <c r="BG516" s="666">
        <f t="shared" si="2987"/>
        <v>0.51973647999999995</v>
      </c>
      <c r="BH516" s="666">
        <f t="shared" si="2988"/>
        <v>0</v>
      </c>
      <c r="BI516" s="666">
        <f t="shared" si="2989"/>
        <v>8.5333056799999998</v>
      </c>
      <c r="BJ516" s="666">
        <f t="shared" si="2990"/>
        <v>1.384644019</v>
      </c>
      <c r="BK516" s="650">
        <f t="shared" si="2991"/>
        <v>0.53353197200000002</v>
      </c>
      <c r="BL516" s="650">
        <f t="shared" si="2992"/>
        <v>0</v>
      </c>
      <c r="BM516" s="650">
        <f t="shared" si="2993"/>
        <v>4.3008578929999999</v>
      </c>
      <c r="BN516" s="650">
        <f t="shared" si="2994"/>
        <v>0</v>
      </c>
      <c r="BO516" s="650">
        <f t="shared" si="2995"/>
        <v>0.59581297</v>
      </c>
      <c r="BP516" s="667">
        <f t="shared" si="2996"/>
        <v>25.035284141000002</v>
      </c>
      <c r="BQ516" s="667">
        <f t="shared" si="2997"/>
        <v>0.25169394</v>
      </c>
      <c r="BR516" s="667">
        <f t="shared" si="2998"/>
        <v>1.031050872</v>
      </c>
      <c r="BS516" s="650">
        <f t="shared" si="2999"/>
        <v>0.13479624300000001</v>
      </c>
      <c r="BT516" s="650">
        <f t="shared" si="3000"/>
        <v>2.1567398880000002</v>
      </c>
      <c r="BU516" s="650">
        <f t="shared" si="3001"/>
        <v>5.8881954539999999</v>
      </c>
      <c r="BV516" s="667">
        <f t="shared" si="3002"/>
        <v>1.7862041820000001</v>
      </c>
      <c r="BW516" s="652">
        <f t="shared" si="3003"/>
        <v>57.152420145999997</v>
      </c>
      <c r="BX516" s="606">
        <f t="shared" si="3027"/>
        <v>7.7636452641237447E-2</v>
      </c>
      <c r="BY516" s="645">
        <f t="shared" ca="1" si="3029"/>
        <v>90.336391756513891</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0.46287061199999996</v>
      </c>
      <c r="BC517" s="665">
        <f t="shared" si="2983"/>
        <v>1.0800314279999998</v>
      </c>
      <c r="BD517" s="648">
        <f t="shared" si="2984"/>
        <v>1.79445426</v>
      </c>
      <c r="BE517" s="648">
        <f t="shared" si="2985"/>
        <v>0.54203350800000005</v>
      </c>
      <c r="BF517" s="666">
        <f t="shared" si="2986"/>
        <v>0.234567834</v>
      </c>
      <c r="BG517" s="666">
        <f t="shared" si="2987"/>
        <v>0.21019146</v>
      </c>
      <c r="BH517" s="666">
        <f t="shared" si="2988"/>
        <v>0</v>
      </c>
      <c r="BI517" s="666">
        <f t="shared" si="2989"/>
        <v>9.6634007639999986</v>
      </c>
      <c r="BJ517" s="666">
        <f t="shared" si="2990"/>
        <v>0.81910957699999998</v>
      </c>
      <c r="BK517" s="650">
        <f t="shared" si="2991"/>
        <v>0.12586098000000001</v>
      </c>
      <c r="BL517" s="650">
        <f t="shared" si="2992"/>
        <v>0</v>
      </c>
      <c r="BM517" s="650">
        <f t="shared" si="2993"/>
        <v>2.071191834</v>
      </c>
      <c r="BN517" s="650">
        <f t="shared" si="2994"/>
        <v>0</v>
      </c>
      <c r="BO517" s="650">
        <f t="shared" si="2995"/>
        <v>0.21220616</v>
      </c>
      <c r="BP517" s="667">
        <f t="shared" si="2996"/>
        <v>16.127059165000002</v>
      </c>
      <c r="BQ517" s="667">
        <f t="shared" si="2997"/>
        <v>8.4492048E-2</v>
      </c>
      <c r="BR517" s="667">
        <f t="shared" si="2998"/>
        <v>0.19517991300000001</v>
      </c>
      <c r="BS517" s="650">
        <f t="shared" si="2999"/>
        <v>3.1235982999999998E-2</v>
      </c>
      <c r="BT517" s="650">
        <f t="shared" si="3000"/>
        <v>0.650580928</v>
      </c>
      <c r="BU517" s="650">
        <f t="shared" si="3001"/>
        <v>1.6306228229999999</v>
      </c>
      <c r="BV517" s="667">
        <f t="shared" si="3002"/>
        <v>1.336576416</v>
      </c>
      <c r="BW517" s="652">
        <f t="shared" si="3003"/>
        <v>37.271665693000003</v>
      </c>
      <c r="BX517" s="606">
        <f t="shared" si="3027"/>
        <v>5.0630225300041819E-2</v>
      </c>
      <c r="BY517" s="645">
        <f t="shared" ca="1" si="3029"/>
        <v>125.04001121078187</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0.26173337399999996</v>
      </c>
      <c r="BC518" s="665">
        <f t="shared" si="2983"/>
        <v>0.50585467800000006</v>
      </c>
      <c r="BD518" s="648">
        <f t="shared" si="2984"/>
        <v>0.62023512000000003</v>
      </c>
      <c r="BE518" s="648">
        <f t="shared" si="2985"/>
        <v>0.190759544</v>
      </c>
      <c r="BF518" s="666">
        <f t="shared" si="2986"/>
        <v>0.13674531000000001</v>
      </c>
      <c r="BG518" s="666">
        <f t="shared" si="2987"/>
        <v>0.13019814800000001</v>
      </c>
      <c r="BH518" s="666">
        <f t="shared" si="2988"/>
        <v>0</v>
      </c>
      <c r="BI518" s="666">
        <f t="shared" si="2989"/>
        <v>3.0151497199999997</v>
      </c>
      <c r="BJ518" s="666">
        <f t="shared" si="2990"/>
        <v>0.25764016299999998</v>
      </c>
      <c r="BK518" s="650">
        <f t="shared" si="2991"/>
        <v>7.4733428000000005E-2</v>
      </c>
      <c r="BL518" s="650">
        <f t="shared" si="2992"/>
        <v>0</v>
      </c>
      <c r="BM518" s="650">
        <f t="shared" si="2993"/>
        <v>0.92016308199999997</v>
      </c>
      <c r="BN518" s="650">
        <f t="shared" si="2994"/>
        <v>0</v>
      </c>
      <c r="BO518" s="650">
        <f t="shared" si="2995"/>
        <v>9.7038090000000007E-2</v>
      </c>
      <c r="BP518" s="667">
        <f t="shared" si="2996"/>
        <v>7.1894361140000003</v>
      </c>
      <c r="BQ518" s="667">
        <f t="shared" si="2997"/>
        <v>4.3033533999999998E-2</v>
      </c>
      <c r="BR518" s="667">
        <f t="shared" si="2998"/>
        <v>0.23915078999999997</v>
      </c>
      <c r="BS518" s="650">
        <f t="shared" si="2999"/>
        <v>1.8441576000000001E-2</v>
      </c>
      <c r="BT518" s="650">
        <f t="shared" si="3000"/>
        <v>0.373869968</v>
      </c>
      <c r="BU518" s="650">
        <f t="shared" si="3001"/>
        <v>1.1164025069999999</v>
      </c>
      <c r="BV518" s="667">
        <f t="shared" si="3002"/>
        <v>0.966738388</v>
      </c>
      <c r="BW518" s="652">
        <f t="shared" si="3003"/>
        <v>16.157323534</v>
      </c>
      <c r="BX518" s="606">
        <f t="shared" si="3027"/>
        <v>2.1948279358111056E-2</v>
      </c>
      <c r="BY518" s="645">
        <f t="shared" ca="1" si="3029"/>
        <v>113.22516289351113</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0.63449441100000004</v>
      </c>
      <c r="BC520" s="665">
        <f t="shared" ref="BC520:BC522" si="3032">BC$5*K520</f>
        <v>1.34719221</v>
      </c>
      <c r="BD520" s="648">
        <f t="shared" ref="BD520:BD522" si="3033">BD$5*M520</f>
        <v>5.0128470599999995</v>
      </c>
      <c r="BE520" s="648">
        <f t="shared" ref="BE520:BE522" si="3034">BE$5*O520</f>
        <v>0.71097165200000001</v>
      </c>
      <c r="BF520" s="666">
        <f t="shared" ref="BF520:BF522" si="3035">BF$5*Q520</f>
        <v>1.225595454</v>
      </c>
      <c r="BG520" s="666">
        <f t="shared" ref="BG520:BG522" si="3036">BG$5*S520</f>
        <v>0.67684852399999995</v>
      </c>
      <c r="BH520" s="666">
        <f t="shared" ref="BH520:BH522" si="3037">BH$5*U520</f>
        <v>0</v>
      </c>
      <c r="BI520" s="666">
        <f t="shared" ref="BI520:BI522" si="3038">BI$5*W520</f>
        <v>11.632525065999999</v>
      </c>
      <c r="BJ520" s="666">
        <f t="shared" ref="BJ520:BJ522" si="3039">BJ$5*Y520</f>
        <v>1.8939871829999999</v>
      </c>
      <c r="BK520" s="650">
        <f t="shared" ref="BK520:BK522" si="3040">BK$5*AA520</f>
        <v>0.60505216799999995</v>
      </c>
      <c r="BL520" s="650">
        <f t="shared" ref="BL520:BL522" si="3041">BL$5*AC520</f>
        <v>0</v>
      </c>
      <c r="BM520" s="650">
        <f t="shared" ref="BM520:BM522" si="3042">BM$5*AE520</f>
        <v>4.689141792</v>
      </c>
      <c r="BN520" s="650">
        <f t="shared" ref="BN520:BN522" si="3043">BN$5*AG520</f>
        <v>0</v>
      </c>
      <c r="BO520" s="650">
        <f t="shared" ref="BO520:BO522" si="3044">BO$5*AI520</f>
        <v>0.70656083499999989</v>
      </c>
      <c r="BP520" s="667">
        <f t="shared" ref="BP520:BP522" si="3045">BP$5*AK520</f>
        <v>31.288572056</v>
      </c>
      <c r="BQ520" s="667">
        <f t="shared" ref="BQ520:BQ522" si="3046">BQ$5*AM520</f>
        <v>0.25448379399999999</v>
      </c>
      <c r="BR520" s="667">
        <f t="shared" ref="BR520:BR522" si="3047">BR$5*AO520</f>
        <v>1.1786913990000001</v>
      </c>
      <c r="BS520" s="650">
        <f t="shared" ref="BS520:BS522" si="3048">BS$5*AQ520</f>
        <v>9.6735694999999997E-2</v>
      </c>
      <c r="BT520" s="650">
        <f t="shared" ref="BT520:BT522" si="3049">BT$5*AS520</f>
        <v>1.808289552</v>
      </c>
      <c r="BU520" s="650">
        <f t="shared" ref="BU520:BU522" si="3050">BU$5*AU520</f>
        <v>4.7467231300000003</v>
      </c>
      <c r="BV520" s="667">
        <f t="shared" ref="BV520:BV522" si="3051">BV$5*AW520</f>
        <v>1.214906504</v>
      </c>
      <c r="BW520" s="652">
        <f>SUM(BA520:BV520)</f>
        <v>69.723618485000003</v>
      </c>
      <c r="BX520" s="606">
        <f>BW520/SUM($BW$520:$BW$522)</f>
        <v>0.21958062029426728</v>
      </c>
      <c r="BY520" s="645">
        <f t="shared" ca="1" si="3029"/>
        <v>77.615397772582895</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0.62137744799999994</v>
      </c>
      <c r="BC521" s="665">
        <f t="shared" si="3032"/>
        <v>1.6266100480000001</v>
      </c>
      <c r="BD521" s="648">
        <f t="shared" si="3033"/>
        <v>5.2944192999999995</v>
      </c>
      <c r="BE521" s="648">
        <f t="shared" si="3034"/>
        <v>1.076409256</v>
      </c>
      <c r="BF521" s="666">
        <f t="shared" si="3035"/>
        <v>1.5775872419999999</v>
      </c>
      <c r="BG521" s="666">
        <f t="shared" si="3036"/>
        <v>1.276399632</v>
      </c>
      <c r="BH521" s="666">
        <f t="shared" si="3037"/>
        <v>0</v>
      </c>
      <c r="BI521" s="666">
        <f t="shared" si="3038"/>
        <v>14.549460717999999</v>
      </c>
      <c r="BJ521" s="666">
        <f t="shared" si="3039"/>
        <v>2.9694435100000001</v>
      </c>
      <c r="BK521" s="650">
        <f t="shared" si="3040"/>
        <v>1.253750996</v>
      </c>
      <c r="BL521" s="650">
        <f t="shared" si="3041"/>
        <v>0</v>
      </c>
      <c r="BM521" s="650">
        <f t="shared" si="3042"/>
        <v>13.051951725999999</v>
      </c>
      <c r="BN521" s="650">
        <f t="shared" si="3043"/>
        <v>0</v>
      </c>
      <c r="BO521" s="650">
        <f t="shared" si="3044"/>
        <v>1.77268442</v>
      </c>
      <c r="BP521" s="667">
        <f t="shared" si="3045"/>
        <v>69.763918504000003</v>
      </c>
      <c r="BQ521" s="667">
        <f t="shared" si="3046"/>
        <v>0.67787158999999997</v>
      </c>
      <c r="BR521" s="667">
        <f t="shared" si="3047"/>
        <v>3.3400474740000003</v>
      </c>
      <c r="BS521" s="650">
        <f t="shared" si="3048"/>
        <v>0.340520249</v>
      </c>
      <c r="BT521" s="650">
        <f t="shared" si="3049"/>
        <v>5.6096573440000004</v>
      </c>
      <c r="BU521" s="650">
        <f t="shared" si="3050"/>
        <v>17.814459765999999</v>
      </c>
      <c r="BV521" s="667">
        <f t="shared" si="3051"/>
        <v>3.7358412139999997</v>
      </c>
      <c r="BW521" s="652">
        <f>SUM(BA521:BV521)</f>
        <v>146.352410437</v>
      </c>
      <c r="BX521" s="606">
        <f t="shared" ref="BX521:BX522" si="3075">BW521/SUM($BW$520:$BW$522)</f>
        <v>0.46090770622054378</v>
      </c>
      <c r="BY521" s="645">
        <f t="shared" ca="1" si="3029"/>
        <v>94.107831142699411</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1.16312667</v>
      </c>
      <c r="BC522" s="665">
        <f t="shared" si="3032"/>
        <v>1.40597968</v>
      </c>
      <c r="BD522" s="648">
        <f t="shared" si="3033"/>
        <v>2.3785699</v>
      </c>
      <c r="BE522" s="648">
        <f t="shared" si="3034"/>
        <v>1.2283326160000001</v>
      </c>
      <c r="BF522" s="666">
        <f t="shared" si="3035"/>
        <v>0.58106530199999995</v>
      </c>
      <c r="BG522" s="666">
        <f t="shared" si="3036"/>
        <v>0.41734991199999999</v>
      </c>
      <c r="BH522" s="666">
        <f t="shared" si="3037"/>
        <v>0</v>
      </c>
      <c r="BI522" s="666">
        <f t="shared" si="3038"/>
        <v>16.510102925999998</v>
      </c>
      <c r="BJ522" s="666">
        <f t="shared" si="3039"/>
        <v>1.028543835</v>
      </c>
      <c r="BK522" s="650">
        <f t="shared" si="3040"/>
        <v>0.409275844</v>
      </c>
      <c r="BL522" s="650">
        <f t="shared" si="3041"/>
        <v>0</v>
      </c>
      <c r="BM522" s="650">
        <f t="shared" si="3042"/>
        <v>5.8651582810000003</v>
      </c>
      <c r="BN522" s="650">
        <f t="shared" si="3043"/>
        <v>0</v>
      </c>
      <c r="BO522" s="650">
        <f t="shared" si="3044"/>
        <v>0.53290934999999995</v>
      </c>
      <c r="BP522" s="667">
        <f t="shared" si="3045"/>
        <v>49.767125681000003</v>
      </c>
      <c r="BQ522" s="667">
        <f t="shared" si="3046"/>
        <v>0.32453221999999998</v>
      </c>
      <c r="BR522" s="667">
        <f t="shared" si="3047"/>
        <v>1.5357760919999999</v>
      </c>
      <c r="BS522" s="650">
        <f t="shared" si="3048"/>
        <v>0.23721952299999999</v>
      </c>
      <c r="BT522" s="650">
        <f t="shared" si="3049"/>
        <v>2.1532146239999999</v>
      </c>
      <c r="BU522" s="650">
        <f t="shared" si="3050"/>
        <v>8.7064195390000005</v>
      </c>
      <c r="BV522" s="667">
        <f t="shared" si="3051"/>
        <v>7.2101076040000001</v>
      </c>
      <c r="BW522" s="652">
        <f>SUM(BA522:BV522)</f>
        <v>101.454809599</v>
      </c>
      <c r="BX522" s="606">
        <f t="shared" si="3075"/>
        <v>0.31951167348518889</v>
      </c>
      <c r="BY522" s="645">
        <f t="shared" ca="1" si="3029"/>
        <v>140.5522516671268</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0.74999317799999998</v>
      </c>
      <c r="BC524" s="665">
        <f t="shared" ref="BC524:BC527" si="3079">BC$5*K524</f>
        <v>1.3388926109999999</v>
      </c>
      <c r="BD524" s="648">
        <f t="shared" ref="BD524:BD527" si="3080">BD$5*M524</f>
        <v>4.8987149800000003</v>
      </c>
      <c r="BE524" s="648">
        <f t="shared" ref="BE524:BE527" si="3081">BE$5*O524</f>
        <v>1.1771127800000001</v>
      </c>
      <c r="BF524" s="666">
        <f t="shared" ref="BF524:BF527" si="3082">BF$5*Q524</f>
        <v>1.4674957019999999</v>
      </c>
      <c r="BG524" s="666">
        <f t="shared" ref="BG524:BG527" si="3083">BG$5*S524</f>
        <v>1.186998032</v>
      </c>
      <c r="BH524" s="666">
        <f t="shared" ref="BH524:BH527" si="3084">BH$5*U524</f>
        <v>0</v>
      </c>
      <c r="BI524" s="666">
        <f t="shared" ref="BI524:BI527" si="3085">BI$5*W524</f>
        <v>25.318063662</v>
      </c>
      <c r="BJ524" s="666">
        <f t="shared" ref="BJ524:BJ527" si="3086">BJ$5*Y524</f>
        <v>3.3711986219999996</v>
      </c>
      <c r="BK524" s="650">
        <f t="shared" ref="BK524:BK527" si="3087">BK$5*AA524</f>
        <v>1.420480272</v>
      </c>
      <c r="BL524" s="650">
        <f t="shared" ref="BL524:BL527" si="3088">BL$5*AC524</f>
        <v>0</v>
      </c>
      <c r="BM524" s="650">
        <f t="shared" ref="BM524:BM527" si="3089">BM$5*AE524</f>
        <v>14.987310560000001</v>
      </c>
      <c r="BN524" s="650">
        <f t="shared" ref="BN524:BN527" si="3090">BN$5*AG524</f>
        <v>0</v>
      </c>
      <c r="BO524" s="650">
        <f t="shared" ref="BO524:BO527" si="3091">BO$5*AI524</f>
        <v>1.8530443050000001</v>
      </c>
      <c r="BP524" s="667">
        <f t="shared" ref="BP524:BP527" si="3092">BP$5*AK524</f>
        <v>109.71672941600001</v>
      </c>
      <c r="BQ524" s="667">
        <f t="shared" ref="BQ524:BQ527" si="3093">BQ$5*AM524</f>
        <v>0.84960830600000004</v>
      </c>
      <c r="BR524" s="667">
        <f t="shared" ref="BR524:BR527" si="3094">BR$5*AO524</f>
        <v>3.8218228649999997</v>
      </c>
      <c r="BS524" s="650">
        <f t="shared" ref="BS524:BS527" si="3095">BS$5*AQ524</f>
        <v>0.4879637</v>
      </c>
      <c r="BT524" s="650">
        <f t="shared" ref="BT524:BT527" si="3096">BT$5*AS524</f>
        <v>8.448717104</v>
      </c>
      <c r="BU524" s="650">
        <f t="shared" ref="BU524:BU527" si="3097">BU$5*AU524</f>
        <v>26.451901843999998</v>
      </c>
      <c r="BV524" s="667">
        <f t="shared" ref="BV524:BV527" si="3098">BV$5*AW524</f>
        <v>8.0628913959999995</v>
      </c>
      <c r="BW524" s="652">
        <f>SUM(BA524:BV524)</f>
        <v>215.60893933499997</v>
      </c>
      <c r="BX524" s="606">
        <f>BW524/SUM($BW$524:$BW$527)</f>
        <v>0.46367513828503809</v>
      </c>
      <c r="BY524" s="645">
        <f t="shared" ca="1" si="3029"/>
        <v>138.43562019785423</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0.76790899499999998</v>
      </c>
      <c r="BC525" s="665">
        <f t="shared" si="3079"/>
        <v>1.8489034620000002</v>
      </c>
      <c r="BD525" s="648">
        <f t="shared" si="3080"/>
        <v>5.5724841600000001</v>
      </c>
      <c r="BE525" s="648">
        <f t="shared" si="3081"/>
        <v>1.134345932</v>
      </c>
      <c r="BF525" s="666">
        <f t="shared" si="3082"/>
        <v>1.8735074940000001</v>
      </c>
      <c r="BG525" s="666">
        <f t="shared" si="3083"/>
        <v>1.220678752</v>
      </c>
      <c r="BH525" s="666">
        <f t="shared" si="3084"/>
        <v>0</v>
      </c>
      <c r="BI525" s="666">
        <f t="shared" si="3085"/>
        <v>15.864870731999998</v>
      </c>
      <c r="BJ525" s="666">
        <f t="shared" si="3086"/>
        <v>3.1989094059999998</v>
      </c>
      <c r="BK525" s="650">
        <f t="shared" si="3087"/>
        <v>1.2615642359999999</v>
      </c>
      <c r="BL525" s="650">
        <f t="shared" si="3088"/>
        <v>0</v>
      </c>
      <c r="BM525" s="650">
        <f t="shared" si="3089"/>
        <v>12.264863082</v>
      </c>
      <c r="BN525" s="650">
        <f t="shared" si="3090"/>
        <v>0</v>
      </c>
      <c r="BO525" s="650">
        <f t="shared" si="3091"/>
        <v>1.6122270999999999</v>
      </c>
      <c r="BP525" s="667">
        <f t="shared" si="3092"/>
        <v>59.484153273999993</v>
      </c>
      <c r="BQ525" s="667">
        <f t="shared" si="3093"/>
        <v>0.57527657399999998</v>
      </c>
      <c r="BR525" s="667">
        <f t="shared" si="3094"/>
        <v>2.7238240710000001</v>
      </c>
      <c r="BS525" s="650">
        <f t="shared" si="3095"/>
        <v>0.25970766000000001</v>
      </c>
      <c r="BT525" s="650">
        <f t="shared" si="3096"/>
        <v>4.017416624</v>
      </c>
      <c r="BU525" s="650">
        <f t="shared" si="3097"/>
        <v>8.7665912450000008</v>
      </c>
      <c r="BV525" s="667">
        <f t="shared" si="3098"/>
        <v>2.2658731900000002</v>
      </c>
      <c r="BW525" s="652">
        <f>SUM(BA525:BV525)</f>
        <v>124.71310598899998</v>
      </c>
      <c r="BX525" s="606">
        <f t="shared" ref="BX525:BX527" si="3121">BW525/SUM($BW$524:$BW$527)</f>
        <v>0.26820022789295905</v>
      </c>
      <c r="BY525" s="645">
        <f t="shared" ca="1" si="3029"/>
        <v>92.178021345688251</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0.42552193799999993</v>
      </c>
      <c r="BC526" s="665">
        <f t="shared" si="3079"/>
        <v>1.107649662</v>
      </c>
      <c r="BD526" s="648">
        <f t="shared" si="3080"/>
        <v>3.8514426200000003</v>
      </c>
      <c r="BE526" s="648">
        <f t="shared" si="3081"/>
        <v>0.61663077600000005</v>
      </c>
      <c r="BF526" s="666">
        <f t="shared" si="3082"/>
        <v>1.1714596020000001</v>
      </c>
      <c r="BG526" s="666">
        <f t="shared" si="3083"/>
        <v>0.72052813199999999</v>
      </c>
      <c r="BH526" s="666">
        <f t="shared" si="3084"/>
        <v>0</v>
      </c>
      <c r="BI526" s="666">
        <f t="shared" si="3085"/>
        <v>8.708632488000001</v>
      </c>
      <c r="BJ526" s="666">
        <f t="shared" si="3086"/>
        <v>2.0488627939999997</v>
      </c>
      <c r="BK526" s="650">
        <f t="shared" si="3087"/>
        <v>0.62805165600000001</v>
      </c>
      <c r="BL526" s="650">
        <f t="shared" si="3088"/>
        <v>0</v>
      </c>
      <c r="BM526" s="650">
        <f t="shared" si="3089"/>
        <v>6.3415462599999994</v>
      </c>
      <c r="BN526" s="650">
        <f t="shared" si="3090"/>
        <v>0</v>
      </c>
      <c r="BO526" s="650">
        <f t="shared" si="3091"/>
        <v>0.73101169499999996</v>
      </c>
      <c r="BP526" s="667">
        <f t="shared" si="3092"/>
        <v>23.945195274</v>
      </c>
      <c r="BQ526" s="667">
        <f t="shared" si="3093"/>
        <v>0.28203177200000001</v>
      </c>
      <c r="BR526" s="667">
        <f t="shared" si="3094"/>
        <v>1.179099576</v>
      </c>
      <c r="BS526" s="650">
        <f t="shared" si="3095"/>
        <v>0.13183045199999999</v>
      </c>
      <c r="BT526" s="650">
        <f t="shared" si="3096"/>
        <v>1.7391927359999999</v>
      </c>
      <c r="BU526" s="650">
        <f t="shared" si="3097"/>
        <v>4.1624866880000004</v>
      </c>
      <c r="BV526" s="667">
        <f t="shared" si="3098"/>
        <v>1.236482128</v>
      </c>
      <c r="BW526" s="652">
        <f>SUM(BA526:BV526)</f>
        <v>59.027656249000003</v>
      </c>
      <c r="BX526" s="606">
        <f t="shared" si="3121"/>
        <v>0.12694119621529917</v>
      </c>
      <c r="BY526" s="645">
        <f t="shared" ca="1" si="3029"/>
        <v>78.065383978163766</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1.0565758889999999</v>
      </c>
      <c r="BC527" s="665">
        <f t="shared" si="3079"/>
        <v>2.7045542650000001</v>
      </c>
      <c r="BD527" s="648">
        <f t="shared" si="3080"/>
        <v>5.6773582400000002</v>
      </c>
      <c r="BE527" s="648">
        <f t="shared" si="3081"/>
        <v>1.0719105120000001</v>
      </c>
      <c r="BF527" s="666">
        <f t="shared" si="3082"/>
        <v>1.4875372019999999</v>
      </c>
      <c r="BG527" s="666">
        <f t="shared" si="3083"/>
        <v>0.87179508400000005</v>
      </c>
      <c r="BH527" s="666">
        <f t="shared" si="3084"/>
        <v>0</v>
      </c>
      <c r="BI527" s="666">
        <f t="shared" si="3085"/>
        <v>8.1084331760000001</v>
      </c>
      <c r="BJ527" s="666">
        <f t="shared" si="3086"/>
        <v>2.3810291779999999</v>
      </c>
      <c r="BK527" s="650">
        <f t="shared" si="3087"/>
        <v>0.68990383600000005</v>
      </c>
      <c r="BL527" s="650">
        <f t="shared" si="3088"/>
        <v>0</v>
      </c>
      <c r="BM527" s="650">
        <f t="shared" si="3089"/>
        <v>7.4062800979999999</v>
      </c>
      <c r="BN527" s="650">
        <f t="shared" si="3090"/>
        <v>0</v>
      </c>
      <c r="BO527" s="650">
        <f t="shared" si="3091"/>
        <v>0.80371689999999996</v>
      </c>
      <c r="BP527" s="667">
        <f t="shared" si="3092"/>
        <v>23.853922036</v>
      </c>
      <c r="BQ527" s="667">
        <f t="shared" si="3093"/>
        <v>0.29308334600000002</v>
      </c>
      <c r="BR527" s="667">
        <f t="shared" si="3094"/>
        <v>1.2752534879999999</v>
      </c>
      <c r="BS527" s="650">
        <f t="shared" si="3095"/>
        <v>0.12049818800000001</v>
      </c>
      <c r="BT527" s="650">
        <f t="shared" si="3096"/>
        <v>1.7946735359999999</v>
      </c>
      <c r="BU527" s="650">
        <f t="shared" si="3097"/>
        <v>3.6190202230000001</v>
      </c>
      <c r="BV527" s="667">
        <f t="shared" si="3098"/>
        <v>2.4347533000000001</v>
      </c>
      <c r="BW527" s="652">
        <f>SUM(BA527:BV527)</f>
        <v>65.650298496999994</v>
      </c>
      <c r="BX527" s="606">
        <f t="shared" si="3121"/>
        <v>0.14118343760670354</v>
      </c>
      <c r="BY527" s="645">
        <f t="shared" ca="1" si="3029"/>
        <v>66.755600748756351</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4.0920000000000005</v>
      </c>
      <c r="BC529" s="665">
        <f t="shared" ref="BC529:BC544" si="3125">BC$5*K529</f>
        <v>10.129000000000001</v>
      </c>
      <c r="BD529" s="648">
        <f t="shared" ref="BD529:BD544" si="3126">BD$5*M529</f>
        <v>38.08</v>
      </c>
      <c r="BE529" s="648">
        <f t="shared" ref="BE529:BE544" si="3127">BE$5*O529</f>
        <v>3.1680000000000001</v>
      </c>
      <c r="BF529" s="666">
        <f t="shared" ref="BF529:BF544" si="3128">BF$5*Q529</f>
        <v>4.6020000000000003</v>
      </c>
      <c r="BG529" s="666">
        <f t="shared" ref="BG529:BG544" si="3129">BG$5*S529</f>
        <v>2.7679999999999998</v>
      </c>
      <c r="BH529" s="666">
        <f t="shared" ref="BH529:BH544" si="3130">BH$5*U529</f>
        <v>0</v>
      </c>
      <c r="BI529" s="666">
        <f t="shared" ref="BI529:BI544" si="3131">BI$5*W529</f>
        <v>46.574000000000005</v>
      </c>
      <c r="BJ529" s="666">
        <f t="shared" ref="BJ529:BJ544" si="3132">BJ$5*Y529</f>
        <v>6.6769999999999996</v>
      </c>
      <c r="BK529" s="650">
        <f t="shared" ref="BK529:BK544" si="3133">BK$5*AA529</f>
        <v>3.3359999999999999</v>
      </c>
      <c r="BL529" s="650">
        <f t="shared" ref="BL529:BL544" si="3134">BL$5*AC529</f>
        <v>0</v>
      </c>
      <c r="BM529" s="650">
        <f t="shared" ref="BM529:BM544" si="3135">BM$5*AE529</f>
        <v>42.188999999999993</v>
      </c>
      <c r="BN529" s="650">
        <f t="shared" ref="BN529:BN544" si="3136">BN$5*AG529</f>
        <v>0</v>
      </c>
      <c r="BO529" s="650">
        <f t="shared" ref="BO529:BO544" si="3137">BO$5*AI529</f>
        <v>3.625</v>
      </c>
      <c r="BP529" s="667">
        <f t="shared" ref="BP529:BP544" si="3138">BP$5*AK529</f>
        <v>158.41</v>
      </c>
      <c r="BQ529" s="667">
        <f t="shared" ref="BQ529:BQ544" si="3139">BQ$5*AM529</f>
        <v>1.35</v>
      </c>
      <c r="BR529" s="667">
        <f t="shared" ref="BR529:BR544" si="3140">BR$5*AO529</f>
        <v>12.366000000000001</v>
      </c>
      <c r="BS529" s="650">
        <f t="shared" ref="BS529:BS544" si="3141">BS$5*AQ529</f>
        <v>1.3480000000000001</v>
      </c>
      <c r="BT529" s="650">
        <f t="shared" ref="BT529:BT544" si="3142">BT$5*AS529</f>
        <v>5.968</v>
      </c>
      <c r="BU529" s="650">
        <f t="shared" ref="BU529:BU544" si="3143">BU$5*AU529</f>
        <v>9.8040000000000003</v>
      </c>
      <c r="BV529" s="667">
        <f t="shared" ref="BV529:BV544" si="3144">BV$5*AW529</f>
        <v>0</v>
      </c>
      <c r="BW529" s="652">
        <f t="shared" ref="BW529:BW544" si="3145">SUM(BA529:BV529)</f>
        <v>354.48599999999999</v>
      </c>
      <c r="BX529" s="606">
        <f>BW529/SUM($BW$529:$BW$544)</f>
        <v>6.0780670674748676E-2</v>
      </c>
      <c r="BY529" s="645">
        <f t="shared" ca="1" si="3029"/>
        <v>99.152945286269798</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4.5120000000000005</v>
      </c>
      <c r="BC530" s="665">
        <f t="shared" si="3125"/>
        <v>7.7910000000000004</v>
      </c>
      <c r="BD530" s="648">
        <f t="shared" si="3126"/>
        <v>29.980000000000004</v>
      </c>
      <c r="BE530" s="648">
        <f t="shared" si="3127"/>
        <v>5.4640000000000004</v>
      </c>
      <c r="BF530" s="666">
        <f t="shared" si="3128"/>
        <v>2.6579999999999999</v>
      </c>
      <c r="BG530" s="666">
        <f t="shared" si="3129"/>
        <v>3.7440000000000002</v>
      </c>
      <c r="BH530" s="666">
        <f t="shared" si="3130"/>
        <v>0</v>
      </c>
      <c r="BI530" s="666">
        <f t="shared" si="3131"/>
        <v>35.844000000000001</v>
      </c>
      <c r="BJ530" s="666">
        <f t="shared" si="3132"/>
        <v>1.8480000000000001</v>
      </c>
      <c r="BK530" s="650">
        <f t="shared" si="3133"/>
        <v>1.956</v>
      </c>
      <c r="BL530" s="650">
        <f t="shared" si="3134"/>
        <v>0</v>
      </c>
      <c r="BM530" s="650">
        <f t="shared" si="3135"/>
        <v>43.254999999999995</v>
      </c>
      <c r="BN530" s="650">
        <f t="shared" si="3136"/>
        <v>0</v>
      </c>
      <c r="BO530" s="650">
        <f t="shared" si="3137"/>
        <v>2.59</v>
      </c>
      <c r="BP530" s="667">
        <f t="shared" si="3138"/>
        <v>228.71800000000002</v>
      </c>
      <c r="BQ530" s="667">
        <f t="shared" si="3139"/>
        <v>3.964</v>
      </c>
      <c r="BR530" s="667">
        <f t="shared" si="3140"/>
        <v>9.7110000000000003</v>
      </c>
      <c r="BS530" s="650">
        <f t="shared" si="3141"/>
        <v>0.90700000000000003</v>
      </c>
      <c r="BT530" s="650">
        <f t="shared" si="3142"/>
        <v>8.4960000000000004</v>
      </c>
      <c r="BU530" s="650">
        <f t="shared" si="3143"/>
        <v>14.405000000000001</v>
      </c>
      <c r="BV530" s="667">
        <f t="shared" si="3144"/>
        <v>0</v>
      </c>
      <c r="BW530" s="652">
        <f t="shared" si="3145"/>
        <v>405.84299999999996</v>
      </c>
      <c r="BX530" s="606">
        <f>BW530/SUM($BW$529:$BW$544)</f>
        <v>6.9586414494936397E-2</v>
      </c>
      <c r="BY530" s="645">
        <f t="shared" ca="1" si="3029"/>
        <v>129.052665042087</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4.524</v>
      </c>
      <c r="BC531" s="665">
        <f t="shared" si="3125"/>
        <v>8.9249999999999989</v>
      </c>
      <c r="BD531" s="648">
        <f t="shared" si="3126"/>
        <v>42.58</v>
      </c>
      <c r="BE531" s="648">
        <f t="shared" si="3127"/>
        <v>4.6040000000000001</v>
      </c>
      <c r="BF531" s="666">
        <f t="shared" si="3128"/>
        <v>6.4320000000000004</v>
      </c>
      <c r="BG531" s="666">
        <f t="shared" si="3129"/>
        <v>3.6240000000000001</v>
      </c>
      <c r="BH531" s="666">
        <f t="shared" si="3130"/>
        <v>0</v>
      </c>
      <c r="BI531" s="666">
        <f t="shared" si="3131"/>
        <v>27.201999999999998</v>
      </c>
      <c r="BJ531" s="666">
        <f t="shared" si="3132"/>
        <v>3.9929999999999999</v>
      </c>
      <c r="BK531" s="650">
        <f t="shared" si="3133"/>
        <v>3.1160000000000001</v>
      </c>
      <c r="BL531" s="650">
        <f t="shared" si="3134"/>
        <v>0</v>
      </c>
      <c r="BM531" s="650">
        <f t="shared" si="3135"/>
        <v>38.908999999999999</v>
      </c>
      <c r="BN531" s="650">
        <f t="shared" si="3136"/>
        <v>0</v>
      </c>
      <c r="BO531" s="650">
        <f t="shared" si="3137"/>
        <v>3.4649999999999999</v>
      </c>
      <c r="BP531" s="667">
        <f t="shared" si="3138"/>
        <v>191.828</v>
      </c>
      <c r="BQ531" s="667">
        <f t="shared" si="3139"/>
        <v>1.3120000000000001</v>
      </c>
      <c r="BR531" s="667">
        <f t="shared" si="3140"/>
        <v>11.448</v>
      </c>
      <c r="BS531" s="650">
        <f t="shared" si="3141"/>
        <v>0.98099999999999998</v>
      </c>
      <c r="BT531" s="650">
        <f t="shared" si="3142"/>
        <v>5.1360000000000001</v>
      </c>
      <c r="BU531" s="650">
        <f t="shared" si="3143"/>
        <v>11.653</v>
      </c>
      <c r="BV531" s="667">
        <f t="shared" si="3144"/>
        <v>0</v>
      </c>
      <c r="BW531" s="652">
        <f t="shared" si="3145"/>
        <v>369.73200000000003</v>
      </c>
      <c r="BX531" s="606">
        <f t="shared" ref="BX531:BX544" si="3170">BW531/SUM($BW$529:$BW$544)</f>
        <v>6.3394771387067977E-2</v>
      </c>
      <c r="BY531" s="645">
        <f t="shared" ca="1" si="3029"/>
        <v>98.978150481964704</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4.4219999999999997</v>
      </c>
      <c r="BC532" s="665">
        <f t="shared" si="3125"/>
        <v>8.484</v>
      </c>
      <c r="BD532" s="648">
        <f t="shared" si="3126"/>
        <v>42.839999999999996</v>
      </c>
      <c r="BE532" s="648">
        <f t="shared" si="3127"/>
        <v>4.1559999999999997</v>
      </c>
      <c r="BF532" s="666">
        <f t="shared" si="3128"/>
        <v>6.6480000000000006</v>
      </c>
      <c r="BG532" s="666">
        <f t="shared" si="3129"/>
        <v>2.976</v>
      </c>
      <c r="BH532" s="666">
        <f t="shared" si="3130"/>
        <v>0</v>
      </c>
      <c r="BI532" s="666">
        <f t="shared" si="3131"/>
        <v>32.769999999999996</v>
      </c>
      <c r="BJ532" s="666">
        <f t="shared" si="3132"/>
        <v>4.2350000000000003</v>
      </c>
      <c r="BK532" s="650">
        <f t="shared" si="3133"/>
        <v>2.968</v>
      </c>
      <c r="BL532" s="650">
        <f t="shared" si="3134"/>
        <v>0</v>
      </c>
      <c r="BM532" s="650">
        <f t="shared" si="3135"/>
        <v>31.734000000000002</v>
      </c>
      <c r="BN532" s="650">
        <f t="shared" si="3136"/>
        <v>0</v>
      </c>
      <c r="BO532" s="650">
        <f t="shared" si="3137"/>
        <v>3.35</v>
      </c>
      <c r="BP532" s="667">
        <f t="shared" si="3138"/>
        <v>191.39400000000001</v>
      </c>
      <c r="BQ532" s="667">
        <f t="shared" si="3139"/>
        <v>0.92600000000000005</v>
      </c>
      <c r="BR532" s="667">
        <f t="shared" si="3140"/>
        <v>13.077</v>
      </c>
      <c r="BS532" s="650">
        <f t="shared" si="3141"/>
        <v>1.0229999999999999</v>
      </c>
      <c r="BT532" s="650">
        <f t="shared" si="3142"/>
        <v>4</v>
      </c>
      <c r="BU532" s="650">
        <f t="shared" si="3143"/>
        <v>11.997000000000002</v>
      </c>
      <c r="BV532" s="667">
        <f t="shared" si="3144"/>
        <v>0</v>
      </c>
      <c r="BW532" s="652">
        <f t="shared" si="3145"/>
        <v>367</v>
      </c>
      <c r="BX532" s="606">
        <f t="shared" si="3170"/>
        <v>6.2926338805009974E-2</v>
      </c>
      <c r="BY532" s="645">
        <f t="shared" ca="1" si="3029"/>
        <v>98.703485535792169</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4.242</v>
      </c>
      <c r="BC533" s="665">
        <f t="shared" si="3125"/>
        <v>5.6070000000000002</v>
      </c>
      <c r="BD533" s="648">
        <f t="shared" si="3126"/>
        <v>34.840000000000003</v>
      </c>
      <c r="BE533" s="648">
        <f t="shared" si="3127"/>
        <v>4.04</v>
      </c>
      <c r="BF533" s="666">
        <f t="shared" si="3128"/>
        <v>6.18</v>
      </c>
      <c r="BG533" s="666">
        <f t="shared" si="3129"/>
        <v>2.6</v>
      </c>
      <c r="BH533" s="666">
        <f t="shared" si="3130"/>
        <v>0</v>
      </c>
      <c r="BI533" s="666">
        <f t="shared" si="3131"/>
        <v>27.666</v>
      </c>
      <c r="BJ533" s="666">
        <f t="shared" si="3132"/>
        <v>3.5750000000000002</v>
      </c>
      <c r="BK533" s="650">
        <f t="shared" si="3133"/>
        <v>3.3879999999999999</v>
      </c>
      <c r="BL533" s="650">
        <f t="shared" si="3134"/>
        <v>0</v>
      </c>
      <c r="BM533" s="650">
        <f t="shared" si="3135"/>
        <v>40.877000000000002</v>
      </c>
      <c r="BN533" s="650">
        <f t="shared" si="3136"/>
        <v>0</v>
      </c>
      <c r="BO533" s="650">
        <f t="shared" si="3137"/>
        <v>3.835</v>
      </c>
      <c r="BP533" s="667">
        <f t="shared" si="3138"/>
        <v>166.005</v>
      </c>
      <c r="BQ533" s="667">
        <f t="shared" si="3139"/>
        <v>1.3080000000000001</v>
      </c>
      <c r="BR533" s="667">
        <f t="shared" si="3140"/>
        <v>13.832999999999998</v>
      </c>
      <c r="BS533" s="650">
        <f t="shared" si="3141"/>
        <v>1.419</v>
      </c>
      <c r="BT533" s="650">
        <f t="shared" si="3142"/>
        <v>3.9359999999999999</v>
      </c>
      <c r="BU533" s="650">
        <f t="shared" si="3143"/>
        <v>13.975</v>
      </c>
      <c r="BV533" s="667">
        <f t="shared" si="3144"/>
        <v>0</v>
      </c>
      <c r="BW533" s="652">
        <f t="shared" si="3145"/>
        <v>337.32599999999996</v>
      </c>
      <c r="BX533" s="674">
        <f t="shared" si="3170"/>
        <v>5.7838392816726952E-2</v>
      </c>
      <c r="BY533" s="645">
        <f t="shared" ca="1" si="3029"/>
        <v>97.995118971641247</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5.4390000000000001</v>
      </c>
      <c r="BC534" s="665">
        <f t="shared" si="3125"/>
        <v>7.9239999999999995</v>
      </c>
      <c r="BD534" s="648">
        <f t="shared" si="3126"/>
        <v>52.66</v>
      </c>
      <c r="BE534" s="648">
        <f t="shared" si="3127"/>
        <v>3.8719999999999999</v>
      </c>
      <c r="BF534" s="666">
        <f t="shared" si="3128"/>
        <v>7.5539999999999994</v>
      </c>
      <c r="BG534" s="666">
        <f t="shared" si="3129"/>
        <v>3.3439999999999999</v>
      </c>
      <c r="BH534" s="666">
        <f t="shared" si="3130"/>
        <v>0</v>
      </c>
      <c r="BI534" s="666">
        <f t="shared" si="3131"/>
        <v>38.744</v>
      </c>
      <c r="BJ534" s="666">
        <f t="shared" si="3132"/>
        <v>4.84</v>
      </c>
      <c r="BK534" s="650">
        <f t="shared" si="3133"/>
        <v>3.8839999999999999</v>
      </c>
      <c r="BL534" s="650">
        <f t="shared" si="3134"/>
        <v>0</v>
      </c>
      <c r="BM534" s="650">
        <f t="shared" si="3135"/>
        <v>27.634</v>
      </c>
      <c r="BN534" s="650">
        <f t="shared" si="3136"/>
        <v>0</v>
      </c>
      <c r="BO534" s="650">
        <f t="shared" si="3137"/>
        <v>3.2549999999999999</v>
      </c>
      <c r="BP534" s="667">
        <f t="shared" si="3138"/>
        <v>148.64500000000001</v>
      </c>
      <c r="BQ534" s="667">
        <f t="shared" si="3139"/>
        <v>1.1220000000000001</v>
      </c>
      <c r="BR534" s="667">
        <f t="shared" si="3140"/>
        <v>11.07</v>
      </c>
      <c r="BS534" s="650">
        <f t="shared" si="3141"/>
        <v>0.77600000000000002</v>
      </c>
      <c r="BT534" s="650">
        <f t="shared" si="3142"/>
        <v>4.88</v>
      </c>
      <c r="BU534" s="650">
        <f t="shared" si="3143"/>
        <v>7.8259999999999996</v>
      </c>
      <c r="BV534" s="667">
        <f t="shared" si="3144"/>
        <v>0</v>
      </c>
      <c r="BW534" s="652">
        <f t="shared" si="3145"/>
        <v>333.46899999999999</v>
      </c>
      <c r="BX534" s="606">
        <f t="shared" si="3170"/>
        <v>5.7177066144326619E-2</v>
      </c>
      <c r="BY534" s="645">
        <f t="shared" ca="1" si="3029"/>
        <v>81.744474409953128</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5.0430000000000001</v>
      </c>
      <c r="BC535" s="665">
        <f t="shared" si="3125"/>
        <v>8.407</v>
      </c>
      <c r="BD535" s="648">
        <f t="shared" si="3126"/>
        <v>50.519999999999996</v>
      </c>
      <c r="BE535" s="648">
        <f t="shared" si="3127"/>
        <v>5.5640000000000001</v>
      </c>
      <c r="BF535" s="666">
        <f t="shared" si="3128"/>
        <v>6.7620000000000005</v>
      </c>
      <c r="BG535" s="666">
        <f t="shared" si="3129"/>
        <v>3.4239999999999999</v>
      </c>
      <c r="BH535" s="666">
        <f t="shared" si="3130"/>
        <v>0</v>
      </c>
      <c r="BI535" s="666">
        <f t="shared" si="3131"/>
        <v>30.566000000000003</v>
      </c>
      <c r="BJ535" s="666">
        <f t="shared" si="3132"/>
        <v>5.0049999999999999</v>
      </c>
      <c r="BK535" s="650">
        <f t="shared" si="3133"/>
        <v>2.448</v>
      </c>
      <c r="BL535" s="650">
        <f t="shared" si="3134"/>
        <v>0</v>
      </c>
      <c r="BM535" s="650">
        <f t="shared" si="3135"/>
        <v>36.448999999999998</v>
      </c>
      <c r="BN535" s="650">
        <f t="shared" si="3136"/>
        <v>0</v>
      </c>
      <c r="BO535" s="650">
        <f t="shared" si="3137"/>
        <v>2.7800000000000002</v>
      </c>
      <c r="BP535" s="667">
        <f t="shared" si="3138"/>
        <v>191.61099999999999</v>
      </c>
      <c r="BQ535" s="667">
        <f t="shared" si="3139"/>
        <v>0.95599999999999996</v>
      </c>
      <c r="BR535" s="667">
        <f t="shared" si="3140"/>
        <v>9.7920000000000016</v>
      </c>
      <c r="BS535" s="650">
        <f t="shared" si="3141"/>
        <v>0.90800000000000003</v>
      </c>
      <c r="BT535" s="650">
        <f t="shared" si="3142"/>
        <v>4.4160000000000004</v>
      </c>
      <c r="BU535" s="650">
        <f t="shared" si="3143"/>
        <v>8.6430000000000007</v>
      </c>
      <c r="BV535" s="667">
        <f t="shared" si="3144"/>
        <v>0</v>
      </c>
      <c r="BW535" s="652">
        <f t="shared" si="3145"/>
        <v>373.29399999999998</v>
      </c>
      <c r="BX535" s="606">
        <f t="shared" si="3170"/>
        <v>6.4005516942445204E-2</v>
      </c>
      <c r="BY535" s="645">
        <f t="shared" ca="1" si="3029"/>
        <v>96.495100738895445</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3.0449999999999999</v>
      </c>
      <c r="BC536" s="665">
        <f t="shared" si="3125"/>
        <v>9.5689999999999991</v>
      </c>
      <c r="BD536" s="648">
        <f t="shared" si="3126"/>
        <v>38.72</v>
      </c>
      <c r="BE536" s="648">
        <f t="shared" si="3127"/>
        <v>3.456</v>
      </c>
      <c r="BF536" s="666">
        <f t="shared" si="3128"/>
        <v>5.37</v>
      </c>
      <c r="BG536" s="666">
        <f t="shared" si="3129"/>
        <v>2.72</v>
      </c>
      <c r="BH536" s="666">
        <f t="shared" si="3130"/>
        <v>0</v>
      </c>
      <c r="BI536" s="666">
        <f t="shared" si="3131"/>
        <v>36.945999999999998</v>
      </c>
      <c r="BJ536" s="666">
        <f t="shared" si="3132"/>
        <v>4.5430000000000001</v>
      </c>
      <c r="BK536" s="650">
        <f t="shared" si="3133"/>
        <v>3.484</v>
      </c>
      <c r="BL536" s="650">
        <f t="shared" si="3134"/>
        <v>0</v>
      </c>
      <c r="BM536" s="650">
        <f t="shared" si="3135"/>
        <v>46.698999999999998</v>
      </c>
      <c r="BN536" s="650">
        <f t="shared" si="3136"/>
        <v>0</v>
      </c>
      <c r="BO536" s="650">
        <f t="shared" si="3137"/>
        <v>3.5649999999999999</v>
      </c>
      <c r="BP536" s="667">
        <f t="shared" si="3138"/>
        <v>140.18200000000002</v>
      </c>
      <c r="BQ536" s="667">
        <f t="shared" si="3139"/>
        <v>1.3440000000000001</v>
      </c>
      <c r="BR536" s="667">
        <f t="shared" si="3140"/>
        <v>13.176</v>
      </c>
      <c r="BS536" s="650">
        <f t="shared" si="3141"/>
        <v>1.1739999999999999</v>
      </c>
      <c r="BT536" s="650">
        <f t="shared" si="3142"/>
        <v>8.048</v>
      </c>
      <c r="BU536" s="650">
        <f t="shared" si="3143"/>
        <v>12.125999999999999</v>
      </c>
      <c r="BV536" s="667">
        <f t="shared" si="3144"/>
        <v>0</v>
      </c>
      <c r="BW536" s="652">
        <f t="shared" si="3145"/>
        <v>334.16699999999992</v>
      </c>
      <c r="BX536" s="606">
        <f t="shared" si="3170"/>
        <v>5.729674621104567E-2</v>
      </c>
      <c r="BY536" s="645">
        <f t="shared" ca="1" si="3029"/>
        <v>91.464912745969002</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4.2539999999999996</v>
      </c>
      <c r="BC537" s="665">
        <f t="shared" si="3125"/>
        <v>6.7549999999999999</v>
      </c>
      <c r="BD537" s="648">
        <f t="shared" si="3126"/>
        <v>45.300000000000004</v>
      </c>
      <c r="BE537" s="648">
        <f t="shared" si="3127"/>
        <v>4.6559999999999997</v>
      </c>
      <c r="BF537" s="666">
        <f t="shared" si="3128"/>
        <v>6.9779999999999998</v>
      </c>
      <c r="BG537" s="666">
        <f t="shared" si="3129"/>
        <v>3.5880000000000001</v>
      </c>
      <c r="BH537" s="666">
        <f t="shared" si="3130"/>
        <v>0</v>
      </c>
      <c r="BI537" s="666">
        <f t="shared" si="3131"/>
        <v>23.837999999999997</v>
      </c>
      <c r="BJ537" s="666">
        <f t="shared" si="3132"/>
        <v>4.7299999999999995</v>
      </c>
      <c r="BK537" s="650">
        <f t="shared" si="3133"/>
        <v>3.2759999999999998</v>
      </c>
      <c r="BL537" s="650">
        <f t="shared" si="3134"/>
        <v>0</v>
      </c>
      <c r="BM537" s="650">
        <f t="shared" si="3135"/>
        <v>37.843000000000004</v>
      </c>
      <c r="BN537" s="650">
        <f t="shared" si="3136"/>
        <v>0</v>
      </c>
      <c r="BO537" s="650">
        <f t="shared" si="3137"/>
        <v>3.5649999999999999</v>
      </c>
      <c r="BP537" s="667">
        <f t="shared" si="3138"/>
        <v>152.11699999999999</v>
      </c>
      <c r="BQ537" s="667">
        <f t="shared" si="3139"/>
        <v>1.05</v>
      </c>
      <c r="BR537" s="667">
        <f t="shared" si="3140"/>
        <v>11.178000000000001</v>
      </c>
      <c r="BS537" s="650">
        <f t="shared" si="3141"/>
        <v>1.0009999999999999</v>
      </c>
      <c r="BT537" s="650">
        <f t="shared" si="3142"/>
        <v>4.3360000000000003</v>
      </c>
      <c r="BU537" s="650">
        <f t="shared" si="3143"/>
        <v>9.3309999999999995</v>
      </c>
      <c r="BV537" s="667">
        <f t="shared" si="3144"/>
        <v>0</v>
      </c>
      <c r="BW537" s="652">
        <f t="shared" si="3145"/>
        <v>323.79599999999999</v>
      </c>
      <c r="BX537" s="606">
        <f t="shared" si="3170"/>
        <v>5.5518519890209832E-2</v>
      </c>
      <c r="BY537" s="645">
        <f t="shared" ca="1" si="3029"/>
        <v>86.187180905436506</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2.649</v>
      </c>
      <c r="BC538" s="665">
        <f t="shared" si="3125"/>
        <v>11.627000000000001</v>
      </c>
      <c r="BD538" s="648">
        <f t="shared" si="3126"/>
        <v>35.299999999999997</v>
      </c>
      <c r="BE538" s="648">
        <f t="shared" si="3127"/>
        <v>4.26</v>
      </c>
      <c r="BF538" s="666">
        <f t="shared" si="3128"/>
        <v>4.5419999999999998</v>
      </c>
      <c r="BG538" s="666">
        <f t="shared" si="3129"/>
        <v>2.964</v>
      </c>
      <c r="BH538" s="666">
        <f t="shared" si="3130"/>
        <v>0</v>
      </c>
      <c r="BI538" s="666">
        <f t="shared" si="3131"/>
        <v>26.216000000000001</v>
      </c>
      <c r="BJ538" s="666">
        <f t="shared" si="3132"/>
        <v>3.41</v>
      </c>
      <c r="BK538" s="650">
        <f t="shared" si="3133"/>
        <v>3.044</v>
      </c>
      <c r="BL538" s="650">
        <f t="shared" si="3134"/>
        <v>0</v>
      </c>
      <c r="BM538" s="650">
        <f t="shared" si="3135"/>
        <v>48.175000000000004</v>
      </c>
      <c r="BN538" s="650">
        <f t="shared" si="3136"/>
        <v>0</v>
      </c>
      <c r="BO538" s="650">
        <f t="shared" si="3137"/>
        <v>3.1</v>
      </c>
      <c r="BP538" s="667">
        <f t="shared" si="3138"/>
        <v>192.262</v>
      </c>
      <c r="BQ538" s="667">
        <f t="shared" si="3139"/>
        <v>1.498</v>
      </c>
      <c r="BR538" s="667">
        <f t="shared" si="3140"/>
        <v>13.742999999999999</v>
      </c>
      <c r="BS538" s="650">
        <f t="shared" si="3141"/>
        <v>1.333</v>
      </c>
      <c r="BT538" s="650">
        <f t="shared" si="3142"/>
        <v>6.4480000000000004</v>
      </c>
      <c r="BU538" s="650">
        <f t="shared" si="3143"/>
        <v>19.436</v>
      </c>
      <c r="BV538" s="667">
        <f t="shared" si="3144"/>
        <v>0</v>
      </c>
      <c r="BW538" s="652">
        <f t="shared" si="3145"/>
        <v>380.00699999999995</v>
      </c>
      <c r="BX538" s="606">
        <f t="shared" si="3170"/>
        <v>6.5156537412194612E-2</v>
      </c>
      <c r="BY538" s="645">
        <f t="shared" ca="1" si="3029"/>
        <v>107.9517537729167</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3.2640000000000002</v>
      </c>
      <c r="BC539" s="665">
        <f t="shared" si="3125"/>
        <v>9.2680000000000007</v>
      </c>
      <c r="BD539" s="648">
        <f t="shared" si="3126"/>
        <v>36.840000000000003</v>
      </c>
      <c r="BE539" s="648">
        <f t="shared" si="3127"/>
        <v>3.552</v>
      </c>
      <c r="BF539" s="666">
        <f t="shared" si="3128"/>
        <v>6.2040000000000006</v>
      </c>
      <c r="BG539" s="666">
        <f t="shared" si="3129"/>
        <v>3.0920000000000001</v>
      </c>
      <c r="BH539" s="666">
        <f t="shared" si="3130"/>
        <v>0</v>
      </c>
      <c r="BI539" s="666">
        <f t="shared" si="3131"/>
        <v>27.433999999999997</v>
      </c>
      <c r="BJ539" s="666">
        <f t="shared" si="3132"/>
        <v>3.8279999999999998</v>
      </c>
      <c r="BK539" s="650">
        <f t="shared" si="3133"/>
        <v>3.3159999999999998</v>
      </c>
      <c r="BL539" s="650">
        <f t="shared" si="3134"/>
        <v>0</v>
      </c>
      <c r="BM539" s="650">
        <f t="shared" si="3135"/>
        <v>43.009</v>
      </c>
      <c r="BN539" s="650">
        <f t="shared" si="3136"/>
        <v>0</v>
      </c>
      <c r="BO539" s="650">
        <f t="shared" si="3137"/>
        <v>3.3650000000000002</v>
      </c>
      <c r="BP539" s="667">
        <f t="shared" si="3138"/>
        <v>174.03400000000002</v>
      </c>
      <c r="BQ539" s="667">
        <f t="shared" si="3139"/>
        <v>1.282</v>
      </c>
      <c r="BR539" s="667">
        <f t="shared" si="3140"/>
        <v>12.915000000000001</v>
      </c>
      <c r="BS539" s="650">
        <f t="shared" si="3141"/>
        <v>1.3979999999999999</v>
      </c>
      <c r="BT539" s="650">
        <f t="shared" si="3142"/>
        <v>4.9119999999999999</v>
      </c>
      <c r="BU539" s="650">
        <f t="shared" si="3143"/>
        <v>8.9870000000000001</v>
      </c>
      <c r="BV539" s="667">
        <f t="shared" si="3144"/>
        <v>0</v>
      </c>
      <c r="BW539" s="652">
        <f t="shared" si="3145"/>
        <v>346.70000000000005</v>
      </c>
      <c r="BX539" s="606">
        <f t="shared" si="3170"/>
        <v>5.9445672108166106E-2</v>
      </c>
      <c r="BY539" s="645">
        <f t="shared" ca="1" si="3029"/>
        <v>96.434798713272514</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3.5970000000000004</v>
      </c>
      <c r="BC540" s="665">
        <f t="shared" si="3125"/>
        <v>4.5920000000000005</v>
      </c>
      <c r="BD540" s="648">
        <f t="shared" si="3126"/>
        <v>40.76</v>
      </c>
      <c r="BE540" s="648">
        <f t="shared" si="3127"/>
        <v>3.6960000000000002</v>
      </c>
      <c r="BF540" s="666">
        <f t="shared" si="3128"/>
        <v>6.516</v>
      </c>
      <c r="BG540" s="666">
        <f t="shared" si="3129"/>
        <v>3.02</v>
      </c>
      <c r="BH540" s="666">
        <f t="shared" si="3130"/>
        <v>0</v>
      </c>
      <c r="BI540" s="666">
        <f t="shared" si="3131"/>
        <v>27.086000000000002</v>
      </c>
      <c r="BJ540" s="666">
        <f t="shared" si="3132"/>
        <v>4.1909999999999998</v>
      </c>
      <c r="BK540" s="650">
        <f t="shared" si="3133"/>
        <v>3.46</v>
      </c>
      <c r="BL540" s="650">
        <f t="shared" si="3134"/>
        <v>0</v>
      </c>
      <c r="BM540" s="650">
        <f t="shared" si="3135"/>
        <v>40.426000000000002</v>
      </c>
      <c r="BN540" s="650">
        <f t="shared" si="3136"/>
        <v>0</v>
      </c>
      <c r="BO540" s="650">
        <f t="shared" si="3137"/>
        <v>3.83</v>
      </c>
      <c r="BP540" s="667">
        <f t="shared" si="3138"/>
        <v>191.39400000000001</v>
      </c>
      <c r="BQ540" s="667">
        <f t="shared" si="3139"/>
        <v>0.97799999999999998</v>
      </c>
      <c r="BR540" s="667">
        <f t="shared" si="3140"/>
        <v>12.978</v>
      </c>
      <c r="BS540" s="650">
        <f t="shared" si="3141"/>
        <v>1.2050000000000001</v>
      </c>
      <c r="BT540" s="650">
        <f t="shared" si="3142"/>
        <v>2.8159999999999998</v>
      </c>
      <c r="BU540" s="650">
        <f t="shared" si="3143"/>
        <v>13.459</v>
      </c>
      <c r="BV540" s="667">
        <f t="shared" si="3144"/>
        <v>0</v>
      </c>
      <c r="BW540" s="652">
        <f t="shared" si="3145"/>
        <v>364.00399999999996</v>
      </c>
      <c r="BX540" s="606">
        <f t="shared" si="3170"/>
        <v>6.2412640409751627E-2</v>
      </c>
      <c r="BY540" s="645">
        <f t="shared" ca="1" si="3029"/>
        <v>101.92140880368228</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5.2350000000000003</v>
      </c>
      <c r="BC541" s="665">
        <f t="shared" si="3125"/>
        <v>9.604000000000001</v>
      </c>
      <c r="BD541" s="648">
        <f t="shared" si="3126"/>
        <v>41.28</v>
      </c>
      <c r="BE541" s="648">
        <f t="shared" si="3127"/>
        <v>4.4480000000000004</v>
      </c>
      <c r="BF541" s="666">
        <f t="shared" si="3128"/>
        <v>5.2859999999999996</v>
      </c>
      <c r="BG541" s="666">
        <f t="shared" si="3129"/>
        <v>3.1880000000000002</v>
      </c>
      <c r="BH541" s="666">
        <f t="shared" si="3130"/>
        <v>0</v>
      </c>
      <c r="BI541" s="666">
        <f t="shared" si="3131"/>
        <v>39.208000000000006</v>
      </c>
      <c r="BJ541" s="666">
        <f t="shared" si="3132"/>
        <v>3.9049999999999998</v>
      </c>
      <c r="BK541" s="650">
        <f t="shared" si="3133"/>
        <v>2.9</v>
      </c>
      <c r="BL541" s="650">
        <f t="shared" si="3134"/>
        <v>0</v>
      </c>
      <c r="BM541" s="650">
        <f t="shared" si="3135"/>
        <v>37.023000000000003</v>
      </c>
      <c r="BN541" s="650">
        <f t="shared" si="3136"/>
        <v>0</v>
      </c>
      <c r="BO541" s="650">
        <f t="shared" si="3137"/>
        <v>3.375</v>
      </c>
      <c r="BP541" s="667">
        <f t="shared" si="3138"/>
        <v>171.21299999999999</v>
      </c>
      <c r="BQ541" s="667">
        <f t="shared" si="3139"/>
        <v>1.274</v>
      </c>
      <c r="BR541" s="667">
        <f t="shared" si="3140"/>
        <v>12.087</v>
      </c>
      <c r="BS541" s="650">
        <f t="shared" si="3141"/>
        <v>1.2669999999999999</v>
      </c>
      <c r="BT541" s="650">
        <f t="shared" si="3142"/>
        <v>7.7279999999999998</v>
      </c>
      <c r="BU541" s="650">
        <f t="shared" si="3143"/>
        <v>12.212</v>
      </c>
      <c r="BV541" s="667">
        <f t="shared" si="3144"/>
        <v>0</v>
      </c>
      <c r="BW541" s="652">
        <f t="shared" si="3145"/>
        <v>361.23299999999995</v>
      </c>
      <c r="BX541" s="606">
        <f t="shared" si="3170"/>
        <v>6.1937520832561752E-2</v>
      </c>
      <c r="BY541" s="645">
        <f t="shared" ca="1" si="3029"/>
        <v>99.773679320237164</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5.34</v>
      </c>
      <c r="BC542" s="665">
        <f t="shared" si="3125"/>
        <v>8.6939999999999991</v>
      </c>
      <c r="BD542" s="648">
        <f t="shared" si="3126"/>
        <v>47.400000000000006</v>
      </c>
      <c r="BE542" s="648">
        <f t="shared" si="3127"/>
        <v>4.4880000000000004</v>
      </c>
      <c r="BF542" s="666">
        <f t="shared" si="3128"/>
        <v>6.0419999999999998</v>
      </c>
      <c r="BG542" s="666">
        <f t="shared" si="3129"/>
        <v>3.04</v>
      </c>
      <c r="BH542" s="666">
        <f t="shared" si="3130"/>
        <v>0</v>
      </c>
      <c r="BI542" s="666">
        <f t="shared" si="3131"/>
        <v>36.945999999999998</v>
      </c>
      <c r="BJ542" s="666">
        <f t="shared" si="3132"/>
        <v>3.41</v>
      </c>
      <c r="BK542" s="650">
        <f t="shared" si="3133"/>
        <v>3.3519999999999999</v>
      </c>
      <c r="BL542" s="650">
        <f t="shared" si="3134"/>
        <v>0</v>
      </c>
      <c r="BM542" s="650">
        <f t="shared" si="3135"/>
        <v>34.808999999999997</v>
      </c>
      <c r="BN542" s="650">
        <f t="shared" si="3136"/>
        <v>0</v>
      </c>
      <c r="BO542" s="650">
        <f t="shared" si="3137"/>
        <v>3.71</v>
      </c>
      <c r="BP542" s="667">
        <f t="shared" si="3138"/>
        <v>187.054</v>
      </c>
      <c r="BQ542" s="667">
        <f t="shared" si="3139"/>
        <v>1.0780000000000001</v>
      </c>
      <c r="BR542" s="667">
        <f t="shared" si="3140"/>
        <v>10.593</v>
      </c>
      <c r="BS542" s="650">
        <f t="shared" si="3141"/>
        <v>0.95099999999999996</v>
      </c>
      <c r="BT542" s="650">
        <f t="shared" si="3142"/>
        <v>2.56</v>
      </c>
      <c r="BU542" s="650">
        <f t="shared" si="3143"/>
        <v>10.621</v>
      </c>
      <c r="BV542" s="667">
        <f t="shared" si="3144"/>
        <v>0</v>
      </c>
      <c r="BW542" s="652">
        <f t="shared" si="3145"/>
        <v>370.08800000000002</v>
      </c>
      <c r="BX542" s="606">
        <f t="shared" si="3170"/>
        <v>6.3455811650322977E-2</v>
      </c>
      <c r="BY542" s="645">
        <f t="shared" ca="1" si="3029"/>
        <v>97.969387059721697</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3.258</v>
      </c>
      <c r="BC543" s="665">
        <f t="shared" si="3125"/>
        <v>7.3920000000000003</v>
      </c>
      <c r="BD543" s="648">
        <f t="shared" si="3126"/>
        <v>38.22</v>
      </c>
      <c r="BE543" s="648">
        <f t="shared" si="3127"/>
        <v>4.7759999999999998</v>
      </c>
      <c r="BF543" s="666">
        <f t="shared" si="3128"/>
        <v>4.83</v>
      </c>
      <c r="BG543" s="666">
        <f t="shared" si="3129"/>
        <v>3.42</v>
      </c>
      <c r="BH543" s="666">
        <f t="shared" si="3130"/>
        <v>0</v>
      </c>
      <c r="BI543" s="666">
        <f t="shared" si="3131"/>
        <v>27.144000000000002</v>
      </c>
      <c r="BJ543" s="666">
        <f t="shared" si="3132"/>
        <v>5.83</v>
      </c>
      <c r="BK543" s="650">
        <f t="shared" si="3133"/>
        <v>2.6680000000000001</v>
      </c>
      <c r="BL543" s="650">
        <f t="shared" si="3134"/>
        <v>0</v>
      </c>
      <c r="BM543" s="650">
        <f t="shared" si="3135"/>
        <v>46.289000000000001</v>
      </c>
      <c r="BN543" s="650">
        <f t="shared" si="3136"/>
        <v>0</v>
      </c>
      <c r="BO543" s="650">
        <f t="shared" si="3137"/>
        <v>4.5200000000000005</v>
      </c>
      <c r="BP543" s="667">
        <f t="shared" si="3138"/>
        <v>235.44499999999999</v>
      </c>
      <c r="BQ543" s="667">
        <f t="shared" si="3139"/>
        <v>1.34</v>
      </c>
      <c r="BR543" s="667">
        <f t="shared" si="3140"/>
        <v>11.744999999999999</v>
      </c>
      <c r="BS543" s="650">
        <f t="shared" si="3141"/>
        <v>1.111</v>
      </c>
      <c r="BT543" s="650">
        <f t="shared" si="3142"/>
        <v>2.96</v>
      </c>
      <c r="BU543" s="650">
        <f t="shared" si="3143"/>
        <v>12.814</v>
      </c>
      <c r="BV543" s="667">
        <f t="shared" si="3144"/>
        <v>0</v>
      </c>
      <c r="BW543" s="652">
        <f t="shared" si="3145"/>
        <v>413.762</v>
      </c>
      <c r="BX543" s="606">
        <f t="shared" si="3170"/>
        <v>7.0944217429532788E-2</v>
      </c>
      <c r="BY543" s="645">
        <f t="shared" ca="1" si="3029"/>
        <v>119.08582418026444</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4.9139999999999997</v>
      </c>
      <c r="BC544" s="665">
        <f t="shared" si="3125"/>
        <v>8.6870000000000012</v>
      </c>
      <c r="BD544" s="648">
        <f t="shared" si="3126"/>
        <v>44.94</v>
      </c>
      <c r="BE544" s="648">
        <f t="shared" si="3127"/>
        <v>3.1520000000000001</v>
      </c>
      <c r="BF544" s="666">
        <f t="shared" si="3128"/>
        <v>6.24</v>
      </c>
      <c r="BG544" s="666">
        <f t="shared" si="3129"/>
        <v>3.6560000000000001</v>
      </c>
      <c r="BH544" s="666">
        <f t="shared" si="3130"/>
        <v>0</v>
      </c>
      <c r="BI544" s="666">
        <f t="shared" si="3131"/>
        <v>34.22</v>
      </c>
      <c r="BJ544" s="666">
        <f t="shared" si="3132"/>
        <v>4.5759999999999996</v>
      </c>
      <c r="BK544" s="650">
        <f t="shared" si="3133"/>
        <v>3.4279999999999999</v>
      </c>
      <c r="BL544" s="650">
        <f t="shared" si="3134"/>
        <v>0</v>
      </c>
      <c r="BM544" s="650">
        <f t="shared" si="3135"/>
        <v>35.383000000000003</v>
      </c>
      <c r="BN544" s="650">
        <f t="shared" si="3136"/>
        <v>0</v>
      </c>
      <c r="BO544" s="650">
        <f t="shared" si="3137"/>
        <v>3.4899999999999998</v>
      </c>
      <c r="BP544" s="667">
        <f t="shared" si="3138"/>
        <v>215.26400000000001</v>
      </c>
      <c r="BQ544" s="667">
        <f t="shared" si="3139"/>
        <v>0.93600000000000005</v>
      </c>
      <c r="BR544" s="667">
        <f t="shared" si="3140"/>
        <v>10.989000000000001</v>
      </c>
      <c r="BS544" s="650">
        <f t="shared" si="3141"/>
        <v>1.127</v>
      </c>
      <c r="BT544" s="650">
        <f t="shared" si="3142"/>
        <v>2.8479999999999999</v>
      </c>
      <c r="BU544" s="650">
        <f t="shared" si="3143"/>
        <v>13.459</v>
      </c>
      <c r="BV544" s="667">
        <f t="shared" si="3144"/>
        <v>0</v>
      </c>
      <c r="BW544" s="652">
        <f t="shared" si="3145"/>
        <v>397.30900000000003</v>
      </c>
      <c r="BX544" s="606">
        <f t="shared" si="3170"/>
        <v>6.8123162790952888E-2</v>
      </c>
      <c r="BY544" s="645">
        <f t="shared" ca="1" si="3029"/>
        <v>104.8700489073013</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0.78423422399999998</v>
      </c>
      <c r="BC546" s="665">
        <f t="shared" ref="BC546:BC548" si="3174">BC$5*K546</f>
        <v>1.542889929</v>
      </c>
      <c r="BD546" s="648">
        <f t="shared" ref="BD546:BD548" si="3175">BD$5*M546</f>
        <v>3.1207243199999999</v>
      </c>
      <c r="BE546" s="648">
        <f t="shared" ref="BE546:BE548" si="3176">BE$5*O546</f>
        <v>0.80533372800000003</v>
      </c>
      <c r="BF546" s="666">
        <f t="shared" ref="BF546:BF548" si="3177">BF$5*Q546</f>
        <v>0.64084876800000001</v>
      </c>
      <c r="BG546" s="666">
        <f t="shared" ref="BG546:BG548" si="3178">BG$5*S546</f>
        <v>0.47404372</v>
      </c>
      <c r="BH546" s="666">
        <f t="shared" ref="BH546:BH548" si="3179">BH$5*U546</f>
        <v>0</v>
      </c>
      <c r="BI546" s="666">
        <f t="shared" ref="BI546:BI548" si="3180">BI$5*W546</f>
        <v>11.814271082000001</v>
      </c>
      <c r="BJ546" s="666">
        <f t="shared" ref="BJ546:BJ548" si="3181">BJ$5*Y546</f>
        <v>1.0634833880000001</v>
      </c>
      <c r="BK546" s="650">
        <f t="shared" ref="BK546:BK548" si="3182">BK$5*AA546</f>
        <v>0.31657708800000001</v>
      </c>
      <c r="BL546" s="650">
        <f t="shared" ref="BL546:BL548" si="3183">BL$5*AC546</f>
        <v>0</v>
      </c>
      <c r="BM546" s="650">
        <f t="shared" ref="BM546:BM548" si="3184">BM$5*AE546</f>
        <v>3.3962804280000003</v>
      </c>
      <c r="BN546" s="650">
        <f t="shared" ref="BN546:BN548" si="3185">BN$5*AG546</f>
        <v>0</v>
      </c>
      <c r="BO546" s="650">
        <f t="shared" ref="BO546:BO548" si="3186">BO$5*AI546</f>
        <v>0.37952814000000001</v>
      </c>
      <c r="BP546" s="667">
        <f t="shared" ref="BP546:BP548" si="3187">BP$5*AK546</f>
        <v>24.941883868999998</v>
      </c>
      <c r="BQ546" s="667">
        <f t="shared" ref="BQ546:BQ548" si="3188">BQ$5*AM546</f>
        <v>0.117726202</v>
      </c>
      <c r="BR546" s="667">
        <f t="shared" ref="BR546:BR548" si="3189">BR$5*AO546</f>
        <v>0.512152002</v>
      </c>
      <c r="BS546" s="650">
        <f t="shared" ref="BS546:BS548" si="3190">BS$5*AQ546</f>
        <v>8.0356795999999994E-2</v>
      </c>
      <c r="BT546" s="650">
        <f t="shared" ref="BT546:BT548" si="3191">BT$5*AS546</f>
        <v>1.0979380480000001</v>
      </c>
      <c r="BU546" s="650">
        <f t="shared" ref="BU546:BU548" si="3192">BU$5*AU546</f>
        <v>3.4553422279999997</v>
      </c>
      <c r="BV546" s="667">
        <f t="shared" ref="BV546:BV548" si="3193">BV$5*AW546</f>
        <v>2.2310435420000001</v>
      </c>
      <c r="BW546" s="652">
        <f>SUM(BA546:BV546)</f>
        <v>56.774657502000004</v>
      </c>
      <c r="BX546" s="606">
        <f>BW546/SUM($BW$546:$BW$548)</f>
        <v>0.11946125760366648</v>
      </c>
      <c r="BY546" s="645">
        <f ca="1">IF(CZ546&gt;0,BX546/CZ546*100,"")</f>
        <v>108.50349685675668</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1.7186986260000001</v>
      </c>
      <c r="BC547" s="665">
        <f t="shared" si="3174"/>
        <v>4.0102967940000003</v>
      </c>
      <c r="BD547" s="648">
        <f t="shared" si="3175"/>
        <v>11.064047180000001</v>
      </c>
      <c r="BE547" s="648">
        <f t="shared" si="3176"/>
        <v>2.2726070279999999</v>
      </c>
      <c r="BF547" s="666">
        <f t="shared" si="3177"/>
        <v>3.2478652979999998</v>
      </c>
      <c r="BG547" s="666">
        <f t="shared" si="3178"/>
        <v>2.1652435319999999</v>
      </c>
      <c r="BH547" s="666">
        <f t="shared" si="3179"/>
        <v>0</v>
      </c>
      <c r="BI547" s="666">
        <f t="shared" si="3180"/>
        <v>31.396031213999997</v>
      </c>
      <c r="BJ547" s="666">
        <f t="shared" si="3181"/>
        <v>5.984316272</v>
      </c>
      <c r="BK547" s="650">
        <f t="shared" si="3182"/>
        <v>2.0151279240000002</v>
      </c>
      <c r="BL547" s="650">
        <f t="shared" si="3183"/>
        <v>0</v>
      </c>
      <c r="BM547" s="650">
        <f t="shared" si="3184"/>
        <v>20.696968222999999</v>
      </c>
      <c r="BN547" s="650">
        <f t="shared" si="3185"/>
        <v>0</v>
      </c>
      <c r="BO547" s="650">
        <f t="shared" si="3186"/>
        <v>2.4406293149999998</v>
      </c>
      <c r="BP547" s="667">
        <f t="shared" si="3187"/>
        <v>115.90489237599999</v>
      </c>
      <c r="BQ547" s="667">
        <f t="shared" si="3188"/>
        <v>0.96288553399999999</v>
      </c>
      <c r="BR547" s="667">
        <f t="shared" si="3189"/>
        <v>4.3040211209999999</v>
      </c>
      <c r="BS547" s="650">
        <f t="shared" si="3190"/>
        <v>0.49981598599999999</v>
      </c>
      <c r="BT547" s="650">
        <f t="shared" si="3191"/>
        <v>7.4532764159999996</v>
      </c>
      <c r="BU547" s="650">
        <f t="shared" si="3192"/>
        <v>21.492087397999999</v>
      </c>
      <c r="BV547" s="667">
        <f t="shared" si="3193"/>
        <v>8.2639700919999992</v>
      </c>
      <c r="BW547" s="652">
        <f>SUM(BA547:BV547)</f>
        <v>245.89278032899998</v>
      </c>
      <c r="BX547" s="606">
        <f t="shared" ref="BX547:BX548" si="3217">BW547/SUM($BW$546:$BW$548)</f>
        <v>0.51739036510664393</v>
      </c>
      <c r="BY547" s="645">
        <f ca="1">IF(CZ547&gt;0,BX547/CZ547*100,"")</f>
        <v>99.465781288656387</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0.72613169399999999</v>
      </c>
      <c r="BC548" s="665">
        <f t="shared" si="3174"/>
        <v>1.631613333</v>
      </c>
      <c r="BD548" s="648">
        <f t="shared" si="3175"/>
        <v>6.4828682799999999</v>
      </c>
      <c r="BE548" s="648">
        <f t="shared" si="3176"/>
        <v>1.261100076</v>
      </c>
      <c r="BF548" s="666">
        <f t="shared" si="3177"/>
        <v>2.213059194</v>
      </c>
      <c r="BG548" s="666">
        <f t="shared" si="3178"/>
        <v>1.566105372</v>
      </c>
      <c r="BH548" s="666">
        <f t="shared" si="3179"/>
        <v>0</v>
      </c>
      <c r="BI548" s="666">
        <f t="shared" si="3180"/>
        <v>16.907587423999999</v>
      </c>
      <c r="BJ548" s="666">
        <f t="shared" si="3181"/>
        <v>4.0708542489999999</v>
      </c>
      <c r="BK548" s="650">
        <f t="shared" si="3182"/>
        <v>1.5161412160000001</v>
      </c>
      <c r="BL548" s="650">
        <f t="shared" si="3183"/>
        <v>0</v>
      </c>
      <c r="BM548" s="650">
        <f t="shared" si="3184"/>
        <v>16.715774455999998</v>
      </c>
      <c r="BN548" s="650">
        <f t="shared" si="3185"/>
        <v>0</v>
      </c>
      <c r="BO548" s="650">
        <f t="shared" si="3186"/>
        <v>1.9997681200000001</v>
      </c>
      <c r="BP548" s="667">
        <f t="shared" si="3187"/>
        <v>81.378188163999994</v>
      </c>
      <c r="BQ548" s="667">
        <f t="shared" si="3188"/>
        <v>0.872781794</v>
      </c>
      <c r="BR548" s="667">
        <f t="shared" si="3189"/>
        <v>3.9131489249999998</v>
      </c>
      <c r="BS548" s="650">
        <f t="shared" si="3190"/>
        <v>0.42378318999999998</v>
      </c>
      <c r="BT548" s="650">
        <f t="shared" si="3191"/>
        <v>6.6830815039999996</v>
      </c>
      <c r="BU548" s="650">
        <f t="shared" si="3192"/>
        <v>18.548217872000002</v>
      </c>
      <c r="BV548" s="667">
        <f t="shared" si="3193"/>
        <v>5.6781736340000002</v>
      </c>
      <c r="BW548" s="652">
        <f>SUM(BA548:BV548)</f>
        <v>172.58837849699998</v>
      </c>
      <c r="BX548" s="606">
        <f t="shared" si="3217"/>
        <v>0.36314837728968968</v>
      </c>
      <c r="BY548" s="645">
        <f ca="1">IF(CZ548&gt;0,BX548/CZ548*100,"")</f>
        <v>98.21940574632184</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6.6834020999999993E-2</v>
      </c>
      <c r="BC550" s="665">
        <f t="shared" ref="BC550:BC552" si="3221">BC$5*K550</f>
        <v>0.13602631700000001</v>
      </c>
      <c r="BD550" s="648">
        <f t="shared" ref="BD550:BD552" si="3222">BD$5*M550</f>
        <v>0.39120126</v>
      </c>
      <c r="BE550" s="648">
        <f t="shared" ref="BE550:BE552" si="3223">BE$5*O550</f>
        <v>7.9146612000000005E-2</v>
      </c>
      <c r="BF550" s="666">
        <f t="shared" ref="BF550:BF552" si="3224">BF$5*Q550</f>
        <v>0.10607635199999998</v>
      </c>
      <c r="BG550" s="666">
        <f t="shared" ref="BG550:BG552" si="3225">BG$5*S550</f>
        <v>5.7941592E-2</v>
      </c>
      <c r="BH550" s="666">
        <f t="shared" ref="BH550:BH552" si="3226">BH$5*U550</f>
        <v>0</v>
      </c>
      <c r="BI550" s="666">
        <f t="shared" ref="BI550:BI552" si="3227">BI$5*W550</f>
        <v>1.015537312</v>
      </c>
      <c r="BJ550" s="666">
        <f t="shared" ref="BJ550:BJ552" si="3228">BJ$5*Y550</f>
        <v>0.16654825000000001</v>
      </c>
      <c r="BK550" s="650">
        <f t="shared" ref="BK550:BK552" si="3229">BK$5*AA550</f>
        <v>5.2666412000000003E-2</v>
      </c>
      <c r="BL550" s="650">
        <f t="shared" ref="BL550:BL552" si="3230">BL$5*AC550</f>
        <v>0</v>
      </c>
      <c r="BM550" s="650">
        <f t="shared" ref="BM550:BM552" si="3231">BM$5*AE550</f>
        <v>0.56261749800000005</v>
      </c>
      <c r="BN550" s="650">
        <f t="shared" ref="BN550:BN552" si="3232">BN$5*AG550</f>
        <v>0</v>
      </c>
      <c r="BO550" s="650">
        <f t="shared" ref="BO550:BO552" si="3233">BO$5*AI550</f>
        <v>4.2258054999999996E-2</v>
      </c>
      <c r="BP550" s="667">
        <f t="shared" ref="BP550:BP552" si="3234">BP$5*AK550</f>
        <v>2.8610375849999996</v>
      </c>
      <c r="BQ550" s="667">
        <f t="shared" ref="BQ550:BQ552" si="3235">BQ$5*AM550</f>
        <v>1.7874083999999998E-2</v>
      </c>
      <c r="BR550" s="667">
        <f t="shared" ref="BR550:BR552" si="3236">BR$5*AO550</f>
        <v>8.4615137999999993E-2</v>
      </c>
      <c r="BS550" s="650">
        <f t="shared" ref="BS550:BS552" si="3237">BS$5*AQ550</f>
        <v>1.1491516E-2</v>
      </c>
      <c r="BT550" s="650">
        <f t="shared" ref="BT550:BT552" si="3238">BT$5*AS550</f>
        <v>0.35245704</v>
      </c>
      <c r="BU550" s="650">
        <f t="shared" ref="BU550:BU552" si="3239">BU$5*AU550</f>
        <v>0.46622590899999999</v>
      </c>
      <c r="BV550" s="667">
        <f t="shared" ref="BV550:BV552" si="3240">BV$5*AW550</f>
        <v>0.20214299000000002</v>
      </c>
      <c r="BW550" s="652">
        <f>SUM(BA550:BV550)</f>
        <v>6.6726979430000011</v>
      </c>
      <c r="BX550" s="606">
        <f>BW550/SUM($BW$550:$BW$552)</f>
        <v>0.10677346271316282</v>
      </c>
      <c r="BY550" s="645">
        <f ca="1">IF(CZ550&gt;0,BX550/CZ550*100,"")</f>
        <v>87.726170596302154</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0.18000718799999998</v>
      </c>
      <c r="BC551" s="665">
        <f t="shared" si="3221"/>
        <v>0.433449009</v>
      </c>
      <c r="BD551" s="648">
        <f t="shared" si="3222"/>
        <v>1.2466005199999999</v>
      </c>
      <c r="BE551" s="648">
        <f t="shared" si="3223"/>
        <v>0.29469245199999999</v>
      </c>
      <c r="BF551" s="666">
        <f t="shared" si="3224"/>
        <v>0.37398015600000001</v>
      </c>
      <c r="BG551" s="666">
        <f t="shared" si="3225"/>
        <v>0.240015692</v>
      </c>
      <c r="BH551" s="666">
        <f t="shared" si="3226"/>
        <v>0</v>
      </c>
      <c r="BI551" s="666">
        <f t="shared" si="3227"/>
        <v>4.0574529879999996</v>
      </c>
      <c r="BJ551" s="666">
        <f t="shared" si="3228"/>
        <v>0.70485555799999999</v>
      </c>
      <c r="BK551" s="650">
        <f t="shared" si="3229"/>
        <v>0.24239690799999999</v>
      </c>
      <c r="BL551" s="650">
        <f t="shared" si="3230"/>
        <v>0</v>
      </c>
      <c r="BM551" s="650">
        <f t="shared" si="3231"/>
        <v>2.5888016230000002</v>
      </c>
      <c r="BN551" s="650">
        <f t="shared" si="3232"/>
        <v>0</v>
      </c>
      <c r="BO551" s="650">
        <f t="shared" si="3233"/>
        <v>0.27739359000000002</v>
      </c>
      <c r="BP551" s="667">
        <f t="shared" si="3234"/>
        <v>17.185699958000001</v>
      </c>
      <c r="BQ551" s="667">
        <f t="shared" si="3235"/>
        <v>0.108707688</v>
      </c>
      <c r="BR551" s="667">
        <f t="shared" si="3236"/>
        <v>0.57630929399999997</v>
      </c>
      <c r="BS551" s="650">
        <f t="shared" si="3237"/>
        <v>5.2628678999999998E-2</v>
      </c>
      <c r="BT551" s="650">
        <f t="shared" si="3238"/>
        <v>0.84205886399999996</v>
      </c>
      <c r="BU551" s="650">
        <f t="shared" si="3239"/>
        <v>2.2630331969999999</v>
      </c>
      <c r="BV551" s="667">
        <f t="shared" si="3240"/>
        <v>0.97820906400000007</v>
      </c>
      <c r="BW551" s="652">
        <f>SUM(BA551:BV551)</f>
        <v>32.646292428000002</v>
      </c>
      <c r="BX551" s="606">
        <f t="shared" ref="BX551:BX552" si="3263">BW551/SUM($BW$550:$BW$552)</f>
        <v>0.5223910503757786</v>
      </c>
      <c r="BY551" s="645">
        <f ca="1">IF(CZ551&gt;0,BX551/CZ551*100,"")</f>
        <v>103.47301389004515</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9.5496183000000012E-2</v>
      </c>
      <c r="BC552" s="665">
        <f t="shared" si="3221"/>
        <v>0.22282442700000002</v>
      </c>
      <c r="BD552" s="648">
        <f t="shared" si="3222"/>
        <v>0.85017828000000006</v>
      </c>
      <c r="BE552" s="648">
        <f t="shared" si="3223"/>
        <v>0.219126132</v>
      </c>
      <c r="BF552" s="666">
        <f t="shared" si="3224"/>
        <v>0.24996834600000001</v>
      </c>
      <c r="BG552" s="666">
        <f t="shared" si="3225"/>
        <v>0.17801251200000001</v>
      </c>
      <c r="BH552" s="666">
        <f t="shared" si="3226"/>
        <v>0</v>
      </c>
      <c r="BI552" s="666">
        <f t="shared" si="3227"/>
        <v>2.403091206</v>
      </c>
      <c r="BJ552" s="666">
        <f t="shared" si="3228"/>
        <v>0.59307675900000001</v>
      </c>
      <c r="BK552" s="650">
        <f t="shared" si="3229"/>
        <v>0.19239800800000001</v>
      </c>
      <c r="BL552" s="650">
        <f t="shared" si="3230"/>
        <v>0</v>
      </c>
      <c r="BM552" s="650">
        <f t="shared" si="3231"/>
        <v>1.9720795820000001</v>
      </c>
      <c r="BN552" s="650">
        <f t="shared" si="3232"/>
        <v>0</v>
      </c>
      <c r="BO552" s="650">
        <f t="shared" si="3233"/>
        <v>0.19314630999999999</v>
      </c>
      <c r="BP552" s="667">
        <f t="shared" si="3234"/>
        <v>11.8332487</v>
      </c>
      <c r="BQ552" s="667">
        <f t="shared" si="3235"/>
        <v>8.6808443999999998E-2</v>
      </c>
      <c r="BR552" s="667">
        <f t="shared" si="3236"/>
        <v>0.45826419600000001</v>
      </c>
      <c r="BS552" s="650">
        <f t="shared" si="3237"/>
        <v>5.0311030999999999E-2</v>
      </c>
      <c r="BT552" s="650">
        <f t="shared" si="3238"/>
        <v>1.052602464</v>
      </c>
      <c r="BU552" s="650">
        <f t="shared" si="3239"/>
        <v>1.9725187900000001</v>
      </c>
      <c r="BV552" s="667">
        <f t="shared" si="3240"/>
        <v>0.55183170000000004</v>
      </c>
      <c r="BW552" s="652">
        <f>SUM(BA552:BV552)</f>
        <v>23.174983069999996</v>
      </c>
      <c r="BX552" s="606">
        <f t="shared" si="3263"/>
        <v>0.37083548691105855</v>
      </c>
      <c r="BY552" s="645">
        <f ca="1">IF(CZ552&gt;0,BX552/CZ552*100,"")</f>
        <v>99.305087714867838</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0.22542668100000002</v>
      </c>
      <c r="BC554" s="665">
        <f t="shared" ref="BC554:BC556" si="3267">BC$5*K554</f>
        <v>0.37208202500000004</v>
      </c>
      <c r="BD554" s="648">
        <f t="shared" ref="BD554:BD556" si="3268">BD$5*M554</f>
        <v>0.67530049999999997</v>
      </c>
      <c r="BE554" s="648">
        <f t="shared" ref="BE554:BE556" si="3269">BE$5*O554</f>
        <v>0.13816676</v>
      </c>
      <c r="BF554" s="666">
        <f t="shared" ref="BF554:BF556" si="3270">BF$5*Q554</f>
        <v>0.164706984</v>
      </c>
      <c r="BG554" s="666">
        <f t="shared" ref="BG554:BG556" si="3271">BG$5*S554</f>
        <v>0.109804656</v>
      </c>
      <c r="BH554" s="666">
        <f t="shared" ref="BH554:BH556" si="3272">BH$5*U554</f>
        <v>0</v>
      </c>
      <c r="BI554" s="666">
        <f t="shared" ref="BI554:BI556" si="3273">BI$5*W554</f>
        <v>2.213390838</v>
      </c>
      <c r="BJ554" s="666">
        <f t="shared" ref="BJ554:BJ556" si="3274">BJ$5*Y554</f>
        <v>0.29023630899999997</v>
      </c>
      <c r="BK554" s="650">
        <f t="shared" ref="BK554:BK556" si="3275">BK$5*AA554</f>
        <v>8.3225932000000002E-2</v>
      </c>
      <c r="BL554" s="650">
        <f t="shared" ref="BL554:BL556" si="3276">BL$5*AC554</f>
        <v>0</v>
      </c>
      <c r="BM554" s="650">
        <f t="shared" ref="BM554:BM556" si="3277">BM$5*AE554</f>
        <v>0.85306580300000001</v>
      </c>
      <c r="BN554" s="650">
        <f t="shared" ref="BN554:BN556" si="3278">BN$5*AG554</f>
        <v>0</v>
      </c>
      <c r="BO554" s="650">
        <f t="shared" ref="BO554:BO556" si="3279">BO$5*AI554</f>
        <v>6.8431895000000006E-2</v>
      </c>
      <c r="BP554" s="667">
        <f t="shared" ref="BP554:BP556" si="3280">BP$5*AK554</f>
        <v>5.7592754799999994</v>
      </c>
      <c r="BQ554" s="667">
        <f t="shared" ref="BQ554:BQ556" si="3281">BQ$5*AM554</f>
        <v>2.2879466000000001E-2</v>
      </c>
      <c r="BR554" s="667">
        <f t="shared" ref="BR554:BR556" si="3282">BR$5*AO554</f>
        <v>0.16299971099999999</v>
      </c>
      <c r="BS554" s="650">
        <f t="shared" ref="BS554:BS556" si="3283">BS$5*AQ554</f>
        <v>2.4576101E-2</v>
      </c>
      <c r="BT554" s="650">
        <f t="shared" ref="BT554:BT556" si="3284">BT$5*AS554</f>
        <v>0.215862048</v>
      </c>
      <c r="BU554" s="650">
        <f t="shared" ref="BU554:BU556" si="3285">BU$5*AU554</f>
        <v>0.77857184600000007</v>
      </c>
      <c r="BV554" s="667">
        <f t="shared" ref="BV554:BV556" si="3286">BV$5*AW554</f>
        <v>0.824357856</v>
      </c>
      <c r="BW554" s="652">
        <f>SUM(BA554:BV554)</f>
        <v>12.982360890999997</v>
      </c>
      <c r="BX554" s="606">
        <f>BW554/SUM($BW$554:$BW$556)</f>
        <v>0.16527113971316315</v>
      </c>
      <c r="BY554" s="645">
        <f ca="1">IF(CZ554&gt;0,BX554/CZ554*100,"")</f>
        <v>92.964053926690482</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0.292367184</v>
      </c>
      <c r="BC555" s="665">
        <f t="shared" si="3267"/>
        <v>0.60792965099999996</v>
      </c>
      <c r="BD555" s="648">
        <f t="shared" si="3268"/>
        <v>1.80081242</v>
      </c>
      <c r="BE555" s="648">
        <f t="shared" si="3269"/>
        <v>0.36824415999999999</v>
      </c>
      <c r="BF555" s="666">
        <f t="shared" si="3270"/>
        <v>0.58369892999999995</v>
      </c>
      <c r="BG555" s="666">
        <f t="shared" si="3271"/>
        <v>0.366844316</v>
      </c>
      <c r="BH555" s="666">
        <f t="shared" si="3272"/>
        <v>0</v>
      </c>
      <c r="BI555" s="666">
        <f t="shared" si="3273"/>
        <v>5.1479536179999998</v>
      </c>
      <c r="BJ555" s="666">
        <f t="shared" si="3274"/>
        <v>1.0701147049999999</v>
      </c>
      <c r="BK555" s="650">
        <f t="shared" si="3275"/>
        <v>0.36511880000000002</v>
      </c>
      <c r="BL555" s="650">
        <f t="shared" si="3276"/>
        <v>0</v>
      </c>
      <c r="BM555" s="650">
        <f t="shared" si="3277"/>
        <v>4.1618185289999996</v>
      </c>
      <c r="BN555" s="650">
        <f t="shared" si="3278"/>
        <v>0</v>
      </c>
      <c r="BO555" s="650">
        <f t="shared" si="3279"/>
        <v>0.50640408000000003</v>
      </c>
      <c r="BP555" s="667">
        <f t="shared" si="3280"/>
        <v>24.610738179999998</v>
      </c>
      <c r="BQ555" s="667">
        <f t="shared" si="3281"/>
        <v>0.191467686</v>
      </c>
      <c r="BR555" s="667">
        <f t="shared" si="3282"/>
        <v>0.81729573300000002</v>
      </c>
      <c r="BS555" s="650">
        <f t="shared" si="3283"/>
        <v>0.121227952</v>
      </c>
      <c r="BT555" s="650">
        <f t="shared" si="3284"/>
        <v>1.4848142719999999</v>
      </c>
      <c r="BU555" s="650">
        <f t="shared" si="3285"/>
        <v>6.1056200089999999</v>
      </c>
      <c r="BV555" s="667">
        <f t="shared" si="3286"/>
        <v>1.9430078219999998</v>
      </c>
      <c r="BW555" s="652">
        <f>SUM(BA555:BV555)</f>
        <v>50.545478046999996</v>
      </c>
      <c r="BX555" s="606">
        <f t="shared" ref="BX555:BX556" si="3309">BW555/SUM($BW$554:$BW$556)</f>
        <v>0.64346607171932446</v>
      </c>
      <c r="BY555" s="645">
        <f ca="1">IF(CZ555&gt;0,BX555/CZ555*100,"")</f>
        <v>98.265837579288913</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0.10258624499999999</v>
      </c>
      <c r="BC556" s="665">
        <f t="shared" si="3267"/>
        <v>9.3686046999999995E-2</v>
      </c>
      <c r="BD556" s="648">
        <f t="shared" si="3268"/>
        <v>0.29196875999999999</v>
      </c>
      <c r="BE556" s="648">
        <f t="shared" si="3269"/>
        <v>0.130834072</v>
      </c>
      <c r="BF556" s="666">
        <f t="shared" si="3270"/>
        <v>0.12590506800000001</v>
      </c>
      <c r="BG556" s="666">
        <f t="shared" si="3271"/>
        <v>9.6899096000000004E-2</v>
      </c>
      <c r="BH556" s="666">
        <f t="shared" si="3272"/>
        <v>0</v>
      </c>
      <c r="BI556" s="666">
        <f t="shared" si="3273"/>
        <v>1.5875976920000001</v>
      </c>
      <c r="BJ556" s="666">
        <f t="shared" si="3274"/>
        <v>0.24625355699999998</v>
      </c>
      <c r="BK556" s="650">
        <f t="shared" si="3275"/>
        <v>0.10310778</v>
      </c>
      <c r="BL556" s="650">
        <f t="shared" si="3276"/>
        <v>0</v>
      </c>
      <c r="BM556" s="650">
        <f t="shared" si="3277"/>
        <v>1.3121762180000001</v>
      </c>
      <c r="BN556" s="650">
        <f t="shared" si="3278"/>
        <v>0</v>
      </c>
      <c r="BO556" s="650">
        <f t="shared" si="3279"/>
        <v>0.15033012500000001</v>
      </c>
      <c r="BP556" s="667">
        <f t="shared" si="3280"/>
        <v>7.5344928049999993</v>
      </c>
      <c r="BQ556" s="667">
        <f t="shared" si="3281"/>
        <v>6.6472329999999996E-2</v>
      </c>
      <c r="BR556" s="667">
        <f t="shared" si="3282"/>
        <v>0.28297013399999998</v>
      </c>
      <c r="BS556" s="650">
        <f t="shared" si="3283"/>
        <v>5.0183489999999997E-2</v>
      </c>
      <c r="BT556" s="650">
        <f t="shared" si="3284"/>
        <v>0.48238745599999999</v>
      </c>
      <c r="BU556" s="650">
        <f t="shared" si="3285"/>
        <v>1.879557133</v>
      </c>
      <c r="BV556" s="667">
        <f t="shared" si="3286"/>
        <v>0.48664610399999997</v>
      </c>
      <c r="BW556" s="652">
        <f>SUM(BA556:BV556)</f>
        <v>15.024054111999998</v>
      </c>
      <c r="BX556" s="606">
        <f t="shared" si="3309"/>
        <v>0.19126278856751244</v>
      </c>
      <c r="BY556" s="645">
        <f ca="1">IF(CZ556&gt;0,BX556/CZ556*100,"")</f>
        <v>114.2558810175005</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1.7681031360000001</v>
      </c>
      <c r="BC558" s="665">
        <f t="shared" ref="BC558:BC559" si="3313">BC$5*K558</f>
        <v>4.1255739840000007</v>
      </c>
      <c r="BD558" s="648">
        <f t="shared" ref="BD558:BD559" si="3314">BD$5*M558</f>
        <v>10.472960239999999</v>
      </c>
      <c r="BE558" s="648">
        <f t="shared" ref="BE558:BE559" si="3315">BE$5*O558</f>
        <v>1.9094213120000001</v>
      </c>
      <c r="BF558" s="666">
        <f t="shared" ref="BF558:BF559" si="3316">BF$5*Q558</f>
        <v>3.0751799580000001</v>
      </c>
      <c r="BG558" s="666">
        <f t="shared" ref="BG558:BG559" si="3317">BG$5*S558</f>
        <v>2.0107474160000001</v>
      </c>
      <c r="BH558" s="666">
        <f t="shared" ref="BH558:BH559" si="3318">BH$5*U558</f>
        <v>0</v>
      </c>
      <c r="BI558" s="666">
        <f t="shared" ref="BI558:BI559" si="3319">BI$5*W558</f>
        <v>30.099875865999998</v>
      </c>
      <c r="BJ558" s="666">
        <f t="shared" ref="BJ558:BJ559" si="3320">BJ$5*Y558</f>
        <v>5.529555394</v>
      </c>
      <c r="BK558" s="650">
        <f t="shared" ref="BK558:BK559" si="3321">BK$5*AA558</f>
        <v>1.8622786120000001</v>
      </c>
      <c r="BL558" s="650">
        <f t="shared" ref="BL558:BL559" si="3322">BL$5*AC558</f>
        <v>0</v>
      </c>
      <c r="BM558" s="650">
        <f t="shared" ref="BM558:BM559" si="3323">BM$5*AE558</f>
        <v>18.628767585000002</v>
      </c>
      <c r="BN558" s="650">
        <f t="shared" ref="BN558:BN559" si="3324">BN$5*AG558</f>
        <v>0</v>
      </c>
      <c r="BO558" s="650">
        <f t="shared" ref="BO558:BO559" si="3325">BO$5*AI558</f>
        <v>2.3278482650000001</v>
      </c>
      <c r="BP558" s="667">
        <f t="shared" ref="BP558:BP559" si="3326">BP$5*AK558</f>
        <v>105.66268138300001</v>
      </c>
      <c r="BQ558" s="667">
        <f t="shared" ref="BQ558:BQ559" si="3327">BQ$5*AM558</f>
        <v>0.91093632599999996</v>
      </c>
      <c r="BR558" s="667">
        <f t="shared" ref="BR558:BR559" si="3328">BR$5*AO558</f>
        <v>4.0703226209999999</v>
      </c>
      <c r="BS558" s="650">
        <f t="shared" ref="BS558:BS559" si="3329">BS$5*AQ558</f>
        <v>0.42622467400000003</v>
      </c>
      <c r="BT558" s="650">
        <f t="shared" ref="BT558:BT559" si="3330">BT$5*AS558</f>
        <v>7.1053587199999999</v>
      </c>
      <c r="BU558" s="650">
        <f t="shared" ref="BU558:BU559" si="3331">BU$5*AU558</f>
        <v>18.832770586999999</v>
      </c>
      <c r="BV558" s="667">
        <f t="shared" ref="BV558:BV559" si="3332">BV$5*AW558</f>
        <v>6.6667393239999999</v>
      </c>
      <c r="BW558" s="652">
        <f>SUM(BA558:BV558)</f>
        <v>225.485345403</v>
      </c>
      <c r="BX558" s="606">
        <f>BW558/SUM($BW$558:$BW$559)</f>
        <v>0.41440312340001911</v>
      </c>
      <c r="BY558" s="645">
        <f ca="1">IF(CZ558&gt;0,BX558/CZ558*100,"")</f>
        <v>101.53182971048045</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2.0681165999999997</v>
      </c>
      <c r="BC559" s="665">
        <f t="shared" si="3313"/>
        <v>5.4543649089999997</v>
      </c>
      <c r="BD559" s="648">
        <f t="shared" si="3314"/>
        <v>14.843998620000001</v>
      </c>
      <c r="BE559" s="648">
        <f t="shared" si="3315"/>
        <v>2.9687997240000001</v>
      </c>
      <c r="BF559" s="666">
        <f t="shared" si="3316"/>
        <v>4.4874876120000007</v>
      </c>
      <c r="BG559" s="666">
        <f t="shared" si="3317"/>
        <v>2.8684721240000002</v>
      </c>
      <c r="BH559" s="666">
        <f t="shared" si="3318"/>
        <v>0</v>
      </c>
      <c r="BI559" s="666">
        <f t="shared" si="3319"/>
        <v>41.592845797999999</v>
      </c>
      <c r="BJ559" s="666">
        <f t="shared" si="3320"/>
        <v>7.8882983410000005</v>
      </c>
      <c r="BK559" s="650">
        <f t="shared" si="3321"/>
        <v>3.0048018839999999</v>
      </c>
      <c r="BL559" s="650">
        <f t="shared" si="3322"/>
        <v>0</v>
      </c>
      <c r="BM559" s="650">
        <f t="shared" si="3323"/>
        <v>27.433727505</v>
      </c>
      <c r="BN559" s="650">
        <f t="shared" si="3324"/>
        <v>0</v>
      </c>
      <c r="BO559" s="650">
        <f t="shared" si="3325"/>
        <v>3.7324726850000003</v>
      </c>
      <c r="BP559" s="667">
        <f t="shared" si="3326"/>
        <v>149.019002755</v>
      </c>
      <c r="BQ559" s="667">
        <f t="shared" si="3327"/>
        <v>1.27645158</v>
      </c>
      <c r="BR559" s="667">
        <f t="shared" si="3328"/>
        <v>5.8371206850000004</v>
      </c>
      <c r="BS559" s="650">
        <f t="shared" si="3329"/>
        <v>0.60679679500000006</v>
      </c>
      <c r="BT559" s="650">
        <f t="shared" si="3330"/>
        <v>9.9281733439999993</v>
      </c>
      <c r="BU559" s="650">
        <f t="shared" si="3331"/>
        <v>26.531243981999999</v>
      </c>
      <c r="BV559" s="667">
        <f t="shared" si="3332"/>
        <v>9.093246778000001</v>
      </c>
      <c r="BW559" s="652">
        <f>SUM(BA559:BV559)</f>
        <v>318.635421721</v>
      </c>
      <c r="BX559" s="606">
        <f>BW559/SUM($BW$558:$BW$559)</f>
        <v>0.58559687659998105</v>
      </c>
      <c r="BY559" s="645">
        <f ca="1">IF(CZ559&gt;0,BX559/CZ559*100,"")</f>
        <v>98.943619591719823</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0.51953613300000001</v>
      </c>
      <c r="BC561" s="665">
        <f t="shared" ref="BC561:BC585" si="3357">BC$5*K561</f>
        <v>0.825878165</v>
      </c>
      <c r="BD561" s="648">
        <f t="shared" ref="BD561:BD585" si="3358">BD$5*M561</f>
        <v>3.1955276799999996</v>
      </c>
      <c r="BE561" s="648">
        <f t="shared" ref="BE561:BE585" si="3359">BE$5*O561</f>
        <v>0.64599992399999995</v>
      </c>
      <c r="BF561" s="666">
        <f t="shared" ref="BF561:BF585" si="3360">BF$5*Q561</f>
        <v>0.96903900600000004</v>
      </c>
      <c r="BG561" s="666">
        <f t="shared" ref="BG561:BG585" si="3361">BG$5*S561</f>
        <v>0.62109007199999999</v>
      </c>
      <c r="BH561" s="666">
        <f t="shared" ref="BH561:BH585" si="3362">BH$5*U561</f>
        <v>0</v>
      </c>
      <c r="BI561" s="666">
        <f t="shared" ref="BI561:BI585" si="3363">BI$5*W561</f>
        <v>9.3673770580000006</v>
      </c>
      <c r="BJ561" s="666">
        <f t="shared" ref="BJ561:BJ585" si="3364">BJ$5*Y561</f>
        <v>1.810458573</v>
      </c>
      <c r="BK561" s="650">
        <f t="shared" ref="BK561:BK585" si="3365">BK$5*AA561</f>
        <v>0.53823726400000005</v>
      </c>
      <c r="BL561" s="650">
        <f t="shared" ref="BL561:BL585" si="3366">BL$5*AC561</f>
        <v>0</v>
      </c>
      <c r="BM561" s="650">
        <f t="shared" ref="BM561:BM585" si="3367">BM$5*AE561</f>
        <v>6.290550337</v>
      </c>
      <c r="BN561" s="650">
        <f t="shared" ref="BN561:BN585" si="3368">BN$5*AG561</f>
        <v>0</v>
      </c>
      <c r="BO561" s="650">
        <f t="shared" ref="BO561:BO585" si="3369">BO$5*AI561</f>
        <v>0.758310335</v>
      </c>
      <c r="BP561" s="667">
        <f t="shared" ref="BP561:BP585" si="3370">BP$5*AK561</f>
        <v>40.517938370000003</v>
      </c>
      <c r="BQ561" s="667">
        <f t="shared" ref="BQ561:BQ585" si="3371">BQ$5*AM561</f>
        <v>0.27880750799999998</v>
      </c>
      <c r="BR561" s="667">
        <f t="shared" ref="BR561:BR585" si="3372">BR$5*AO561</f>
        <v>1.3187423069999999</v>
      </c>
      <c r="BS561" s="650">
        <f t="shared" ref="BS561:BS585" si="3373">BS$5*AQ561</f>
        <v>0.171988</v>
      </c>
      <c r="BT561" s="650">
        <f t="shared" ref="BT561:BT585" si="3374">BT$5*AS561</f>
        <v>2.6478415200000001</v>
      </c>
      <c r="BU561" s="650">
        <f t="shared" ref="BU561:BU585" si="3375">BU$5*AU561</f>
        <v>5.9304033939999998</v>
      </c>
      <c r="BV561" s="667">
        <f t="shared" ref="BV561:BV585" si="3376">BV$5*AW561</f>
        <v>2.9217741560000001</v>
      </c>
      <c r="BW561" s="652">
        <f t="shared" ref="BW561:BW585" si="3377">SUM(BA561:BV561)</f>
        <v>79.329499801999987</v>
      </c>
      <c r="BX561" s="606">
        <f>BW561/SUM($BW$561:$BW$585)</f>
        <v>5.1848212670222819E-2</v>
      </c>
      <c r="BY561" s="645">
        <f t="shared" ref="BY561:BY585" ca="1" si="3378">IF(CZ561&gt;0,BX561/CZ561*100,"")</f>
        <v>89.336825714787665</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0.51815825400000004</v>
      </c>
      <c r="BC562" s="665">
        <f t="shared" si="3357"/>
        <v>0.90715212000000012</v>
      </c>
      <c r="BD562" s="648">
        <f t="shared" si="3358"/>
        <v>1.75380844</v>
      </c>
      <c r="BE562" s="648">
        <f t="shared" si="3359"/>
        <v>0.537492568</v>
      </c>
      <c r="BF562" s="666">
        <f t="shared" si="3360"/>
        <v>0.54246718800000004</v>
      </c>
      <c r="BG562" s="666">
        <f t="shared" si="3361"/>
        <v>0.40070842400000001</v>
      </c>
      <c r="BH562" s="666">
        <f t="shared" si="3362"/>
        <v>0</v>
      </c>
      <c r="BI562" s="666">
        <f t="shared" si="3363"/>
        <v>6.9172237820000007</v>
      </c>
      <c r="BJ562" s="666">
        <f t="shared" si="3364"/>
        <v>0.90698814800000005</v>
      </c>
      <c r="BK562" s="650">
        <f t="shared" si="3365"/>
        <v>0.37979618399999998</v>
      </c>
      <c r="BL562" s="650">
        <f t="shared" si="3366"/>
        <v>0</v>
      </c>
      <c r="BM562" s="650">
        <f t="shared" si="3367"/>
        <v>3.8929108859999997</v>
      </c>
      <c r="BN562" s="650">
        <f t="shared" si="3368"/>
        <v>0</v>
      </c>
      <c r="BO562" s="650">
        <f t="shared" si="3369"/>
        <v>0.41247557499999998</v>
      </c>
      <c r="BP562" s="667">
        <f t="shared" si="3370"/>
        <v>29.141006818000001</v>
      </c>
      <c r="BQ562" s="667">
        <f t="shared" si="3371"/>
        <v>0.19562556</v>
      </c>
      <c r="BR562" s="667">
        <f t="shared" si="3372"/>
        <v>1.00006821</v>
      </c>
      <c r="BS562" s="650">
        <f t="shared" si="3373"/>
        <v>0.13161963199999999</v>
      </c>
      <c r="BT562" s="650">
        <f t="shared" si="3374"/>
        <v>2.0538020480000001</v>
      </c>
      <c r="BU562" s="650">
        <f t="shared" si="3375"/>
        <v>5.567082075000001</v>
      </c>
      <c r="BV562" s="667">
        <f t="shared" si="3376"/>
        <v>2.2494227840000001</v>
      </c>
      <c r="BW562" s="652">
        <f t="shared" si="3377"/>
        <v>57.507808696000012</v>
      </c>
      <c r="BX562" s="606">
        <f t="shared" ref="BX562:BX585" si="3402">BW562/SUM($BW$561:$BW$585)</f>
        <v>3.7585981292088344E-2</v>
      </c>
      <c r="BY562" s="645">
        <f t="shared" ca="1" si="3378"/>
        <v>98.520786522128802</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0.46685361599999997</v>
      </c>
      <c r="BC563" s="665">
        <f t="shared" si="3357"/>
        <v>0.74756326400000006</v>
      </c>
      <c r="BD563" s="648">
        <f t="shared" si="3358"/>
        <v>1.5421719999999999</v>
      </c>
      <c r="BE563" s="648">
        <f t="shared" si="3359"/>
        <v>0.40802645999999998</v>
      </c>
      <c r="BF563" s="666">
        <f t="shared" si="3360"/>
        <v>0.46413741599999997</v>
      </c>
      <c r="BG563" s="666">
        <f t="shared" si="3361"/>
        <v>0.25254730800000003</v>
      </c>
      <c r="BH563" s="666">
        <f t="shared" si="3362"/>
        <v>0</v>
      </c>
      <c r="BI563" s="666">
        <f t="shared" si="3363"/>
        <v>7.2706870339999998</v>
      </c>
      <c r="BJ563" s="666">
        <f t="shared" si="3364"/>
        <v>0.72312757000000005</v>
      </c>
      <c r="BK563" s="650">
        <f t="shared" si="3365"/>
        <v>0.30103326000000002</v>
      </c>
      <c r="BL563" s="650">
        <f t="shared" si="3366"/>
        <v>0</v>
      </c>
      <c r="BM563" s="650">
        <f t="shared" si="3367"/>
        <v>3.4090878029999998</v>
      </c>
      <c r="BN563" s="650">
        <f t="shared" si="3368"/>
        <v>0</v>
      </c>
      <c r="BO563" s="650">
        <f t="shared" si="3369"/>
        <v>0.35344618</v>
      </c>
      <c r="BP563" s="667">
        <f t="shared" si="3370"/>
        <v>22.229310739999999</v>
      </c>
      <c r="BQ563" s="667">
        <f t="shared" si="3371"/>
        <v>0.134681838</v>
      </c>
      <c r="BR563" s="667">
        <f t="shared" si="3372"/>
        <v>0.72572608800000005</v>
      </c>
      <c r="BS563" s="650">
        <f t="shared" si="3373"/>
        <v>0.111862274</v>
      </c>
      <c r="BT563" s="650">
        <f t="shared" si="3374"/>
        <v>1.4444130719999999</v>
      </c>
      <c r="BU563" s="650">
        <f t="shared" si="3375"/>
        <v>6.3194969349999992</v>
      </c>
      <c r="BV563" s="667">
        <f t="shared" si="3376"/>
        <v>2.0770157380000001</v>
      </c>
      <c r="BW563" s="652">
        <f t="shared" si="3377"/>
        <v>48.981188596000003</v>
      </c>
      <c r="BX563" s="606">
        <f t="shared" si="3402"/>
        <v>3.2013148822371308E-2</v>
      </c>
      <c r="BY563" s="645">
        <f t="shared" ca="1" si="3378"/>
        <v>102.78555437923616</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0.47507248499999999</v>
      </c>
      <c r="BC564" s="665">
        <f t="shared" si="3357"/>
        <v>0.66176321400000004</v>
      </c>
      <c r="BD564" s="648">
        <f t="shared" si="3358"/>
        <v>2.4947739599999998</v>
      </c>
      <c r="BE564" s="648">
        <f t="shared" si="3359"/>
        <v>0.52380173600000002</v>
      </c>
      <c r="BF564" s="666">
        <f t="shared" si="3360"/>
        <v>0.67165816199999995</v>
      </c>
      <c r="BG564" s="666">
        <f t="shared" si="3361"/>
        <v>0.471899032</v>
      </c>
      <c r="BH564" s="666">
        <f t="shared" si="3362"/>
        <v>0</v>
      </c>
      <c r="BI564" s="666">
        <f t="shared" si="3363"/>
        <v>12.001872836</v>
      </c>
      <c r="BJ564" s="666">
        <f t="shared" si="3364"/>
        <v>1.3950555740000001</v>
      </c>
      <c r="BK564" s="650">
        <f t="shared" si="3365"/>
        <v>0.44687063999999999</v>
      </c>
      <c r="BL564" s="650">
        <f t="shared" si="3366"/>
        <v>0</v>
      </c>
      <c r="BM564" s="650">
        <f t="shared" si="3367"/>
        <v>4.7782255259999999</v>
      </c>
      <c r="BN564" s="650">
        <f t="shared" si="3368"/>
        <v>0</v>
      </c>
      <c r="BO564" s="650">
        <f t="shared" si="3369"/>
        <v>0.54049986500000002</v>
      </c>
      <c r="BP564" s="667">
        <f t="shared" si="3370"/>
        <v>31.604639717000001</v>
      </c>
      <c r="BQ564" s="667">
        <f t="shared" si="3371"/>
        <v>0.242315054</v>
      </c>
      <c r="BR564" s="667">
        <f t="shared" si="3372"/>
        <v>1.0714675230000001</v>
      </c>
      <c r="BS564" s="650">
        <f t="shared" si="3373"/>
        <v>0.16384011300000001</v>
      </c>
      <c r="BT564" s="650">
        <f t="shared" si="3374"/>
        <v>2.2316491840000001</v>
      </c>
      <c r="BU564" s="650">
        <f t="shared" si="3375"/>
        <v>6.698439982</v>
      </c>
      <c r="BV564" s="667">
        <f t="shared" si="3376"/>
        <v>3.2730280519999999</v>
      </c>
      <c r="BW564" s="652">
        <f t="shared" si="3377"/>
        <v>69.746872655000004</v>
      </c>
      <c r="BX564" s="606">
        <f t="shared" si="3402"/>
        <v>4.5585194606360277E-2</v>
      </c>
      <c r="BY564" s="645">
        <f t="shared" ca="1" si="3378"/>
        <v>98.843151459952239</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0.52100588400000003</v>
      </c>
      <c r="BC565" s="665">
        <f t="shared" si="3357"/>
        <v>0.96528506900000011</v>
      </c>
      <c r="BD565" s="648">
        <f t="shared" si="3358"/>
        <v>2.0255419799999999</v>
      </c>
      <c r="BE565" s="648">
        <f t="shared" si="3359"/>
        <v>0.56689664799999995</v>
      </c>
      <c r="BF565" s="666">
        <f t="shared" si="3360"/>
        <v>0.60368649600000002</v>
      </c>
      <c r="BG565" s="666">
        <f t="shared" si="3361"/>
        <v>0.335021756</v>
      </c>
      <c r="BH565" s="666">
        <f t="shared" si="3362"/>
        <v>0</v>
      </c>
      <c r="BI565" s="666">
        <f t="shared" si="3363"/>
        <v>8.5969177020000007</v>
      </c>
      <c r="BJ565" s="666">
        <f t="shared" si="3364"/>
        <v>1.021352365</v>
      </c>
      <c r="BK565" s="650">
        <f t="shared" si="3365"/>
        <v>0.38999783999999998</v>
      </c>
      <c r="BL565" s="650">
        <f t="shared" si="3366"/>
        <v>0</v>
      </c>
      <c r="BM565" s="650">
        <f t="shared" si="3367"/>
        <v>3.2304741319999999</v>
      </c>
      <c r="BN565" s="650">
        <f t="shared" si="3368"/>
        <v>0</v>
      </c>
      <c r="BO565" s="650">
        <f t="shared" si="3369"/>
        <v>0.39211522999999998</v>
      </c>
      <c r="BP565" s="667">
        <f t="shared" si="3370"/>
        <v>23.380374654000001</v>
      </c>
      <c r="BQ565" s="667">
        <f t="shared" si="3371"/>
        <v>0.153524982</v>
      </c>
      <c r="BR565" s="667">
        <f t="shared" si="3372"/>
        <v>0.86529166199999996</v>
      </c>
      <c r="BS565" s="650">
        <f t="shared" si="3373"/>
        <v>0.11453469199999999</v>
      </c>
      <c r="BT565" s="650">
        <f t="shared" si="3374"/>
        <v>1.410654912</v>
      </c>
      <c r="BU565" s="650">
        <f t="shared" si="3375"/>
        <v>4.5512300799999998</v>
      </c>
      <c r="BV565" s="667">
        <f t="shared" si="3376"/>
        <v>2.4385090659999999</v>
      </c>
      <c r="BW565" s="652">
        <f t="shared" si="3377"/>
        <v>51.56241515</v>
      </c>
      <c r="BX565" s="606">
        <f t="shared" si="3402"/>
        <v>3.3700188116150442E-2</v>
      </c>
      <c r="BY565" s="645">
        <f t="shared" ca="1" si="3378"/>
        <v>89.420541654482435</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0.32832301799999997</v>
      </c>
      <c r="BC566" s="665">
        <f t="shared" si="3357"/>
        <v>0.67231101699999996</v>
      </c>
      <c r="BD566" s="648">
        <f t="shared" si="3358"/>
        <v>1.74069736</v>
      </c>
      <c r="BE566" s="648">
        <f t="shared" si="3359"/>
        <v>0.44789061200000002</v>
      </c>
      <c r="BF566" s="666">
        <f t="shared" si="3360"/>
        <v>0.39911166000000003</v>
      </c>
      <c r="BG566" s="666">
        <f t="shared" si="3361"/>
        <v>0.30920422400000003</v>
      </c>
      <c r="BH566" s="666">
        <f t="shared" si="3362"/>
        <v>0</v>
      </c>
      <c r="BI566" s="666">
        <f t="shared" si="3363"/>
        <v>5.9387555460000003</v>
      </c>
      <c r="BJ566" s="666">
        <f t="shared" si="3364"/>
        <v>0.87751153600000009</v>
      </c>
      <c r="BK566" s="650">
        <f t="shared" si="3365"/>
        <v>0.320734256</v>
      </c>
      <c r="BL566" s="650">
        <f t="shared" si="3366"/>
        <v>0</v>
      </c>
      <c r="BM566" s="650">
        <f t="shared" si="3367"/>
        <v>3.877867986</v>
      </c>
      <c r="BN566" s="650">
        <f t="shared" si="3368"/>
        <v>0</v>
      </c>
      <c r="BO566" s="650">
        <f t="shared" si="3369"/>
        <v>0.46956768500000001</v>
      </c>
      <c r="BP566" s="667">
        <f t="shared" si="3370"/>
        <v>24.183492521999998</v>
      </c>
      <c r="BQ566" s="667">
        <f t="shared" si="3371"/>
        <v>0.18617601</v>
      </c>
      <c r="BR566" s="667">
        <f t="shared" si="3372"/>
        <v>0.88281611100000001</v>
      </c>
      <c r="BS566" s="650">
        <f t="shared" si="3373"/>
        <v>0.127571556</v>
      </c>
      <c r="BT566" s="650">
        <f t="shared" si="3374"/>
        <v>1.301108368</v>
      </c>
      <c r="BU566" s="650">
        <f t="shared" si="3375"/>
        <v>4.6453269800000001</v>
      </c>
      <c r="BV566" s="667">
        <f t="shared" si="3376"/>
        <v>1.7855445720000001</v>
      </c>
      <c r="BW566" s="652">
        <f t="shared" si="3377"/>
        <v>48.494011018999991</v>
      </c>
      <c r="BX566" s="606">
        <f t="shared" si="3402"/>
        <v>3.1694739067065832E-2</v>
      </c>
      <c r="BY566" s="645">
        <f t="shared" ca="1" si="3378"/>
        <v>96.592308246924532</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0.77977490399999994</v>
      </c>
      <c r="BC567" s="665">
        <f t="shared" si="3357"/>
        <v>1.10489547</v>
      </c>
      <c r="BD567" s="648">
        <f t="shared" si="3358"/>
        <v>2.7725162399999999</v>
      </c>
      <c r="BE567" s="648">
        <f t="shared" si="3359"/>
        <v>0.58142435599999998</v>
      </c>
      <c r="BF567" s="666">
        <f t="shared" si="3360"/>
        <v>0.90892761599999994</v>
      </c>
      <c r="BG567" s="666">
        <f t="shared" si="3361"/>
        <v>0.65426187599999996</v>
      </c>
      <c r="BH567" s="666">
        <f t="shared" si="3362"/>
        <v>0</v>
      </c>
      <c r="BI567" s="666">
        <f t="shared" si="3363"/>
        <v>12.719215096000001</v>
      </c>
      <c r="BJ567" s="666">
        <f t="shared" si="3364"/>
        <v>1.854110401</v>
      </c>
      <c r="BK567" s="650">
        <f t="shared" si="3365"/>
        <v>0.61384491600000002</v>
      </c>
      <c r="BL567" s="650">
        <f t="shared" si="3366"/>
        <v>0</v>
      </c>
      <c r="BM567" s="650">
        <f t="shared" si="3367"/>
        <v>6.2919103889999999</v>
      </c>
      <c r="BN567" s="650">
        <f t="shared" si="3368"/>
        <v>0</v>
      </c>
      <c r="BO567" s="650">
        <f t="shared" si="3369"/>
        <v>0.68419804000000006</v>
      </c>
      <c r="BP567" s="667">
        <f t="shared" si="3370"/>
        <v>49.254329292000001</v>
      </c>
      <c r="BQ567" s="667">
        <f t="shared" si="3371"/>
        <v>0.31703715999999998</v>
      </c>
      <c r="BR567" s="667">
        <f t="shared" si="3372"/>
        <v>1.5265495439999999</v>
      </c>
      <c r="BS567" s="650">
        <f t="shared" si="3373"/>
        <v>0.16809474899999999</v>
      </c>
      <c r="BT567" s="650">
        <f t="shared" si="3374"/>
        <v>2.4098582560000001</v>
      </c>
      <c r="BU567" s="650">
        <f t="shared" si="3375"/>
        <v>7.2280742069999997</v>
      </c>
      <c r="BV567" s="667">
        <f t="shared" si="3376"/>
        <v>3.6779779819999998</v>
      </c>
      <c r="BW567" s="652">
        <f t="shared" si="3377"/>
        <v>93.547000494000017</v>
      </c>
      <c r="BX567" s="606">
        <f t="shared" si="3402"/>
        <v>6.1140493616878594E-2</v>
      </c>
      <c r="BY567" s="645">
        <f t="shared" ca="1" si="3378"/>
        <v>103.83125020847868</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0.33621078000000004</v>
      </c>
      <c r="BC568" s="665">
        <f t="shared" si="3357"/>
        <v>0.80177441400000005</v>
      </c>
      <c r="BD568" s="648">
        <f t="shared" si="3358"/>
        <v>1.75258406</v>
      </c>
      <c r="BE568" s="648">
        <f t="shared" si="3359"/>
        <v>0.38745734399999998</v>
      </c>
      <c r="BF568" s="666">
        <f t="shared" si="3360"/>
        <v>0.45481305</v>
      </c>
      <c r="BG568" s="666">
        <f t="shared" si="3361"/>
        <v>0.33541220399999999</v>
      </c>
      <c r="BH568" s="666">
        <f t="shared" si="3362"/>
        <v>0</v>
      </c>
      <c r="BI568" s="666">
        <f t="shared" si="3363"/>
        <v>6.2861859859999996</v>
      </c>
      <c r="BJ568" s="666">
        <f t="shared" si="3364"/>
        <v>1.026701104</v>
      </c>
      <c r="BK568" s="650">
        <f t="shared" si="3365"/>
        <v>0.42889660400000001</v>
      </c>
      <c r="BL568" s="650">
        <f t="shared" si="3366"/>
        <v>0</v>
      </c>
      <c r="BM568" s="650">
        <f t="shared" si="3367"/>
        <v>3.5090620800000001</v>
      </c>
      <c r="BN568" s="650">
        <f t="shared" si="3368"/>
        <v>0</v>
      </c>
      <c r="BO568" s="650">
        <f t="shared" si="3369"/>
        <v>0.50615556500000003</v>
      </c>
      <c r="BP568" s="667">
        <f t="shared" si="3370"/>
        <v>26.934847457</v>
      </c>
      <c r="BQ568" s="667">
        <f t="shared" si="3371"/>
        <v>0.21630587800000001</v>
      </c>
      <c r="BR568" s="667">
        <f t="shared" si="3372"/>
        <v>1.0308528180000001</v>
      </c>
      <c r="BS568" s="650">
        <f t="shared" si="3373"/>
        <v>0.15592218099999999</v>
      </c>
      <c r="BT568" s="650">
        <f t="shared" si="3374"/>
        <v>2.2518100799999998</v>
      </c>
      <c r="BU568" s="650">
        <f t="shared" si="3375"/>
        <v>6.419518504</v>
      </c>
      <c r="BV568" s="667">
        <f t="shared" si="3376"/>
        <v>1.8704443519999998</v>
      </c>
      <c r="BW568" s="652">
        <f t="shared" si="3377"/>
        <v>54.704954461</v>
      </c>
      <c r="BX568" s="606">
        <f t="shared" si="3402"/>
        <v>3.5754090471868505E-2</v>
      </c>
      <c r="BY568" s="645">
        <f t="shared" ca="1" si="3378"/>
        <v>92.613414055740023</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0.312114897</v>
      </c>
      <c r="BC569" s="665">
        <f t="shared" si="3357"/>
        <v>0.34161418199999999</v>
      </c>
      <c r="BD569" s="648">
        <f t="shared" si="3358"/>
        <v>1.2464740000000001</v>
      </c>
      <c r="BE569" s="648">
        <f t="shared" si="3359"/>
        <v>0.46411175999999998</v>
      </c>
      <c r="BF569" s="666">
        <f t="shared" si="3360"/>
        <v>0.31380857400000001</v>
      </c>
      <c r="BG569" s="666">
        <f t="shared" si="3361"/>
        <v>0.21765616800000001</v>
      </c>
      <c r="BH569" s="666">
        <f t="shared" si="3362"/>
        <v>0</v>
      </c>
      <c r="BI569" s="666">
        <f t="shared" si="3363"/>
        <v>6.0546730699999998</v>
      </c>
      <c r="BJ569" s="666">
        <f t="shared" si="3364"/>
        <v>0.54455888299999999</v>
      </c>
      <c r="BK569" s="650">
        <f t="shared" si="3365"/>
        <v>0.29226104000000003</v>
      </c>
      <c r="BL569" s="650">
        <f t="shared" si="3366"/>
        <v>0</v>
      </c>
      <c r="BM569" s="650">
        <f t="shared" si="3367"/>
        <v>2.9262121480000003</v>
      </c>
      <c r="BN569" s="650">
        <f t="shared" si="3368"/>
        <v>0</v>
      </c>
      <c r="BO569" s="650">
        <f t="shared" si="3369"/>
        <v>0.35942482499999995</v>
      </c>
      <c r="BP569" s="667">
        <f t="shared" si="3370"/>
        <v>19.495330995</v>
      </c>
      <c r="BQ569" s="667">
        <f t="shared" si="3371"/>
        <v>0.14395450200000001</v>
      </c>
      <c r="BR569" s="667">
        <f t="shared" si="3372"/>
        <v>0.67480628399999998</v>
      </c>
      <c r="BS569" s="650">
        <f t="shared" si="3373"/>
        <v>9.9349090000000001E-2</v>
      </c>
      <c r="BT569" s="650">
        <f t="shared" si="3374"/>
        <v>1.1680755679999999</v>
      </c>
      <c r="BU569" s="650">
        <f t="shared" si="3375"/>
        <v>3.7642635160000002</v>
      </c>
      <c r="BV569" s="667">
        <f t="shared" si="3376"/>
        <v>2.75466436</v>
      </c>
      <c r="BW569" s="652">
        <f t="shared" si="3377"/>
        <v>41.173353861999992</v>
      </c>
      <c r="BX569" s="606">
        <f t="shared" si="3402"/>
        <v>2.6910100438191541E-2</v>
      </c>
      <c r="BY569" s="645">
        <f t="shared" ca="1" si="3378"/>
        <v>106.80161231162211</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0.46371854400000001</v>
      </c>
      <c r="BC570" s="665">
        <f t="shared" si="3357"/>
        <v>0.48495617100000005</v>
      </c>
      <c r="BD570" s="648">
        <f t="shared" si="3358"/>
        <v>1.1505619</v>
      </c>
      <c r="BE570" s="648">
        <f t="shared" si="3359"/>
        <v>0.37492063199999998</v>
      </c>
      <c r="BF570" s="666">
        <f t="shared" si="3360"/>
        <v>0.23101564800000002</v>
      </c>
      <c r="BG570" s="666">
        <f t="shared" si="3361"/>
        <v>0.223562868</v>
      </c>
      <c r="BH570" s="666">
        <f t="shared" si="3362"/>
        <v>0</v>
      </c>
      <c r="BI570" s="666">
        <f t="shared" si="3363"/>
        <v>3.9877379739999999</v>
      </c>
      <c r="BJ570" s="666">
        <f t="shared" si="3364"/>
        <v>0.44941856299999999</v>
      </c>
      <c r="BK570" s="650">
        <f t="shared" si="3365"/>
        <v>0.21946765600000001</v>
      </c>
      <c r="BL570" s="650">
        <f t="shared" si="3366"/>
        <v>0</v>
      </c>
      <c r="BM570" s="650">
        <f t="shared" si="3367"/>
        <v>2.3703180760000002</v>
      </c>
      <c r="BN570" s="650">
        <f t="shared" si="3368"/>
        <v>0</v>
      </c>
      <c r="BO570" s="650">
        <f t="shared" si="3369"/>
        <v>0.17122354499999998</v>
      </c>
      <c r="BP570" s="667">
        <f t="shared" si="3370"/>
        <v>17.236079546000003</v>
      </c>
      <c r="BQ570" s="667">
        <f t="shared" si="3371"/>
        <v>0.13590418200000001</v>
      </c>
      <c r="BR570" s="667">
        <f t="shared" si="3372"/>
        <v>0.463195305</v>
      </c>
      <c r="BS570" s="650">
        <f t="shared" si="3373"/>
        <v>8.0747228000000004E-2</v>
      </c>
      <c r="BT570" s="650">
        <f t="shared" si="3374"/>
        <v>0.77552560000000004</v>
      </c>
      <c r="BU570" s="650">
        <f t="shared" si="3375"/>
        <v>3.2584933450000002</v>
      </c>
      <c r="BV570" s="667">
        <f t="shared" si="3376"/>
        <v>2.4773375199999998</v>
      </c>
      <c r="BW570" s="652">
        <f t="shared" si="3377"/>
        <v>34.554184303000007</v>
      </c>
      <c r="BX570" s="606">
        <f t="shared" si="3402"/>
        <v>2.2583940411317855E-2</v>
      </c>
      <c r="BY570" s="645">
        <f t="shared" ca="1" si="3378"/>
        <v>106.69419889745595</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0.46549824900000003</v>
      </c>
      <c r="BC571" s="665">
        <f t="shared" si="3357"/>
        <v>1.045676485</v>
      </c>
      <c r="BD571" s="648">
        <f t="shared" si="3358"/>
        <v>2.1492662999999999</v>
      </c>
      <c r="BE571" s="648">
        <f t="shared" si="3359"/>
        <v>0.71910157200000002</v>
      </c>
      <c r="BF571" s="666">
        <f t="shared" si="3360"/>
        <v>0.69981625800000002</v>
      </c>
      <c r="BG571" s="666">
        <f t="shared" si="3361"/>
        <v>0.50550493600000002</v>
      </c>
      <c r="BH571" s="666">
        <f t="shared" si="3362"/>
        <v>0</v>
      </c>
      <c r="BI571" s="666">
        <f t="shared" si="3363"/>
        <v>11.773526140000001</v>
      </c>
      <c r="BJ571" s="666">
        <f t="shared" si="3364"/>
        <v>1.308710381</v>
      </c>
      <c r="BK571" s="650">
        <f t="shared" si="3365"/>
        <v>0.51883786799999998</v>
      </c>
      <c r="BL571" s="650">
        <f t="shared" si="3366"/>
        <v>0</v>
      </c>
      <c r="BM571" s="650">
        <f t="shared" si="3367"/>
        <v>5.7678369089999997</v>
      </c>
      <c r="BN571" s="650">
        <f t="shared" si="3368"/>
        <v>0</v>
      </c>
      <c r="BO571" s="650">
        <f t="shared" si="3369"/>
        <v>0.54275472499999999</v>
      </c>
      <c r="BP571" s="667">
        <f t="shared" si="3370"/>
        <v>46.319239371999998</v>
      </c>
      <c r="BQ571" s="667">
        <f t="shared" si="3371"/>
        <v>0.26425117199999998</v>
      </c>
      <c r="BR571" s="667">
        <f t="shared" si="3372"/>
        <v>1.3236293159999999</v>
      </c>
      <c r="BS571" s="650">
        <f t="shared" si="3373"/>
        <v>0.197073049</v>
      </c>
      <c r="BT571" s="650">
        <f t="shared" si="3374"/>
        <v>2.7241588960000001</v>
      </c>
      <c r="BU571" s="650">
        <f t="shared" si="3375"/>
        <v>7.9390458820000003</v>
      </c>
      <c r="BV571" s="667">
        <f t="shared" si="3376"/>
        <v>3.0835195579999999</v>
      </c>
      <c r="BW571" s="652">
        <f t="shared" si="3377"/>
        <v>87.347447068000008</v>
      </c>
      <c r="BX571" s="606">
        <f t="shared" si="3402"/>
        <v>5.7088586504216408E-2</v>
      </c>
      <c r="BY571" s="645">
        <f t="shared" ca="1" si="3378"/>
        <v>112.04385021194246</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0.61829349899999997</v>
      </c>
      <c r="BC572" s="665">
        <f t="shared" si="3357"/>
        <v>1.0908993199999999</v>
      </c>
      <c r="BD572" s="648">
        <f t="shared" si="3358"/>
        <v>2.1360541</v>
      </c>
      <c r="BE572" s="648">
        <f t="shared" si="3359"/>
        <v>0.53543053200000001</v>
      </c>
      <c r="BF572" s="666">
        <f t="shared" si="3360"/>
        <v>0.44097651000000004</v>
      </c>
      <c r="BG572" s="666">
        <f t="shared" si="3361"/>
        <v>0.42953064400000002</v>
      </c>
      <c r="BH572" s="666">
        <f t="shared" si="3362"/>
        <v>0</v>
      </c>
      <c r="BI572" s="666">
        <f t="shared" si="3363"/>
        <v>9.3073568600000005</v>
      </c>
      <c r="BJ572" s="666">
        <f t="shared" si="3364"/>
        <v>1.020146204</v>
      </c>
      <c r="BK572" s="650">
        <f t="shared" si="3365"/>
        <v>0.44785011600000002</v>
      </c>
      <c r="BL572" s="650">
        <f t="shared" si="3366"/>
        <v>0</v>
      </c>
      <c r="BM572" s="650">
        <f t="shared" si="3367"/>
        <v>4.168736869</v>
      </c>
      <c r="BN572" s="650">
        <f t="shared" si="3368"/>
        <v>0</v>
      </c>
      <c r="BO572" s="650">
        <f t="shared" si="3369"/>
        <v>0.48769401499999998</v>
      </c>
      <c r="BP572" s="667">
        <f t="shared" si="3370"/>
        <v>29.336110432999998</v>
      </c>
      <c r="BQ572" s="667">
        <f t="shared" si="3371"/>
        <v>0.176610762</v>
      </c>
      <c r="BR572" s="667">
        <f t="shared" si="3372"/>
        <v>0.83292364799999996</v>
      </c>
      <c r="BS572" s="650">
        <f t="shared" si="3373"/>
        <v>0.119895554</v>
      </c>
      <c r="BT572" s="650">
        <f t="shared" si="3374"/>
        <v>1.729861664</v>
      </c>
      <c r="BU572" s="650">
        <f t="shared" si="3375"/>
        <v>4.9819562639999999</v>
      </c>
      <c r="BV572" s="667">
        <f t="shared" si="3376"/>
        <v>2.4141311320000001</v>
      </c>
      <c r="BW572" s="652">
        <f t="shared" si="3377"/>
        <v>60.274458125999999</v>
      </c>
      <c r="BX572" s="606">
        <f t="shared" si="3402"/>
        <v>3.9394209358427086E-2</v>
      </c>
      <c r="BY572" s="645">
        <f t="shared" ca="1" si="3378"/>
        <v>99.100100155843037</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0.37184792699999997</v>
      </c>
      <c r="BC573" s="665">
        <f t="shared" si="3357"/>
        <v>0.531833687</v>
      </c>
      <c r="BD573" s="648">
        <f t="shared" si="3358"/>
        <v>1.1937865000000001</v>
      </c>
      <c r="BE573" s="648">
        <f t="shared" si="3359"/>
        <v>0.37197020800000002</v>
      </c>
      <c r="BF573" s="666">
        <f t="shared" si="3360"/>
        <v>0.35934639000000002</v>
      </c>
      <c r="BG573" s="666">
        <f t="shared" si="3361"/>
        <v>0.32307382000000001</v>
      </c>
      <c r="BH573" s="666">
        <f t="shared" si="3362"/>
        <v>0</v>
      </c>
      <c r="BI573" s="666">
        <f t="shared" si="3363"/>
        <v>6.6436736840000004</v>
      </c>
      <c r="BJ573" s="666">
        <f t="shared" si="3364"/>
        <v>0.87380011400000002</v>
      </c>
      <c r="BK573" s="650">
        <f t="shared" si="3365"/>
        <v>0.35158655599999999</v>
      </c>
      <c r="BL573" s="650">
        <f t="shared" si="3366"/>
        <v>0</v>
      </c>
      <c r="BM573" s="650">
        <f t="shared" si="3367"/>
        <v>3.0922200000000002</v>
      </c>
      <c r="BN573" s="650">
        <f t="shared" si="3368"/>
        <v>0</v>
      </c>
      <c r="BO573" s="650">
        <f t="shared" si="3369"/>
        <v>0.281182035</v>
      </c>
      <c r="BP573" s="667">
        <f t="shared" si="3370"/>
        <v>22.582600627999998</v>
      </c>
      <c r="BQ573" s="667">
        <f t="shared" si="3371"/>
        <v>0.188132668</v>
      </c>
      <c r="BR573" s="667">
        <f t="shared" si="3372"/>
        <v>0.89085518999999991</v>
      </c>
      <c r="BS573" s="650">
        <f t="shared" si="3373"/>
        <v>0.118378438</v>
      </c>
      <c r="BT573" s="650">
        <f t="shared" si="3374"/>
        <v>1.66929064</v>
      </c>
      <c r="BU573" s="650">
        <f t="shared" si="3375"/>
        <v>5.4835686789999993</v>
      </c>
      <c r="BV573" s="667">
        <f t="shared" si="3376"/>
        <v>2.952079592</v>
      </c>
      <c r="BW573" s="652">
        <f t="shared" si="3377"/>
        <v>48.279226756</v>
      </c>
      <c r="BX573" s="606">
        <f t="shared" si="3402"/>
        <v>3.1554360265056043E-2</v>
      </c>
      <c r="BY573" s="645">
        <f t="shared" ca="1" si="3378"/>
        <v>104.22024352619859</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0.37523324399999997</v>
      </c>
      <c r="BC574" s="665">
        <f t="shared" si="3357"/>
        <v>0.69603193800000007</v>
      </c>
      <c r="BD574" s="648">
        <f t="shared" si="3358"/>
        <v>1.6978274</v>
      </c>
      <c r="BE574" s="648">
        <f t="shared" si="3359"/>
        <v>0.49143606000000001</v>
      </c>
      <c r="BF574" s="666">
        <f t="shared" si="3360"/>
        <v>0.45897652200000005</v>
      </c>
      <c r="BG574" s="666">
        <f t="shared" si="3361"/>
        <v>0.45536596400000001</v>
      </c>
      <c r="BH574" s="666">
        <f t="shared" si="3362"/>
        <v>0</v>
      </c>
      <c r="BI574" s="666">
        <f t="shared" si="3363"/>
        <v>8.969089898</v>
      </c>
      <c r="BJ574" s="666">
        <f t="shared" si="3364"/>
        <v>1.031464709</v>
      </c>
      <c r="BK574" s="650">
        <f t="shared" si="3365"/>
        <v>0.398143576</v>
      </c>
      <c r="BL574" s="650">
        <f t="shared" si="3366"/>
        <v>0</v>
      </c>
      <c r="BM574" s="650">
        <f t="shared" si="3367"/>
        <v>4.4686581009999999</v>
      </c>
      <c r="BN574" s="650">
        <f t="shared" si="3368"/>
        <v>0</v>
      </c>
      <c r="BO574" s="650">
        <f t="shared" si="3369"/>
        <v>0.50666664500000003</v>
      </c>
      <c r="BP574" s="667">
        <f t="shared" si="3370"/>
        <v>33.496768613</v>
      </c>
      <c r="BQ574" s="667">
        <f t="shared" si="3371"/>
        <v>0.26324576</v>
      </c>
      <c r="BR574" s="667">
        <f t="shared" si="3372"/>
        <v>1.0891253789999999</v>
      </c>
      <c r="BS574" s="650">
        <f t="shared" si="3373"/>
        <v>0.16371113400000001</v>
      </c>
      <c r="BT574" s="650">
        <f t="shared" si="3374"/>
        <v>2.0224428959999998</v>
      </c>
      <c r="BU574" s="650">
        <f t="shared" si="3375"/>
        <v>6.3355719260000001</v>
      </c>
      <c r="BV574" s="667">
        <f t="shared" si="3376"/>
        <v>3.2717169100000003</v>
      </c>
      <c r="BW574" s="652">
        <f t="shared" si="3377"/>
        <v>66.191476675000004</v>
      </c>
      <c r="BX574" s="606">
        <f t="shared" si="3402"/>
        <v>4.3261457190165858E-2</v>
      </c>
      <c r="BY574" s="645">
        <f t="shared" ca="1" si="3378"/>
        <v>108.16582961932446</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0.43908591600000002</v>
      </c>
      <c r="BC575" s="665">
        <f t="shared" si="3357"/>
        <v>0.69014709400000007</v>
      </c>
      <c r="BD575" s="648">
        <f t="shared" si="3358"/>
        <v>2.4909832199999999</v>
      </c>
      <c r="BE575" s="648">
        <f t="shared" si="3359"/>
        <v>0.598044456</v>
      </c>
      <c r="BF575" s="666">
        <f t="shared" si="3360"/>
        <v>0.65066813400000001</v>
      </c>
      <c r="BG575" s="666">
        <f t="shared" si="3361"/>
        <v>0.43765329200000003</v>
      </c>
      <c r="BH575" s="666">
        <f t="shared" si="3362"/>
        <v>0</v>
      </c>
      <c r="BI575" s="666">
        <f t="shared" si="3363"/>
        <v>11.867886803999999</v>
      </c>
      <c r="BJ575" s="666">
        <f t="shared" si="3364"/>
        <v>1.169494458</v>
      </c>
      <c r="BK575" s="650">
        <f t="shared" si="3365"/>
        <v>0.50519379600000003</v>
      </c>
      <c r="BL575" s="650">
        <f t="shared" si="3366"/>
        <v>0</v>
      </c>
      <c r="BM575" s="650">
        <f t="shared" si="3367"/>
        <v>4.404449026</v>
      </c>
      <c r="BN575" s="650">
        <f t="shared" si="3368"/>
        <v>0</v>
      </c>
      <c r="BO575" s="650">
        <f t="shared" si="3369"/>
        <v>0.54515195000000005</v>
      </c>
      <c r="BP575" s="667">
        <f t="shared" si="3370"/>
        <v>37.465143960999995</v>
      </c>
      <c r="BQ575" s="667">
        <f t="shared" si="3371"/>
        <v>0.20948035600000001</v>
      </c>
      <c r="BR575" s="667">
        <f t="shared" si="3372"/>
        <v>1.01306925</v>
      </c>
      <c r="BS575" s="650">
        <f t="shared" si="3373"/>
        <v>0.15127352599999999</v>
      </c>
      <c r="BT575" s="650">
        <f t="shared" si="3374"/>
        <v>1.9657490719999999</v>
      </c>
      <c r="BU575" s="650">
        <f t="shared" si="3375"/>
        <v>7.2433126330000004</v>
      </c>
      <c r="BV575" s="667">
        <f t="shared" si="3376"/>
        <v>3.6338480780000002</v>
      </c>
      <c r="BW575" s="652">
        <f t="shared" si="3377"/>
        <v>75.480635021999987</v>
      </c>
      <c r="BX575" s="606">
        <f t="shared" si="3402"/>
        <v>4.9332669774446995E-2</v>
      </c>
      <c r="BY575" s="645">
        <f t="shared" ca="1" si="3378"/>
        <v>107.38747883789996</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0.74265849900000003</v>
      </c>
      <c r="BC576" s="665">
        <f t="shared" si="3357"/>
        <v>0.864554292</v>
      </c>
      <c r="BD576" s="648">
        <f t="shared" si="3358"/>
        <v>3.6817000200000001</v>
      </c>
      <c r="BE576" s="648">
        <f t="shared" si="3359"/>
        <v>0.94334028400000003</v>
      </c>
      <c r="BF576" s="666">
        <f t="shared" si="3360"/>
        <v>1.0568246459999999</v>
      </c>
      <c r="BG576" s="666">
        <f t="shared" si="3361"/>
        <v>0.67223535599999995</v>
      </c>
      <c r="BH576" s="666">
        <f t="shared" si="3362"/>
        <v>0</v>
      </c>
      <c r="BI576" s="666">
        <f t="shared" si="3363"/>
        <v>11.04112215</v>
      </c>
      <c r="BJ576" s="666">
        <f t="shared" si="3364"/>
        <v>1.9497971130000002</v>
      </c>
      <c r="BK576" s="650">
        <f t="shared" si="3365"/>
        <v>0.66260851600000004</v>
      </c>
      <c r="BL576" s="650">
        <f t="shared" si="3366"/>
        <v>0</v>
      </c>
      <c r="BM576" s="650">
        <f t="shared" si="3367"/>
        <v>6.4873454580000001</v>
      </c>
      <c r="BN576" s="650">
        <f t="shared" si="3368"/>
        <v>0</v>
      </c>
      <c r="BO576" s="650">
        <f t="shared" si="3369"/>
        <v>0.82486311000000012</v>
      </c>
      <c r="BP576" s="667">
        <f t="shared" si="3370"/>
        <v>42.301759094000005</v>
      </c>
      <c r="BQ576" s="667">
        <f t="shared" si="3371"/>
        <v>0.27759033399999999</v>
      </c>
      <c r="BR576" s="667">
        <f t="shared" si="3372"/>
        <v>1.504738584</v>
      </c>
      <c r="BS576" s="650">
        <f t="shared" si="3373"/>
        <v>0.19111314700000001</v>
      </c>
      <c r="BT576" s="650">
        <f t="shared" si="3374"/>
        <v>2.8954274240000002</v>
      </c>
      <c r="BU576" s="650">
        <f t="shared" si="3375"/>
        <v>7.3412485300000005</v>
      </c>
      <c r="BV576" s="667">
        <f t="shared" si="3376"/>
        <v>2.4815599620000004</v>
      </c>
      <c r="BW576" s="652">
        <f t="shared" si="3377"/>
        <v>85.920486519000008</v>
      </c>
      <c r="BX576" s="606">
        <f t="shared" si="3402"/>
        <v>5.6155952941654798E-2</v>
      </c>
      <c r="BY576" s="645">
        <f t="shared" ca="1" si="3378"/>
        <v>87.299902906431342</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0.45723675899999999</v>
      </c>
      <c r="BC577" s="665">
        <f t="shared" si="3357"/>
        <v>0.6721638350000001</v>
      </c>
      <c r="BD577" s="648">
        <f t="shared" si="3358"/>
        <v>2.03001816</v>
      </c>
      <c r="BE577" s="648">
        <f t="shared" si="3359"/>
        <v>0.62226661599999999</v>
      </c>
      <c r="BF577" s="666">
        <f t="shared" si="3360"/>
        <v>0.631176246</v>
      </c>
      <c r="BG577" s="666">
        <f t="shared" si="3361"/>
        <v>0.39614396000000002</v>
      </c>
      <c r="BH577" s="666">
        <f t="shared" si="3362"/>
        <v>0</v>
      </c>
      <c r="BI577" s="666">
        <f t="shared" si="3363"/>
        <v>7.843270168000001</v>
      </c>
      <c r="BJ577" s="666">
        <f t="shared" si="3364"/>
        <v>0.86219635699999997</v>
      </c>
      <c r="BK577" s="650">
        <f t="shared" si="3365"/>
        <v>0.50959979200000005</v>
      </c>
      <c r="BL577" s="650">
        <f t="shared" si="3366"/>
        <v>0</v>
      </c>
      <c r="BM577" s="650">
        <f t="shared" si="3367"/>
        <v>4.6208728150000002</v>
      </c>
      <c r="BN577" s="650">
        <f t="shared" si="3368"/>
        <v>0</v>
      </c>
      <c r="BO577" s="650">
        <f t="shared" si="3369"/>
        <v>0.51147540999999996</v>
      </c>
      <c r="BP577" s="667">
        <f t="shared" si="3370"/>
        <v>27.955156068000001</v>
      </c>
      <c r="BQ577" s="667">
        <f t="shared" si="3371"/>
        <v>0.25765120800000002</v>
      </c>
      <c r="BR577" s="667">
        <f t="shared" si="3372"/>
        <v>1.131172938</v>
      </c>
      <c r="BS577" s="650">
        <f t="shared" si="3373"/>
        <v>0.16536173200000001</v>
      </c>
      <c r="BT577" s="650">
        <f t="shared" si="3374"/>
        <v>2.393297504</v>
      </c>
      <c r="BU577" s="650">
        <f t="shared" si="3375"/>
        <v>6.3104552390000004</v>
      </c>
      <c r="BV577" s="667">
        <f t="shared" si="3376"/>
        <v>2.0232400860000004</v>
      </c>
      <c r="BW577" s="652">
        <f t="shared" si="3377"/>
        <v>59.392754893000003</v>
      </c>
      <c r="BX577" s="606">
        <f t="shared" si="3402"/>
        <v>3.8817945334946452E-2</v>
      </c>
      <c r="BY577" s="645">
        <f t="shared" ca="1" si="3378"/>
        <v>89.417836870929889</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0.36640476900000002</v>
      </c>
      <c r="BC578" s="665">
        <f t="shared" si="3357"/>
        <v>0.52466782199999995</v>
      </c>
      <c r="BD578" s="648">
        <f t="shared" si="3358"/>
        <v>1.5697950000000001</v>
      </c>
      <c r="BE578" s="648">
        <f t="shared" si="3359"/>
        <v>0.45798812</v>
      </c>
      <c r="BF578" s="666">
        <f t="shared" si="3360"/>
        <v>0.49445219400000001</v>
      </c>
      <c r="BG578" s="666">
        <f t="shared" si="3361"/>
        <v>0.29619336800000001</v>
      </c>
      <c r="BH578" s="666">
        <f t="shared" si="3362"/>
        <v>0</v>
      </c>
      <c r="BI578" s="666">
        <f t="shared" si="3363"/>
        <v>7.4217323159999991</v>
      </c>
      <c r="BJ578" s="666">
        <f t="shared" si="3364"/>
        <v>0.81173911500000007</v>
      </c>
      <c r="BK578" s="650">
        <f t="shared" si="3365"/>
        <v>0.31365476399999997</v>
      </c>
      <c r="BL578" s="650">
        <f t="shared" si="3366"/>
        <v>0</v>
      </c>
      <c r="BM578" s="650">
        <f t="shared" si="3367"/>
        <v>2.7301662609999999</v>
      </c>
      <c r="BN578" s="650">
        <f t="shared" si="3368"/>
        <v>0</v>
      </c>
      <c r="BO578" s="650">
        <f t="shared" si="3369"/>
        <v>0.29544397499999997</v>
      </c>
      <c r="BP578" s="667">
        <f t="shared" si="3370"/>
        <v>23.468891340999999</v>
      </c>
      <c r="BQ578" s="667">
        <f t="shared" si="3371"/>
        <v>0.15865906799999999</v>
      </c>
      <c r="BR578" s="667">
        <f t="shared" si="3372"/>
        <v>0.79443274499999994</v>
      </c>
      <c r="BS578" s="650">
        <f t="shared" si="3373"/>
        <v>0.122985019</v>
      </c>
      <c r="BT578" s="650">
        <f t="shared" si="3374"/>
        <v>1.469200928</v>
      </c>
      <c r="BU578" s="650">
        <f t="shared" si="3375"/>
        <v>4.7640585799999995</v>
      </c>
      <c r="BV578" s="667">
        <f t="shared" si="3376"/>
        <v>2.5788381500000002</v>
      </c>
      <c r="BW578" s="652">
        <f t="shared" si="3377"/>
        <v>48.639303534999996</v>
      </c>
      <c r="BX578" s="606">
        <f t="shared" si="3402"/>
        <v>3.1789699419617685E-2</v>
      </c>
      <c r="BY578" s="645">
        <f t="shared" ca="1" si="3378"/>
        <v>100.60469455712884</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0.35096764199999997</v>
      </c>
      <c r="BC579" s="665">
        <f t="shared" si="3357"/>
        <v>0.54547636500000007</v>
      </c>
      <c r="BD579" s="648">
        <f t="shared" si="3358"/>
        <v>1.32858996</v>
      </c>
      <c r="BE579" s="648">
        <f t="shared" si="3359"/>
        <v>0.484078964</v>
      </c>
      <c r="BF579" s="666">
        <f t="shared" si="3360"/>
        <v>0.40767471</v>
      </c>
      <c r="BG579" s="666">
        <f t="shared" si="3361"/>
        <v>0.315160844</v>
      </c>
      <c r="BH579" s="666">
        <f t="shared" si="3362"/>
        <v>0</v>
      </c>
      <c r="BI579" s="666">
        <f t="shared" si="3363"/>
        <v>5.0849001359999999</v>
      </c>
      <c r="BJ579" s="666">
        <f t="shared" si="3364"/>
        <v>0.70350356999999997</v>
      </c>
      <c r="BK579" s="650">
        <f t="shared" si="3365"/>
        <v>0.33930353600000002</v>
      </c>
      <c r="BL579" s="650">
        <f t="shared" si="3366"/>
        <v>0</v>
      </c>
      <c r="BM579" s="650">
        <f t="shared" si="3367"/>
        <v>3.602517808</v>
      </c>
      <c r="BN579" s="650">
        <f t="shared" si="3368"/>
        <v>0</v>
      </c>
      <c r="BO579" s="650">
        <f t="shared" si="3369"/>
        <v>0.31476272999999999</v>
      </c>
      <c r="BP579" s="667">
        <f t="shared" si="3370"/>
        <v>21.367370465</v>
      </c>
      <c r="BQ579" s="667">
        <f t="shared" si="3371"/>
        <v>0.144916392</v>
      </c>
      <c r="BR579" s="667">
        <f t="shared" si="3372"/>
        <v>0.86794295399999999</v>
      </c>
      <c r="BS579" s="650">
        <f t="shared" si="3373"/>
        <v>0.100420201</v>
      </c>
      <c r="BT579" s="650">
        <f t="shared" si="3374"/>
        <v>1.606723216</v>
      </c>
      <c r="BU579" s="650">
        <f t="shared" si="3375"/>
        <v>4.4958074660000005</v>
      </c>
      <c r="BV579" s="667">
        <f t="shared" si="3376"/>
        <v>2.5437289359999999</v>
      </c>
      <c r="BW579" s="652">
        <f t="shared" si="3377"/>
        <v>44.603845894999999</v>
      </c>
      <c r="BX579" s="606">
        <f t="shared" si="3402"/>
        <v>2.9152203072576301E-2</v>
      </c>
      <c r="BY579" s="645">
        <f t="shared" ca="1" si="3378"/>
        <v>98.362384884841532</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0.40323305099999995</v>
      </c>
      <c r="BC580" s="665">
        <f t="shared" si="3357"/>
        <v>0.85000147400000003</v>
      </c>
      <c r="BD580" s="648">
        <f t="shared" si="3358"/>
        <v>2.11087844</v>
      </c>
      <c r="BE580" s="648">
        <f t="shared" si="3359"/>
        <v>0.54087972799999995</v>
      </c>
      <c r="BF580" s="666">
        <f t="shared" si="3360"/>
        <v>0.64092669599999996</v>
      </c>
      <c r="BG580" s="666">
        <f t="shared" si="3361"/>
        <v>0.458694516</v>
      </c>
      <c r="BH580" s="666">
        <f t="shared" si="3362"/>
        <v>0</v>
      </c>
      <c r="BI580" s="666">
        <f t="shared" si="3363"/>
        <v>10.485276308</v>
      </c>
      <c r="BJ580" s="666">
        <f t="shared" si="3364"/>
        <v>1.298080146</v>
      </c>
      <c r="BK580" s="650">
        <f t="shared" si="3365"/>
        <v>0.43849307199999998</v>
      </c>
      <c r="BL580" s="650">
        <f t="shared" si="3366"/>
        <v>0</v>
      </c>
      <c r="BM580" s="650">
        <f t="shared" si="3367"/>
        <v>4.193699391</v>
      </c>
      <c r="BN580" s="650">
        <f t="shared" si="3368"/>
        <v>0</v>
      </c>
      <c r="BO580" s="650">
        <f t="shared" si="3369"/>
        <v>0.54928183499999994</v>
      </c>
      <c r="BP580" s="667">
        <f t="shared" si="3370"/>
        <v>38.447283357000003</v>
      </c>
      <c r="BQ580" s="667">
        <f t="shared" si="3371"/>
        <v>0.25077539599999998</v>
      </c>
      <c r="BR580" s="667">
        <f t="shared" si="3372"/>
        <v>1.3205228310000001</v>
      </c>
      <c r="BS580" s="650">
        <f t="shared" si="3373"/>
        <v>0.14432584600000001</v>
      </c>
      <c r="BT580" s="650">
        <f t="shared" si="3374"/>
        <v>2.1566670559999999</v>
      </c>
      <c r="BU580" s="650">
        <f t="shared" si="3375"/>
        <v>5.8552943480000001</v>
      </c>
      <c r="BV580" s="667">
        <f t="shared" si="3376"/>
        <v>3.0811212880000003</v>
      </c>
      <c r="BW580" s="652">
        <f t="shared" si="3377"/>
        <v>73.225434779000011</v>
      </c>
      <c r="BX580" s="606">
        <f t="shared" si="3402"/>
        <v>4.7858714913962007E-2</v>
      </c>
      <c r="BY580" s="645">
        <f t="shared" ca="1" si="3378"/>
        <v>105.37505811906327</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0.45661903799999998</v>
      </c>
      <c r="BC581" s="665">
        <f t="shared" si="3357"/>
        <v>0.85005765599999994</v>
      </c>
      <c r="BD581" s="648">
        <f t="shared" si="3358"/>
        <v>1.5846906999999999</v>
      </c>
      <c r="BE581" s="648">
        <f t="shared" si="3359"/>
        <v>0.48303785999999999</v>
      </c>
      <c r="BF581" s="666">
        <f t="shared" si="3360"/>
        <v>0.38767489199999999</v>
      </c>
      <c r="BG581" s="666">
        <f t="shared" si="3361"/>
        <v>0.34502764800000002</v>
      </c>
      <c r="BH581" s="666">
        <f t="shared" si="3362"/>
        <v>0</v>
      </c>
      <c r="BI581" s="666">
        <f t="shared" si="3363"/>
        <v>6.8687176860000001</v>
      </c>
      <c r="BJ581" s="666">
        <f t="shared" si="3364"/>
        <v>0.89144281600000008</v>
      </c>
      <c r="BK581" s="650">
        <f t="shared" si="3365"/>
        <v>0.35611892000000001</v>
      </c>
      <c r="BL581" s="650">
        <f t="shared" si="3366"/>
        <v>0</v>
      </c>
      <c r="BM581" s="650">
        <f t="shared" si="3367"/>
        <v>3.939708081</v>
      </c>
      <c r="BN581" s="650">
        <f t="shared" si="3368"/>
        <v>0</v>
      </c>
      <c r="BO581" s="650">
        <f t="shared" si="3369"/>
        <v>0.26003258000000001</v>
      </c>
      <c r="BP581" s="667">
        <f t="shared" si="3370"/>
        <v>32.174867109000004</v>
      </c>
      <c r="BQ581" s="667">
        <f t="shared" si="3371"/>
        <v>0.23674515600000001</v>
      </c>
      <c r="BR581" s="667">
        <f t="shared" si="3372"/>
        <v>1.1087850690000001</v>
      </c>
      <c r="BS581" s="650">
        <f t="shared" si="3373"/>
        <v>0.13477554999999999</v>
      </c>
      <c r="BT581" s="650">
        <f t="shared" si="3374"/>
        <v>1.7042494239999999</v>
      </c>
      <c r="BU581" s="650">
        <f t="shared" si="3375"/>
        <v>5.3892042759999992</v>
      </c>
      <c r="BV581" s="667">
        <f t="shared" si="3376"/>
        <v>2.9246937860000002</v>
      </c>
      <c r="BW581" s="652">
        <f t="shared" si="3377"/>
        <v>60.096448246999998</v>
      </c>
      <c r="BX581" s="606">
        <f t="shared" si="3402"/>
        <v>3.927786557601539E-2</v>
      </c>
      <c r="BY581" s="645">
        <f t="shared" ca="1" si="3378"/>
        <v>110.27174110158188</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0.39777987599999998</v>
      </c>
      <c r="BC582" s="665">
        <f t="shared" si="3357"/>
        <v>0.72860716599999997</v>
      </c>
      <c r="BD582" s="648">
        <f t="shared" si="3358"/>
        <v>1.98799536</v>
      </c>
      <c r="BE582" s="648">
        <f t="shared" si="3359"/>
        <v>0.42918637999999998</v>
      </c>
      <c r="BF582" s="666">
        <f t="shared" si="3360"/>
        <v>0.56322441599999995</v>
      </c>
      <c r="BG582" s="666">
        <f t="shared" si="3361"/>
        <v>0.32141889600000001</v>
      </c>
      <c r="BH582" s="666">
        <f t="shared" si="3362"/>
        <v>0</v>
      </c>
      <c r="BI582" s="666">
        <f t="shared" si="3363"/>
        <v>5.5140135419999998</v>
      </c>
      <c r="BJ582" s="666">
        <f t="shared" si="3364"/>
        <v>0.83605934500000001</v>
      </c>
      <c r="BK582" s="650">
        <f t="shared" si="3365"/>
        <v>0.40439038799999999</v>
      </c>
      <c r="BL582" s="650">
        <f t="shared" si="3366"/>
        <v>0</v>
      </c>
      <c r="BM582" s="650">
        <f t="shared" si="3367"/>
        <v>3.6815929499999998</v>
      </c>
      <c r="BN582" s="650">
        <f t="shared" si="3368"/>
        <v>0</v>
      </c>
      <c r="BO582" s="650">
        <f t="shared" si="3369"/>
        <v>0.38393673000000006</v>
      </c>
      <c r="BP582" s="667">
        <f t="shared" si="3370"/>
        <v>30.268687463000003</v>
      </c>
      <c r="BQ582" s="667">
        <f t="shared" si="3371"/>
        <v>0.173381272</v>
      </c>
      <c r="BR582" s="667">
        <f t="shared" si="3372"/>
        <v>0.84085203599999991</v>
      </c>
      <c r="BS582" s="650">
        <f t="shared" si="3373"/>
        <v>0.124930004</v>
      </c>
      <c r="BT582" s="650">
        <f t="shared" si="3374"/>
        <v>1.66841504</v>
      </c>
      <c r="BU582" s="650">
        <f t="shared" si="3375"/>
        <v>5.0499386619999997</v>
      </c>
      <c r="BV582" s="667">
        <f t="shared" si="3376"/>
        <v>2.6096051100000004</v>
      </c>
      <c r="BW582" s="652">
        <f t="shared" si="3377"/>
        <v>55.984014636000012</v>
      </c>
      <c r="BX582" s="606">
        <f t="shared" si="3402"/>
        <v>3.6590059236791199E-2</v>
      </c>
      <c r="BY582" s="645">
        <f t="shared" ca="1" si="3378"/>
        <v>98.318558516353818</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0.37450143899999999</v>
      </c>
      <c r="BC583" s="665">
        <f t="shared" si="3357"/>
        <v>0.83452495000000004</v>
      </c>
      <c r="BD583" s="648">
        <f t="shared" si="3358"/>
        <v>2.2439112400000001</v>
      </c>
      <c r="BE583" s="648">
        <f t="shared" si="3359"/>
        <v>0.46181264399999999</v>
      </c>
      <c r="BF583" s="666">
        <f t="shared" si="3360"/>
        <v>0.77351636999999995</v>
      </c>
      <c r="BG583" s="666">
        <f t="shared" si="3361"/>
        <v>0.55584324799999996</v>
      </c>
      <c r="BH583" s="666">
        <f t="shared" si="3362"/>
        <v>0</v>
      </c>
      <c r="BI583" s="666">
        <f t="shared" si="3363"/>
        <v>9.3273073520000001</v>
      </c>
      <c r="BJ583" s="666">
        <f t="shared" si="3364"/>
        <v>1.4846989080000002</v>
      </c>
      <c r="BK583" s="650">
        <f t="shared" si="3365"/>
        <v>0.53567350400000002</v>
      </c>
      <c r="BL583" s="650">
        <f t="shared" si="3366"/>
        <v>0</v>
      </c>
      <c r="BM583" s="650">
        <f t="shared" si="3367"/>
        <v>4.6682871830000003</v>
      </c>
      <c r="BN583" s="650">
        <f t="shared" si="3368"/>
        <v>0</v>
      </c>
      <c r="BO583" s="650">
        <f t="shared" si="3369"/>
        <v>0.68634984999999993</v>
      </c>
      <c r="BP583" s="667">
        <f t="shared" si="3370"/>
        <v>37.618836381000001</v>
      </c>
      <c r="BQ583" s="667">
        <f t="shared" si="3371"/>
        <v>0.29229522400000002</v>
      </c>
      <c r="BR583" s="667">
        <f t="shared" si="3372"/>
        <v>1.390649094</v>
      </c>
      <c r="BS583" s="650">
        <f t="shared" si="3373"/>
        <v>0.18700401799999999</v>
      </c>
      <c r="BT583" s="650">
        <f t="shared" si="3374"/>
        <v>2.9021179199999998</v>
      </c>
      <c r="BU583" s="650">
        <f t="shared" si="3375"/>
        <v>7.8708846899999996</v>
      </c>
      <c r="BV583" s="667">
        <f t="shared" si="3376"/>
        <v>2.8850235680000003</v>
      </c>
      <c r="BW583" s="652">
        <f t="shared" si="3377"/>
        <v>75.09323758299999</v>
      </c>
      <c r="BX583" s="606">
        <f t="shared" si="3402"/>
        <v>4.9079474369770247E-2</v>
      </c>
      <c r="BY583" s="645">
        <f t="shared" ca="1" si="3378"/>
        <v>94.913420259485321</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0.685526262</v>
      </c>
      <c r="BC584" s="665">
        <f t="shared" si="3357"/>
        <v>0.61269113499999994</v>
      </c>
      <c r="BD584" s="648">
        <f t="shared" si="3358"/>
        <v>2.3473466599999999</v>
      </c>
      <c r="BE584" s="648">
        <f t="shared" si="3359"/>
        <v>0.67700181599999998</v>
      </c>
      <c r="BF584" s="666">
        <f t="shared" si="3360"/>
        <v>0.63726495599999999</v>
      </c>
      <c r="BG584" s="666">
        <f t="shared" si="3361"/>
        <v>0.48261276800000003</v>
      </c>
      <c r="BH584" s="666">
        <f t="shared" si="3362"/>
        <v>0</v>
      </c>
      <c r="BI584" s="666">
        <f t="shared" si="3363"/>
        <v>9.5656033100000002</v>
      </c>
      <c r="BJ584" s="666">
        <f t="shared" si="3364"/>
        <v>1.1349943220000001</v>
      </c>
      <c r="BK584" s="650">
        <f t="shared" si="3365"/>
        <v>0.55233087599999997</v>
      </c>
      <c r="BL584" s="650">
        <f t="shared" si="3366"/>
        <v>0</v>
      </c>
      <c r="BM584" s="650">
        <f t="shared" si="3367"/>
        <v>5.0080751340000003</v>
      </c>
      <c r="BN584" s="650">
        <f t="shared" si="3368"/>
        <v>0</v>
      </c>
      <c r="BO584" s="650">
        <f t="shared" si="3369"/>
        <v>0.57801444000000002</v>
      </c>
      <c r="BP584" s="667">
        <f t="shared" si="3370"/>
        <v>41.639083842999995</v>
      </c>
      <c r="BQ584" s="667">
        <f t="shared" si="3371"/>
        <v>0.256254804</v>
      </c>
      <c r="BR584" s="667">
        <f t="shared" si="3372"/>
        <v>1.214260227</v>
      </c>
      <c r="BS584" s="650">
        <f t="shared" si="3373"/>
        <v>0.187154132</v>
      </c>
      <c r="BT584" s="650">
        <f t="shared" si="3374"/>
        <v>1.7794279200000001</v>
      </c>
      <c r="BU584" s="650">
        <f t="shared" si="3375"/>
        <v>7.0386765790000005</v>
      </c>
      <c r="BV584" s="667">
        <f t="shared" si="3376"/>
        <v>3.1921743280000001</v>
      </c>
      <c r="BW584" s="652">
        <f t="shared" si="3377"/>
        <v>77.588493511999985</v>
      </c>
      <c r="BX584" s="606">
        <f t="shared" si="3402"/>
        <v>5.0710324941075177E-2</v>
      </c>
      <c r="BY584" s="645">
        <f t="shared" ca="1" si="3378"/>
        <v>107.3609989579777</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0.41134582200000003</v>
      </c>
      <c r="BC585" s="665">
        <f t="shared" si="3357"/>
        <v>0.42626292799999999</v>
      </c>
      <c r="BD585" s="648">
        <f t="shared" si="3358"/>
        <v>0.92492061999999997</v>
      </c>
      <c r="BE585" s="648">
        <f t="shared" si="3359"/>
        <v>0.31862922399999999</v>
      </c>
      <c r="BF585" s="666">
        <f t="shared" si="3360"/>
        <v>0.231572424</v>
      </c>
      <c r="BG585" s="666">
        <f t="shared" si="3361"/>
        <v>0.17936155200000001</v>
      </c>
      <c r="BH585" s="666">
        <f t="shared" si="3362"/>
        <v>0</v>
      </c>
      <c r="BI585" s="666">
        <f t="shared" si="3363"/>
        <v>5.0022754819999999</v>
      </c>
      <c r="BJ585" s="666">
        <f t="shared" si="3364"/>
        <v>0.33386995400000002</v>
      </c>
      <c r="BK585" s="650">
        <f t="shared" si="3365"/>
        <v>0.19306505600000001</v>
      </c>
      <c r="BL585" s="650">
        <f t="shared" si="3366"/>
        <v>0</v>
      </c>
      <c r="BM585" s="650">
        <f t="shared" si="3367"/>
        <v>2.2092790959999999</v>
      </c>
      <c r="BN585" s="650">
        <f t="shared" si="3368"/>
        <v>0</v>
      </c>
      <c r="BO585" s="650">
        <f t="shared" si="3369"/>
        <v>0.21173109999999998</v>
      </c>
      <c r="BP585" s="667">
        <f t="shared" si="3370"/>
        <v>15.545367012000002</v>
      </c>
      <c r="BQ585" s="667">
        <f t="shared" si="3371"/>
        <v>0.1035509</v>
      </c>
      <c r="BR585" s="667">
        <f t="shared" si="3372"/>
        <v>0.46143125099999999</v>
      </c>
      <c r="BS585" s="650">
        <f t="shared" si="3373"/>
        <v>7.9739026000000005E-2</v>
      </c>
      <c r="BT585" s="650">
        <f t="shared" si="3374"/>
        <v>0.85548806399999999</v>
      </c>
      <c r="BU585" s="650">
        <f t="shared" si="3375"/>
        <v>3.009214777</v>
      </c>
      <c r="BV585" s="667">
        <f t="shared" si="3376"/>
        <v>1.817795238</v>
      </c>
      <c r="BW585" s="652">
        <f t="shared" si="3377"/>
        <v>32.314899525999998</v>
      </c>
      <c r="BX585" s="606">
        <f t="shared" si="3402"/>
        <v>2.1120387588762911E-2</v>
      </c>
      <c r="BY585" s="645">
        <f t="shared" ca="1" si="3378"/>
        <v>110.51515841343904</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2.3567919120000003</v>
      </c>
      <c r="BC588" s="665">
        <f t="shared" ref="BC588:BC590" si="3407">BC$5*K588</f>
        <v>5.7371008029999997</v>
      </c>
      <c r="BD588" s="648">
        <f t="shared" ref="BD588:BD590" si="3408">BD$5*M588</f>
        <v>15.84501906</v>
      </c>
      <c r="BE588" s="648">
        <f t="shared" ref="BE588:BE590" si="3409">BE$5*O588</f>
        <v>3.15254536</v>
      </c>
      <c r="BF588" s="666">
        <f t="shared" ref="BF588:BF590" si="3410">BF$5*Q588</f>
        <v>4.529785392</v>
      </c>
      <c r="BG588" s="666">
        <f t="shared" ref="BG588:BG590" si="3411">BG$5*S588</f>
        <v>3.0766735920000001</v>
      </c>
      <c r="BH588" s="666">
        <f t="shared" ref="BH588:BH590" si="3412">BH$5*U588</f>
        <v>0</v>
      </c>
      <c r="BI588" s="666">
        <f t="shared" ref="BI588:BI590" si="3413">BI$5*W588</f>
        <v>40.331298412000002</v>
      </c>
      <c r="BJ588" s="666">
        <f t="shared" ref="BJ588:BJ590" si="3414">BJ$5*Y588</f>
        <v>8.6774247339999988</v>
      </c>
      <c r="BK588" s="650">
        <f t="shared" ref="BK588:BK590" si="3415">BK$5*AA588</f>
        <v>3.1792105199999998</v>
      </c>
      <c r="BL588" s="650">
        <f t="shared" ref="BL588:BL590" si="3416">BL$5*AC588</f>
        <v>0</v>
      </c>
      <c r="BM588" s="650">
        <f t="shared" ref="BM588:BM590" si="3417">BM$5*AE588</f>
        <v>30.501678866999999</v>
      </c>
      <c r="BN588" s="650">
        <f t="shared" ref="BN588:BN590" si="3418">BN$5*AG588</f>
        <v>0</v>
      </c>
      <c r="BO588" s="650">
        <f t="shared" ref="BO588:BO590" si="3419">BO$5*AI588</f>
        <v>3.8460433249999997</v>
      </c>
      <c r="BP588" s="667">
        <f t="shared" ref="BP588:BP590" si="3420">BP$5*AK588</f>
        <v>165.891599055</v>
      </c>
      <c r="BQ588" s="667">
        <f t="shared" ref="BQ588:BQ590" si="3421">BQ$5*AM588</f>
        <v>1.418457766</v>
      </c>
      <c r="BR588" s="667">
        <f t="shared" ref="BR588:BR590" si="3422">BR$5*AO588</f>
        <v>6.4062843840000001</v>
      </c>
      <c r="BS588" s="650">
        <f t="shared" ref="BS588:BS590" si="3423">BS$5*AQ588</f>
        <v>0.72755021600000003</v>
      </c>
      <c r="BT588" s="650">
        <f t="shared" ref="BT588:BT590" si="3424">BT$5*AS588</f>
        <v>11.973840896</v>
      </c>
      <c r="BU588" s="650">
        <f t="shared" ref="BU588:BU590" si="3425">BU$5*AU588</f>
        <v>30.644331410000003</v>
      </c>
      <c r="BV588" s="667">
        <f t="shared" ref="BV588:BV590" si="3426">BV$5*AW588</f>
        <v>10.489360098000001</v>
      </c>
      <c r="BW588" s="652">
        <f>SUM(BA588:BV588)</f>
        <v>348.78499580200008</v>
      </c>
      <c r="BX588" s="606">
        <f>BW588/SUM($BW$588:$BW$590)</f>
        <v>0.39981495797375993</v>
      </c>
      <c r="BY588" s="645">
        <f ca="1">IF(CZ588&gt;0,BX588/CZ588*100,"")</f>
        <v>100.03358482716781</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2.1948633000000002</v>
      </c>
      <c r="BC589" s="665">
        <f t="shared" si="3407"/>
        <v>5.1193358719999997</v>
      </c>
      <c r="BD589" s="648">
        <f t="shared" si="3408"/>
        <v>15.56137904</v>
      </c>
      <c r="BE589" s="648">
        <f t="shared" si="3409"/>
        <v>2.762556628</v>
      </c>
      <c r="BF589" s="666">
        <f t="shared" si="3410"/>
        <v>4.654213038</v>
      </c>
      <c r="BG589" s="666">
        <f t="shared" si="3411"/>
        <v>3.0459528840000001</v>
      </c>
      <c r="BH589" s="666">
        <f t="shared" si="3412"/>
        <v>0</v>
      </c>
      <c r="BI589" s="666">
        <f t="shared" si="3413"/>
        <v>40.138620381999999</v>
      </c>
      <c r="BJ589" s="666">
        <f t="shared" si="3414"/>
        <v>8.2115955899999999</v>
      </c>
      <c r="BK589" s="650">
        <f t="shared" si="3415"/>
        <v>3.1271247039999999</v>
      </c>
      <c r="BL589" s="650">
        <f t="shared" si="3416"/>
        <v>0</v>
      </c>
      <c r="BM589" s="650">
        <f t="shared" si="3417"/>
        <v>30.266301639000002</v>
      </c>
      <c r="BN589" s="650">
        <f t="shared" si="3418"/>
        <v>0</v>
      </c>
      <c r="BO589" s="650">
        <f t="shared" si="3419"/>
        <v>3.925887125</v>
      </c>
      <c r="BP589" s="667">
        <f t="shared" si="3420"/>
        <v>168.70671227899999</v>
      </c>
      <c r="BQ589" s="667">
        <f t="shared" si="3421"/>
        <v>1.490746278</v>
      </c>
      <c r="BR589" s="667">
        <f t="shared" si="3422"/>
        <v>6.7245387660000002</v>
      </c>
      <c r="BS589" s="650">
        <f t="shared" si="3423"/>
        <v>0.73706822599999999</v>
      </c>
      <c r="BT589" s="650">
        <f t="shared" si="3424"/>
        <v>11.917542096</v>
      </c>
      <c r="BU589" s="650">
        <f t="shared" si="3425"/>
        <v>30.598202601000001</v>
      </c>
      <c r="BV589" s="667">
        <f t="shared" si="3426"/>
        <v>8.4552749820000006</v>
      </c>
      <c r="BW589" s="652">
        <f>SUM(BA589:BV589)</f>
        <v>347.63791543000002</v>
      </c>
      <c r="BX589" s="674">
        <f t="shared" ref="BX589:BX590" si="3449">BW589/SUM($BW$588:$BW$590)</f>
        <v>0.39850005080675532</v>
      </c>
      <c r="BY589" s="645">
        <f ca="1">IF(CZ589&gt;0,BX589/CZ589*100,"")</f>
        <v>100.40260097444093</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1.5800169630000003</v>
      </c>
      <c r="BC590" s="665">
        <f t="shared" si="3407"/>
        <v>3.4302720760000001</v>
      </c>
      <c r="BD590" s="648">
        <f t="shared" si="3408"/>
        <v>9.1018958800000007</v>
      </c>
      <c r="BE590" s="648">
        <f t="shared" si="3409"/>
        <v>1.894956256</v>
      </c>
      <c r="BF590" s="666">
        <f t="shared" si="3410"/>
        <v>2.3516525699999997</v>
      </c>
      <c r="BG590" s="666">
        <f t="shared" si="3411"/>
        <v>1.554296084</v>
      </c>
      <c r="BH590" s="666">
        <f t="shared" si="3412"/>
        <v>0</v>
      </c>
      <c r="BI590" s="666">
        <f t="shared" si="3413"/>
        <v>27.298978842</v>
      </c>
      <c r="BJ590" s="666">
        <f t="shared" si="3414"/>
        <v>4.3113630450000002</v>
      </c>
      <c r="BK590" s="650">
        <f t="shared" si="3415"/>
        <v>1.518049448</v>
      </c>
      <c r="BL590" s="650">
        <f t="shared" si="3416"/>
        <v>0</v>
      </c>
      <c r="BM590" s="650">
        <f t="shared" si="3417"/>
        <v>13.509203652</v>
      </c>
      <c r="BN590" s="650">
        <f t="shared" si="3418"/>
        <v>0</v>
      </c>
      <c r="BO590" s="650">
        <f t="shared" si="3419"/>
        <v>1.7473370350000001</v>
      </c>
      <c r="BP590" s="667">
        <f t="shared" si="3420"/>
        <v>81.025331842</v>
      </c>
      <c r="BQ590" s="667">
        <f t="shared" si="3421"/>
        <v>0.69981735</v>
      </c>
      <c r="BR590" s="667">
        <f t="shared" si="3422"/>
        <v>3.161384838</v>
      </c>
      <c r="BS590" s="650">
        <f t="shared" si="3423"/>
        <v>0.29634951300000001</v>
      </c>
      <c r="BT590" s="650">
        <f t="shared" si="3424"/>
        <v>4.7891103040000003</v>
      </c>
      <c r="BU590" s="650">
        <f t="shared" si="3425"/>
        <v>12.326935689000001</v>
      </c>
      <c r="BV590" s="667">
        <f t="shared" si="3426"/>
        <v>5.3461878400000007</v>
      </c>
      <c r="BW590" s="652">
        <f>SUM(BA590:BV590)</f>
        <v>175.94313922699999</v>
      </c>
      <c r="BX590" s="606">
        <f t="shared" si="3449"/>
        <v>0.20168499121948472</v>
      </c>
      <c r="BY590" s="645">
        <f ca="1">IF(CZ590&gt;0,BX590/CZ590*100,"")</f>
        <v>99.148467159088653</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0.243605391</v>
      </c>
      <c r="BC592" s="665">
        <f t="shared" ref="BC592:BC606" si="3453">BC$5*K592</f>
        <v>0.54964799399999997</v>
      </c>
      <c r="BD592" s="648">
        <f t="shared" ref="BD592:BD606" si="3454">BD$5*M592</f>
        <v>1.06360824</v>
      </c>
      <c r="BE592" s="648">
        <f t="shared" ref="BE592:BE606" si="3455">BE$5*O592</f>
        <v>0.30719567199999998</v>
      </c>
      <c r="BF592" s="666">
        <f t="shared" ref="BF592:BF606" si="3456">BF$5*Q592</f>
        <v>0.30768025799999998</v>
      </c>
      <c r="BG592" s="666">
        <f t="shared" ref="BG592:BG606" si="3457">BG$5*S592</f>
        <v>0.249729848</v>
      </c>
      <c r="BH592" s="666">
        <f t="shared" ref="BH592:BH606" si="3458">BH$5*U592</f>
        <v>0</v>
      </c>
      <c r="BI592" s="666">
        <f t="shared" ref="BI592:BI606" si="3459">BI$5*W592</f>
        <v>4.4506868399999995</v>
      </c>
      <c r="BJ592" s="666">
        <f t="shared" ref="BJ592:BJ606" si="3460">BJ$5*Y592</f>
        <v>0.68675708199999996</v>
      </c>
      <c r="BK592" s="650">
        <f t="shared" ref="BK592:BK606" si="3461">BK$5*AA592</f>
        <v>0.19949912</v>
      </c>
      <c r="BL592" s="650">
        <f t="shared" ref="BL592:BL606" si="3462">BL$5*AC592</f>
        <v>0</v>
      </c>
      <c r="BM592" s="650">
        <f t="shared" ref="BM592:BM606" si="3463">BM$5*AE592</f>
        <v>3.0927719830000004</v>
      </c>
      <c r="BN592" s="650">
        <f t="shared" ref="BN592:BN606" si="3464">BN$5*AG592</f>
        <v>0</v>
      </c>
      <c r="BO592" s="650">
        <f t="shared" ref="BO592:BO606" si="3465">BO$5*AI592</f>
        <v>0.36169114499999999</v>
      </c>
      <c r="BP592" s="667">
        <f t="shared" ref="BP592:BP606" si="3466">BP$5*AK592</f>
        <v>23.595962417999999</v>
      </c>
      <c r="BQ592" s="667">
        <f t="shared" ref="BQ592:BQ606" si="3467">BQ$5*AM592</f>
        <v>0.160409194</v>
      </c>
      <c r="BR592" s="667">
        <f t="shared" ref="BR592:BR606" si="3468">BR$5*AO592</f>
        <v>0.71728299900000003</v>
      </c>
      <c r="BS592" s="650">
        <f t="shared" ref="BS592:BS606" si="3469">BS$5*AQ592</f>
        <v>0.12331682099999999</v>
      </c>
      <c r="BT592" s="650">
        <f t="shared" ref="BT592:BT606" si="3470">BT$5*AS592</f>
        <v>1.8007457280000001</v>
      </c>
      <c r="BU592" s="650">
        <f t="shared" ref="BU592:BU606" si="3471">BU$5*AU592</f>
        <v>5.0913480919999996</v>
      </c>
      <c r="BV592" s="667">
        <f t="shared" ref="BV592:BV606" si="3472">BV$5*AW592</f>
        <v>2.2299245640000001</v>
      </c>
      <c r="BW592" s="652">
        <f t="shared" ref="BW592:BW606" si="3473">SUM(BA592:BV592)</f>
        <v>45.231863389000004</v>
      </c>
      <c r="BX592" s="606">
        <f>BW592/SUM($BW$592:$BW$606)</f>
        <v>3.6512597971174968E-2</v>
      </c>
      <c r="BY592" s="645">
        <f t="shared" ref="BY592:BY606" ca="1" si="3474">IF(CZ592&gt;0,BX592/CZ592*100,"")</f>
        <v>126.32217459000918</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0.47972310900000004</v>
      </c>
      <c r="BC593" s="665">
        <f t="shared" si="3453"/>
        <v>0.58807368199999999</v>
      </c>
      <c r="BD593" s="648">
        <f t="shared" si="3454"/>
        <v>2.3464842799999999</v>
      </c>
      <c r="BE593" s="648">
        <f t="shared" si="3455"/>
        <v>0.479665432</v>
      </c>
      <c r="BF593" s="666">
        <f t="shared" si="3456"/>
        <v>0.80201582999999999</v>
      </c>
      <c r="BG593" s="666">
        <f t="shared" si="3457"/>
        <v>0.53467721999999995</v>
      </c>
      <c r="BH593" s="666">
        <f t="shared" si="3458"/>
        <v>0</v>
      </c>
      <c r="BI593" s="666">
        <f t="shared" si="3459"/>
        <v>6.924066796</v>
      </c>
      <c r="BJ593" s="666">
        <f t="shared" si="3460"/>
        <v>1.4703623549999998</v>
      </c>
      <c r="BK593" s="650">
        <f t="shared" si="3461"/>
        <v>0.61348274400000002</v>
      </c>
      <c r="BL593" s="650">
        <f t="shared" si="3462"/>
        <v>0</v>
      </c>
      <c r="BM593" s="650">
        <f t="shared" si="3463"/>
        <v>6.4556270380000003</v>
      </c>
      <c r="BN593" s="650">
        <f t="shared" si="3464"/>
        <v>0</v>
      </c>
      <c r="BO593" s="650">
        <f t="shared" si="3465"/>
        <v>0.81222601999999999</v>
      </c>
      <c r="BP593" s="667">
        <f t="shared" si="3466"/>
        <v>35.039887729</v>
      </c>
      <c r="BQ593" s="667">
        <f t="shared" si="3467"/>
        <v>0.32294827399999998</v>
      </c>
      <c r="BR593" s="667">
        <f t="shared" si="3468"/>
        <v>1.4994167039999999</v>
      </c>
      <c r="BS593" s="650">
        <f t="shared" si="3469"/>
        <v>0.19594171199999999</v>
      </c>
      <c r="BT593" s="650">
        <f t="shared" si="3470"/>
        <v>3.0121293919999999</v>
      </c>
      <c r="BU593" s="650">
        <f t="shared" si="3471"/>
        <v>8.9722179329999996</v>
      </c>
      <c r="BV593" s="667">
        <f t="shared" si="3472"/>
        <v>2.1373957779999997</v>
      </c>
      <c r="BW593" s="652">
        <f t="shared" si="3473"/>
        <v>72.686342027999999</v>
      </c>
      <c r="BX593" s="606">
        <f t="shared" ref="BX593:BX606" si="3498">BW593/SUM($BW$592:$BW$606)</f>
        <v>5.8674725859494535E-2</v>
      </c>
      <c r="BY593" s="645">
        <f t="shared" ca="1" si="3474"/>
        <v>99.175628482983825</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1.063766403</v>
      </c>
      <c r="BC594" s="665">
        <f t="shared" si="3453"/>
        <v>1.8426167409999998</v>
      </c>
      <c r="BD594" s="648">
        <f t="shared" si="3454"/>
        <v>5.1638535599999997</v>
      </c>
      <c r="BE594" s="648">
        <f t="shared" si="3455"/>
        <v>1.0838929879999999</v>
      </c>
      <c r="BF594" s="666">
        <f t="shared" si="3456"/>
        <v>1.4649979559999999</v>
      </c>
      <c r="BG594" s="666">
        <f t="shared" si="3457"/>
        <v>0.94390212399999995</v>
      </c>
      <c r="BH594" s="666">
        <f t="shared" si="3458"/>
        <v>0</v>
      </c>
      <c r="BI594" s="666">
        <f t="shared" si="3459"/>
        <v>16.724159118000003</v>
      </c>
      <c r="BJ594" s="666">
        <f t="shared" si="3460"/>
        <v>2.715242629</v>
      </c>
      <c r="BK594" s="650">
        <f t="shared" si="3461"/>
        <v>0.95581876799999999</v>
      </c>
      <c r="BL594" s="650">
        <f t="shared" si="3462"/>
        <v>0</v>
      </c>
      <c r="BM594" s="650">
        <f t="shared" si="3463"/>
        <v>9.300980667000001</v>
      </c>
      <c r="BN594" s="650">
        <f t="shared" si="3464"/>
        <v>0</v>
      </c>
      <c r="BO594" s="650">
        <f t="shared" si="3465"/>
        <v>1.116680925</v>
      </c>
      <c r="BP594" s="667">
        <f t="shared" si="3466"/>
        <v>68.001003776999994</v>
      </c>
      <c r="BQ594" s="667">
        <f t="shared" si="3467"/>
        <v>0.50277741399999998</v>
      </c>
      <c r="BR594" s="667">
        <f t="shared" si="3468"/>
        <v>2.090351241</v>
      </c>
      <c r="BS594" s="650">
        <f t="shared" si="3469"/>
        <v>0.27474791300000001</v>
      </c>
      <c r="BT594" s="650">
        <f t="shared" si="3470"/>
        <v>3.5131480000000002</v>
      </c>
      <c r="BU594" s="650">
        <f t="shared" si="3471"/>
        <v>10.504376604000001</v>
      </c>
      <c r="BV594" s="667">
        <f t="shared" si="3472"/>
        <v>4.8593840259999999</v>
      </c>
      <c r="BW594" s="652">
        <f t="shared" si="3473"/>
        <v>132.12170085399998</v>
      </c>
      <c r="BX594" s="606">
        <f t="shared" si="3498"/>
        <v>0.10665283685224268</v>
      </c>
      <c r="BY594" s="645">
        <f t="shared" ca="1" si="3474"/>
        <v>103.31680542844683</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1.0397710199999999</v>
      </c>
      <c r="BC595" s="665">
        <f t="shared" si="3453"/>
        <v>1.8320174810000001</v>
      </c>
      <c r="BD595" s="648">
        <f t="shared" si="3454"/>
        <v>4.8113063</v>
      </c>
      <c r="BE595" s="648">
        <f t="shared" si="3455"/>
        <v>1.0737051520000001</v>
      </c>
      <c r="BF595" s="666">
        <f t="shared" si="3456"/>
        <v>1.3961443499999999</v>
      </c>
      <c r="BG595" s="666">
        <f t="shared" si="3457"/>
        <v>0.82625504800000005</v>
      </c>
      <c r="BH595" s="666">
        <f t="shared" si="3458"/>
        <v>0</v>
      </c>
      <c r="BI595" s="666">
        <f t="shared" si="3459"/>
        <v>19.259723252000001</v>
      </c>
      <c r="BJ595" s="666">
        <f t="shared" si="3460"/>
        <v>2.648789099</v>
      </c>
      <c r="BK595" s="650">
        <f t="shared" si="3461"/>
        <v>0.95295671999999998</v>
      </c>
      <c r="BL595" s="650">
        <f t="shared" si="3462"/>
        <v>0</v>
      </c>
      <c r="BM595" s="650">
        <f t="shared" si="3463"/>
        <v>9.6905454469999999</v>
      </c>
      <c r="BN595" s="650">
        <f t="shared" si="3464"/>
        <v>0</v>
      </c>
      <c r="BO595" s="650">
        <f t="shared" si="3465"/>
        <v>1.1833614400000001</v>
      </c>
      <c r="BP595" s="667">
        <f t="shared" si="3466"/>
        <v>65.682985907000003</v>
      </c>
      <c r="BQ595" s="667">
        <f t="shared" si="3467"/>
        <v>0.46329173000000001</v>
      </c>
      <c r="BR595" s="667">
        <f t="shared" si="3468"/>
        <v>2.1924026909999998</v>
      </c>
      <c r="BS595" s="650">
        <f t="shared" si="3469"/>
        <v>0.25126464700000001</v>
      </c>
      <c r="BT595" s="650">
        <f t="shared" si="3470"/>
        <v>3.6624837280000002</v>
      </c>
      <c r="BU595" s="650">
        <f t="shared" si="3471"/>
        <v>11.373558953</v>
      </c>
      <c r="BV595" s="667">
        <f t="shared" si="3472"/>
        <v>4.1141607360000005</v>
      </c>
      <c r="BW595" s="652">
        <f t="shared" si="3473"/>
        <v>132.45472370100001</v>
      </c>
      <c r="BX595" s="606">
        <f t="shared" si="3498"/>
        <v>0.10692166348056782</v>
      </c>
      <c r="BY595" s="645">
        <f t="shared" ca="1" si="3474"/>
        <v>106.64618371851964</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1.4242163700000001</v>
      </c>
      <c r="BC596" s="665">
        <f t="shared" si="3453"/>
        <v>3.1012310909999998</v>
      </c>
      <c r="BD596" s="648">
        <f t="shared" si="3454"/>
        <v>9.1296333399999998</v>
      </c>
      <c r="BE596" s="648">
        <f t="shared" si="3455"/>
        <v>1.7980665680000001</v>
      </c>
      <c r="BF596" s="666">
        <f t="shared" si="3456"/>
        <v>2.797174434</v>
      </c>
      <c r="BG596" s="666">
        <f t="shared" si="3457"/>
        <v>1.810656804</v>
      </c>
      <c r="BH596" s="666">
        <f t="shared" si="3458"/>
        <v>0</v>
      </c>
      <c r="BI596" s="666">
        <f t="shared" si="3459"/>
        <v>23.465121074000002</v>
      </c>
      <c r="BJ596" s="666">
        <f t="shared" si="3460"/>
        <v>4.9202740839999999</v>
      </c>
      <c r="BK596" s="650">
        <f t="shared" si="3461"/>
        <v>1.89294334</v>
      </c>
      <c r="BL596" s="650">
        <f t="shared" si="3462"/>
        <v>0</v>
      </c>
      <c r="BM596" s="650">
        <f t="shared" si="3463"/>
        <v>17.853419414000001</v>
      </c>
      <c r="BN596" s="650">
        <f t="shared" si="3464"/>
        <v>0</v>
      </c>
      <c r="BO596" s="650">
        <f t="shared" si="3465"/>
        <v>2.3476056500000002</v>
      </c>
      <c r="BP596" s="667">
        <f t="shared" si="3466"/>
        <v>87.031178562999997</v>
      </c>
      <c r="BQ596" s="667">
        <f t="shared" si="3467"/>
        <v>0.85141982400000005</v>
      </c>
      <c r="BR596" s="667">
        <f t="shared" si="3468"/>
        <v>3.9103609590000001</v>
      </c>
      <c r="BS596" s="650">
        <f t="shared" si="3469"/>
        <v>0.417811924</v>
      </c>
      <c r="BT596" s="650">
        <f t="shared" si="3470"/>
        <v>6.714047152</v>
      </c>
      <c r="BU596" s="650">
        <f t="shared" si="3471"/>
        <v>17.438634004000001</v>
      </c>
      <c r="BV596" s="667">
        <f t="shared" si="3472"/>
        <v>5.2409794219999997</v>
      </c>
      <c r="BW596" s="652">
        <f t="shared" si="3473"/>
        <v>192.14477401700003</v>
      </c>
      <c r="BX596" s="606">
        <f t="shared" si="3498"/>
        <v>0.15510536954025084</v>
      </c>
      <c r="BY596" s="645">
        <f t="shared" ca="1" si="3474"/>
        <v>83.241994578004409</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0.46119213299999995</v>
      </c>
      <c r="BC597" s="665">
        <f t="shared" si="3453"/>
        <v>0.49614268899999997</v>
      </c>
      <c r="BD597" s="648">
        <f t="shared" si="3454"/>
        <v>1.3669661799999999</v>
      </c>
      <c r="BE597" s="648">
        <f t="shared" si="3455"/>
        <v>0.40681523200000003</v>
      </c>
      <c r="BF597" s="666">
        <f t="shared" si="3456"/>
        <v>0.410310024</v>
      </c>
      <c r="BG597" s="666">
        <f t="shared" si="3457"/>
        <v>0.21390425599999999</v>
      </c>
      <c r="BH597" s="666">
        <f t="shared" si="3458"/>
        <v>0</v>
      </c>
      <c r="BI597" s="666">
        <f t="shared" si="3459"/>
        <v>6.0236879620000003</v>
      </c>
      <c r="BJ597" s="666">
        <f t="shared" si="3460"/>
        <v>0.76387870899999999</v>
      </c>
      <c r="BK597" s="650">
        <f t="shared" si="3461"/>
        <v>0.28280291600000002</v>
      </c>
      <c r="BL597" s="650">
        <f t="shared" si="3462"/>
        <v>0</v>
      </c>
      <c r="BM597" s="650">
        <f t="shared" si="3463"/>
        <v>3.522303768</v>
      </c>
      <c r="BN597" s="650">
        <f t="shared" si="3464"/>
        <v>0</v>
      </c>
      <c r="BO597" s="650">
        <f t="shared" si="3465"/>
        <v>0.34539877500000005</v>
      </c>
      <c r="BP597" s="667">
        <f t="shared" si="3466"/>
        <v>25.877798576</v>
      </c>
      <c r="BQ597" s="667">
        <f t="shared" si="3467"/>
        <v>0.153882924</v>
      </c>
      <c r="BR597" s="667">
        <f t="shared" si="3468"/>
        <v>0.67151788200000007</v>
      </c>
      <c r="BS597" s="650">
        <f t="shared" si="3469"/>
        <v>0.10115047000000001</v>
      </c>
      <c r="BT597" s="650">
        <f t="shared" si="3470"/>
        <v>1.1483400159999999</v>
      </c>
      <c r="BU597" s="650">
        <f t="shared" si="3471"/>
        <v>3.5662870010000001</v>
      </c>
      <c r="BV597" s="667">
        <f t="shared" si="3472"/>
        <v>2.1775995639999999</v>
      </c>
      <c r="BW597" s="652">
        <f t="shared" si="3473"/>
        <v>47.989979077000001</v>
      </c>
      <c r="BX597" s="606">
        <f t="shared" si="3498"/>
        <v>3.8739036630308907E-2</v>
      </c>
      <c r="BY597" s="645">
        <f t="shared" ca="1" si="3474"/>
        <v>126.56245990638044</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0.48556083900000002</v>
      </c>
      <c r="BC598" s="665">
        <f t="shared" si="3453"/>
        <v>1.283227659</v>
      </c>
      <c r="BD598" s="648">
        <f t="shared" si="3454"/>
        <v>3.3314409400000002</v>
      </c>
      <c r="BE598" s="648">
        <f t="shared" si="3455"/>
        <v>0.74338420000000005</v>
      </c>
      <c r="BF598" s="666">
        <f t="shared" si="3456"/>
        <v>1.0919478119999999</v>
      </c>
      <c r="BG598" s="666">
        <f t="shared" si="3457"/>
        <v>0.74962628799999997</v>
      </c>
      <c r="BH598" s="666">
        <f t="shared" si="3458"/>
        <v>0</v>
      </c>
      <c r="BI598" s="666">
        <f t="shared" si="3459"/>
        <v>11.286461453999999</v>
      </c>
      <c r="BJ598" s="666">
        <f t="shared" si="3460"/>
        <v>2.0614722919999999</v>
      </c>
      <c r="BK598" s="650">
        <f t="shared" si="3461"/>
        <v>0.80669739600000001</v>
      </c>
      <c r="BL598" s="650">
        <f t="shared" si="3462"/>
        <v>0</v>
      </c>
      <c r="BM598" s="650">
        <f t="shared" si="3463"/>
        <v>8.2686483089999996</v>
      </c>
      <c r="BN598" s="650">
        <f t="shared" si="3464"/>
        <v>0</v>
      </c>
      <c r="BO598" s="650">
        <f t="shared" si="3465"/>
        <v>0.96863122999999995</v>
      </c>
      <c r="BP598" s="667">
        <f t="shared" si="3466"/>
        <v>46.264954652</v>
      </c>
      <c r="BQ598" s="667">
        <f t="shared" si="3467"/>
        <v>0.42640511199999998</v>
      </c>
      <c r="BR598" s="667">
        <f t="shared" si="3468"/>
        <v>1.9255913819999999</v>
      </c>
      <c r="BS598" s="650">
        <f t="shared" si="3469"/>
        <v>0.24375255100000001</v>
      </c>
      <c r="BT598" s="650">
        <f t="shared" si="3470"/>
        <v>3.5213908159999998</v>
      </c>
      <c r="BU598" s="650">
        <f t="shared" si="3471"/>
        <v>11.044797465</v>
      </c>
      <c r="BV598" s="667">
        <f t="shared" si="3472"/>
        <v>2.8234408860000002</v>
      </c>
      <c r="BW598" s="652">
        <f t="shared" si="3473"/>
        <v>97.327431282999996</v>
      </c>
      <c r="BX598" s="606">
        <f t="shared" si="3498"/>
        <v>7.8565796404212712E-2</v>
      </c>
      <c r="BY598" s="645">
        <f t="shared" ca="1" si="3474"/>
        <v>98.022383235568483</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0.22660137299999999</v>
      </c>
      <c r="BC599" s="665">
        <f t="shared" si="3453"/>
        <v>0.40809309800000004</v>
      </c>
      <c r="BD599" s="648">
        <f t="shared" si="3454"/>
        <v>1.1346261399999999</v>
      </c>
      <c r="BE599" s="648">
        <f t="shared" si="3455"/>
        <v>0.23281453999999999</v>
      </c>
      <c r="BF599" s="666">
        <f t="shared" si="3456"/>
        <v>0.29061754200000001</v>
      </c>
      <c r="BG599" s="666">
        <f t="shared" si="3457"/>
        <v>0.20801838</v>
      </c>
      <c r="BH599" s="666">
        <f t="shared" si="3458"/>
        <v>0</v>
      </c>
      <c r="BI599" s="666">
        <f t="shared" si="3459"/>
        <v>3.7583522660000002</v>
      </c>
      <c r="BJ599" s="666">
        <f t="shared" si="3460"/>
        <v>0.58525365799999995</v>
      </c>
      <c r="BK599" s="650">
        <f t="shared" si="3461"/>
        <v>0.19463681199999999</v>
      </c>
      <c r="BL599" s="650">
        <f t="shared" si="3462"/>
        <v>0</v>
      </c>
      <c r="BM599" s="650">
        <f t="shared" si="3463"/>
        <v>2.3551371290000001</v>
      </c>
      <c r="BN599" s="650">
        <f t="shared" si="3464"/>
        <v>0</v>
      </c>
      <c r="BO599" s="650">
        <f t="shared" si="3465"/>
        <v>0.29987106499999999</v>
      </c>
      <c r="BP599" s="667">
        <f t="shared" si="3466"/>
        <v>14.798863141999998</v>
      </c>
      <c r="BQ599" s="667">
        <f t="shared" si="3467"/>
        <v>0.13639505199999999</v>
      </c>
      <c r="BR599" s="667">
        <f t="shared" si="3468"/>
        <v>0.62489203199999999</v>
      </c>
      <c r="BS599" s="650">
        <f t="shared" si="3469"/>
        <v>9.5877212000000003E-2</v>
      </c>
      <c r="BT599" s="650">
        <f t="shared" si="3470"/>
        <v>0.83541144000000001</v>
      </c>
      <c r="BU599" s="650">
        <f t="shared" si="3471"/>
        <v>3.817300404</v>
      </c>
      <c r="BV599" s="667">
        <f t="shared" si="3472"/>
        <v>1.4045438399999999</v>
      </c>
      <c r="BW599" s="652">
        <f t="shared" si="3473"/>
        <v>31.407305125000001</v>
      </c>
      <c r="BX599" s="606">
        <f t="shared" si="3498"/>
        <v>2.5352975081411988E-2</v>
      </c>
      <c r="BY599" s="645">
        <f t="shared" ca="1" si="3474"/>
        <v>102.61443245648896</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0.81524140200000006</v>
      </c>
      <c r="BC600" s="665">
        <f t="shared" si="3453"/>
        <v>1.662716979</v>
      </c>
      <c r="BD600" s="648">
        <f t="shared" si="3454"/>
        <v>4.3464270000000003</v>
      </c>
      <c r="BE600" s="648">
        <f t="shared" si="3455"/>
        <v>1.0174173879999999</v>
      </c>
      <c r="BF600" s="666">
        <f t="shared" si="3456"/>
        <v>1.26596475</v>
      </c>
      <c r="BG600" s="666">
        <f t="shared" si="3457"/>
        <v>0.94006687600000005</v>
      </c>
      <c r="BH600" s="666">
        <f t="shared" si="3458"/>
        <v>0</v>
      </c>
      <c r="BI600" s="666">
        <f t="shared" si="3459"/>
        <v>16.669286883999998</v>
      </c>
      <c r="BJ600" s="666">
        <f t="shared" si="3460"/>
        <v>2.5851839089999999</v>
      </c>
      <c r="BK600" s="650">
        <f t="shared" si="3461"/>
        <v>0.938352144</v>
      </c>
      <c r="BL600" s="650">
        <f t="shared" si="3462"/>
        <v>0</v>
      </c>
      <c r="BM600" s="650">
        <f t="shared" si="3463"/>
        <v>11.072795257000001</v>
      </c>
      <c r="BN600" s="650">
        <f t="shared" si="3464"/>
        <v>0</v>
      </c>
      <c r="BO600" s="650">
        <f t="shared" si="3465"/>
        <v>1.080357835</v>
      </c>
      <c r="BP600" s="667">
        <f t="shared" si="3466"/>
        <v>67.783353645000005</v>
      </c>
      <c r="BQ600" s="667">
        <f t="shared" si="3467"/>
        <v>0.54161241800000004</v>
      </c>
      <c r="BR600" s="667">
        <f t="shared" si="3468"/>
        <v>2.3809785569999997</v>
      </c>
      <c r="BS600" s="650">
        <f t="shared" si="3469"/>
        <v>0.275331724</v>
      </c>
      <c r="BT600" s="650">
        <f t="shared" si="3470"/>
        <v>4.0973208799999998</v>
      </c>
      <c r="BU600" s="650">
        <f t="shared" si="3471"/>
        <v>12.041469955</v>
      </c>
      <c r="BV600" s="667">
        <f t="shared" si="3472"/>
        <v>4.421089974</v>
      </c>
      <c r="BW600" s="652">
        <f t="shared" si="3473"/>
        <v>133.93496757700004</v>
      </c>
      <c r="BX600" s="606">
        <f t="shared" si="3498"/>
        <v>0.1081165633916961</v>
      </c>
      <c r="BY600" s="645">
        <f t="shared" ca="1" si="3474"/>
        <v>109.18712483980582</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0.56784045300000008</v>
      </c>
      <c r="BC601" s="665">
        <f t="shared" si="3453"/>
        <v>0.91509017600000009</v>
      </c>
      <c r="BD601" s="648">
        <f t="shared" si="3454"/>
        <v>2.5296242000000002</v>
      </c>
      <c r="BE601" s="648">
        <f t="shared" si="3455"/>
        <v>0.61288391600000003</v>
      </c>
      <c r="BF601" s="666">
        <f t="shared" si="3456"/>
        <v>0.62862031800000007</v>
      </c>
      <c r="BG601" s="666">
        <f t="shared" si="3457"/>
        <v>0.48165504799999997</v>
      </c>
      <c r="BH601" s="666">
        <f t="shared" si="3458"/>
        <v>0</v>
      </c>
      <c r="BI601" s="666">
        <f t="shared" si="3459"/>
        <v>10.286252149999999</v>
      </c>
      <c r="BJ601" s="666">
        <f t="shared" si="3460"/>
        <v>1.211222078</v>
      </c>
      <c r="BK601" s="650">
        <f t="shared" si="3461"/>
        <v>0.40011438799999999</v>
      </c>
      <c r="BL601" s="650">
        <f t="shared" si="3462"/>
        <v>0</v>
      </c>
      <c r="BM601" s="650">
        <f t="shared" si="3463"/>
        <v>4.876661114</v>
      </c>
      <c r="BN601" s="650">
        <f t="shared" si="3464"/>
        <v>0</v>
      </c>
      <c r="BO601" s="650">
        <f t="shared" si="3465"/>
        <v>0.49221688499999999</v>
      </c>
      <c r="BP601" s="667">
        <f t="shared" si="3466"/>
        <v>30.669415504</v>
      </c>
      <c r="BQ601" s="667">
        <f t="shared" si="3467"/>
        <v>0.21467312</v>
      </c>
      <c r="BR601" s="667">
        <f t="shared" si="3468"/>
        <v>1.000275606</v>
      </c>
      <c r="BS601" s="650">
        <f t="shared" si="3469"/>
        <v>0.12593404899999999</v>
      </c>
      <c r="BT601" s="650">
        <f t="shared" si="3470"/>
        <v>2.012460768</v>
      </c>
      <c r="BU601" s="650">
        <f t="shared" si="3471"/>
        <v>5.4084883139999995</v>
      </c>
      <c r="BV601" s="667">
        <f t="shared" si="3472"/>
        <v>2.5041998100000002</v>
      </c>
      <c r="BW601" s="652">
        <f t="shared" si="3473"/>
        <v>64.937627897000013</v>
      </c>
      <c r="BX601" s="606">
        <f t="shared" si="3498"/>
        <v>5.2419717494582248E-2</v>
      </c>
      <c r="BY601" s="645">
        <f t="shared" ca="1" si="3474"/>
        <v>108.05070804450128</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0.40133415300000003</v>
      </c>
      <c r="BC602" s="665">
        <f t="shared" si="3453"/>
        <v>0.47008546200000001</v>
      </c>
      <c r="BD602" s="648">
        <f t="shared" si="3454"/>
        <v>1.60688426</v>
      </c>
      <c r="BE602" s="648">
        <f t="shared" si="3455"/>
        <v>0.39046013200000002</v>
      </c>
      <c r="BF602" s="666">
        <f t="shared" si="3456"/>
        <v>0.33694090799999998</v>
      </c>
      <c r="BG602" s="666">
        <f t="shared" si="3457"/>
        <v>0.22098769200000001</v>
      </c>
      <c r="BH602" s="666">
        <f t="shared" si="3458"/>
        <v>0</v>
      </c>
      <c r="BI602" s="666">
        <f t="shared" si="3459"/>
        <v>5.6581469060000007</v>
      </c>
      <c r="BJ602" s="666">
        <f t="shared" si="3460"/>
        <v>0.64449369599999995</v>
      </c>
      <c r="BK602" s="650">
        <f t="shared" si="3461"/>
        <v>0.212740608</v>
      </c>
      <c r="BL602" s="650">
        <f t="shared" si="3462"/>
        <v>0</v>
      </c>
      <c r="BM602" s="650">
        <f t="shared" si="3463"/>
        <v>2.2805075760000002</v>
      </c>
      <c r="BN602" s="650">
        <f t="shared" si="3464"/>
        <v>0</v>
      </c>
      <c r="BO602" s="650">
        <f t="shared" si="3465"/>
        <v>0.24796809</v>
      </c>
      <c r="BP602" s="667">
        <f t="shared" si="3466"/>
        <v>19.660561304999998</v>
      </c>
      <c r="BQ602" s="667">
        <f t="shared" si="3467"/>
        <v>0.109249334</v>
      </c>
      <c r="BR602" s="667">
        <f t="shared" si="3468"/>
        <v>0.534154185</v>
      </c>
      <c r="BS602" s="650">
        <f t="shared" si="3469"/>
        <v>8.9198881999999993E-2</v>
      </c>
      <c r="BT602" s="650">
        <f t="shared" si="3470"/>
        <v>1.0018673440000001</v>
      </c>
      <c r="BU602" s="650">
        <f t="shared" si="3471"/>
        <v>3.4566328300000002</v>
      </c>
      <c r="BV602" s="667">
        <f t="shared" si="3472"/>
        <v>1.6250997700000001</v>
      </c>
      <c r="BW602" s="652">
        <f t="shared" si="3473"/>
        <v>38.947313132999987</v>
      </c>
      <c r="BX602" s="606">
        <f t="shared" si="3498"/>
        <v>3.1439509229427988E-2</v>
      </c>
      <c r="BY602" s="645">
        <f t="shared" ca="1" si="3474"/>
        <v>115.61197611683582</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0.41949488700000004</v>
      </c>
      <c r="BC603" s="665">
        <f t="shared" si="3453"/>
        <v>0.80241121100000001</v>
      </c>
      <c r="BD603" s="648">
        <f t="shared" si="3454"/>
        <v>2.0257005599999998</v>
      </c>
      <c r="BE603" s="648">
        <f t="shared" si="3455"/>
        <v>0.47891457599999998</v>
      </c>
      <c r="BF603" s="666">
        <f t="shared" si="3456"/>
        <v>0.52403858999999997</v>
      </c>
      <c r="BG603" s="666">
        <f t="shared" si="3457"/>
        <v>0.34737689999999999</v>
      </c>
      <c r="BH603" s="666">
        <f t="shared" si="3458"/>
        <v>0</v>
      </c>
      <c r="BI603" s="666">
        <f t="shared" si="3459"/>
        <v>6.6893355760000004</v>
      </c>
      <c r="BJ603" s="666">
        <f t="shared" si="3460"/>
        <v>1.0048781600000001</v>
      </c>
      <c r="BK603" s="650">
        <f t="shared" si="3461"/>
        <v>0.38067494000000002</v>
      </c>
      <c r="BL603" s="650">
        <f t="shared" si="3462"/>
        <v>0</v>
      </c>
      <c r="BM603" s="650">
        <f t="shared" si="3463"/>
        <v>3.3781952460000002</v>
      </c>
      <c r="BN603" s="650">
        <f t="shared" si="3464"/>
        <v>0</v>
      </c>
      <c r="BO603" s="650">
        <f t="shared" si="3465"/>
        <v>0.47584367500000002</v>
      </c>
      <c r="BP603" s="667">
        <f t="shared" si="3466"/>
        <v>22.407533491000002</v>
      </c>
      <c r="BQ603" s="667">
        <f t="shared" si="3467"/>
        <v>0.19674365199999999</v>
      </c>
      <c r="BR603" s="667">
        <f t="shared" si="3468"/>
        <v>0.87341391899999998</v>
      </c>
      <c r="BS603" s="650">
        <f t="shared" si="3469"/>
        <v>0.10250234900000001</v>
      </c>
      <c r="BT603" s="650">
        <f t="shared" si="3470"/>
        <v>1.5304772959999999</v>
      </c>
      <c r="BU603" s="650">
        <f t="shared" si="3471"/>
        <v>4.9691220109999996</v>
      </c>
      <c r="BV603" s="667">
        <f t="shared" si="3472"/>
        <v>2.4149902839999999</v>
      </c>
      <c r="BW603" s="652">
        <f t="shared" si="3473"/>
        <v>49.021647322999996</v>
      </c>
      <c r="BX603" s="674">
        <f t="shared" si="3498"/>
        <v>3.9571832033449113E-2</v>
      </c>
      <c r="BY603" s="645">
        <f t="shared" ca="1" si="3474"/>
        <v>98.61319426634563</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0.28639794299999999</v>
      </c>
      <c r="BC604" s="665">
        <f t="shared" si="3453"/>
        <v>0.20854873900000001</v>
      </c>
      <c r="BD604" s="648">
        <f t="shared" si="3454"/>
        <v>0.64974816000000002</v>
      </c>
      <c r="BE604" s="648">
        <f t="shared" si="3455"/>
        <v>0.20551440800000001</v>
      </c>
      <c r="BF604" s="666">
        <f t="shared" si="3456"/>
        <v>0.17549382599999999</v>
      </c>
      <c r="BG604" s="666">
        <f t="shared" si="3457"/>
        <v>0.13607765999999999</v>
      </c>
      <c r="BH604" s="666">
        <f t="shared" si="3458"/>
        <v>0</v>
      </c>
      <c r="BI604" s="666">
        <f t="shared" si="3459"/>
        <v>3.5923600360000001</v>
      </c>
      <c r="BJ604" s="666">
        <f t="shared" si="3460"/>
        <v>0.38015257499999999</v>
      </c>
      <c r="BK604" s="650">
        <f t="shared" si="3461"/>
        <v>0.15496312000000001</v>
      </c>
      <c r="BL604" s="650">
        <f t="shared" si="3462"/>
        <v>0</v>
      </c>
      <c r="BM604" s="650">
        <f t="shared" si="3463"/>
        <v>1.7164731179999999</v>
      </c>
      <c r="BN604" s="650">
        <f t="shared" si="3464"/>
        <v>0</v>
      </c>
      <c r="BO604" s="650">
        <f t="shared" si="3465"/>
        <v>0.15418538500000001</v>
      </c>
      <c r="BP604" s="667">
        <f t="shared" si="3466"/>
        <v>14.030840467000001</v>
      </c>
      <c r="BQ604" s="667">
        <f t="shared" si="3467"/>
        <v>0.100580736</v>
      </c>
      <c r="BR604" s="667">
        <f t="shared" si="3468"/>
        <v>0.50420435399999997</v>
      </c>
      <c r="BS604" s="650">
        <f t="shared" si="3469"/>
        <v>6.2006117999999999E-2</v>
      </c>
      <c r="BT604" s="650">
        <f t="shared" si="3470"/>
        <v>0.99209788799999998</v>
      </c>
      <c r="BU604" s="650">
        <f t="shared" si="3471"/>
        <v>2.7551720240000002</v>
      </c>
      <c r="BV604" s="667">
        <f t="shared" si="3472"/>
        <v>1.616367508</v>
      </c>
      <c r="BW604" s="652">
        <f t="shared" si="3473"/>
        <v>27.721184064999999</v>
      </c>
      <c r="BX604" s="606">
        <f t="shared" si="3498"/>
        <v>2.2377420986296099E-2</v>
      </c>
      <c r="BY604" s="645">
        <f t="shared" ca="1" si="3474"/>
        <v>133.38271921307233</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0.63065438699999998</v>
      </c>
      <c r="BC605" s="665">
        <f t="shared" si="3453"/>
        <v>1.471526903</v>
      </c>
      <c r="BD605" s="648">
        <f t="shared" si="3454"/>
        <v>5.0546484000000005</v>
      </c>
      <c r="BE605" s="648">
        <f t="shared" si="3455"/>
        <v>0.896266224</v>
      </c>
      <c r="BF605" s="666">
        <f t="shared" si="3456"/>
        <v>1.194105108</v>
      </c>
      <c r="BG605" s="666">
        <f t="shared" si="3457"/>
        <v>0.79489054400000003</v>
      </c>
      <c r="BH605" s="666">
        <f t="shared" si="3458"/>
        <v>0</v>
      </c>
      <c r="BI605" s="666">
        <f t="shared" si="3459"/>
        <v>11.543016044</v>
      </c>
      <c r="BJ605" s="666">
        <f t="shared" si="3460"/>
        <v>2.1891926980000003</v>
      </c>
      <c r="BK605" s="650">
        <f t="shared" si="3461"/>
        <v>0.82693388000000001</v>
      </c>
      <c r="BL605" s="650">
        <f t="shared" si="3462"/>
        <v>0</v>
      </c>
      <c r="BM605" s="650">
        <f t="shared" si="3463"/>
        <v>8.1496726639999988</v>
      </c>
      <c r="BN605" s="650">
        <f t="shared" si="3464"/>
        <v>0</v>
      </c>
      <c r="BO605" s="650">
        <f t="shared" si="3465"/>
        <v>1.03366735</v>
      </c>
      <c r="BP605" s="667">
        <f t="shared" si="3466"/>
        <v>45.617333993000003</v>
      </c>
      <c r="BQ605" s="667">
        <f t="shared" si="3467"/>
        <v>0.45307866800000002</v>
      </c>
      <c r="BR605" s="667">
        <f t="shared" si="3468"/>
        <v>1.8875057130000001</v>
      </c>
      <c r="BS605" s="650">
        <f t="shared" si="3469"/>
        <v>0.24329356699999999</v>
      </c>
      <c r="BT605" s="650">
        <f t="shared" si="3470"/>
        <v>4.3006891039999999</v>
      </c>
      <c r="BU605" s="650">
        <f t="shared" si="3471"/>
        <v>10.340107960999999</v>
      </c>
      <c r="BV605" s="667">
        <f t="shared" si="3472"/>
        <v>2.2532361320000001</v>
      </c>
      <c r="BW605" s="652">
        <f t="shared" si="3473"/>
        <v>98.879819339999997</v>
      </c>
      <c r="BX605" s="606">
        <f t="shared" si="3498"/>
        <v>7.9818933391584287E-2</v>
      </c>
      <c r="BY605" s="645">
        <f t="shared" ca="1" si="3474"/>
        <v>87.65536063941515</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0.58062261900000001</v>
      </c>
      <c r="BC606" s="665">
        <f t="shared" si="3453"/>
        <v>1.006774566</v>
      </c>
      <c r="BD606" s="648">
        <f t="shared" si="3454"/>
        <v>3.08720186</v>
      </c>
      <c r="BE606" s="648">
        <f t="shared" si="3455"/>
        <v>0.59468259999999995</v>
      </c>
      <c r="BF606" s="666">
        <f t="shared" si="3456"/>
        <v>0.90396002399999986</v>
      </c>
      <c r="BG606" s="666">
        <f t="shared" si="3457"/>
        <v>0.52377852800000002</v>
      </c>
      <c r="BH606" s="666">
        <f t="shared" si="3458"/>
        <v>0</v>
      </c>
      <c r="BI606" s="666">
        <f t="shared" si="3459"/>
        <v>8.3509369759999998</v>
      </c>
      <c r="BJ606" s="666">
        <f t="shared" si="3460"/>
        <v>1.5837983920000001</v>
      </c>
      <c r="BK606" s="650">
        <f t="shared" si="3461"/>
        <v>0.62990316800000001</v>
      </c>
      <c r="BL606" s="650">
        <f t="shared" si="3462"/>
        <v>0</v>
      </c>
      <c r="BM606" s="650">
        <f t="shared" si="3463"/>
        <v>5.8949018129999997</v>
      </c>
      <c r="BN606" s="650">
        <f t="shared" si="3464"/>
        <v>0</v>
      </c>
      <c r="BO606" s="650">
        <f t="shared" si="3465"/>
        <v>0.77436359499999996</v>
      </c>
      <c r="BP606" s="667">
        <f t="shared" si="3466"/>
        <v>35.181134114000002</v>
      </c>
      <c r="BQ606" s="667">
        <f t="shared" si="3467"/>
        <v>0.31732041</v>
      </c>
      <c r="BR606" s="667">
        <f t="shared" si="3468"/>
        <v>1.4279418449999999</v>
      </c>
      <c r="BS606" s="650">
        <f t="shared" si="3469"/>
        <v>0.17767630800000001</v>
      </c>
      <c r="BT606" s="650">
        <f t="shared" si="3470"/>
        <v>2.8428209280000001</v>
      </c>
      <c r="BU606" s="650">
        <f t="shared" si="3471"/>
        <v>7.8039953950000003</v>
      </c>
      <c r="BV606" s="667">
        <f t="shared" si="3472"/>
        <v>2.3130697659999999</v>
      </c>
      <c r="BW606" s="652">
        <f t="shared" si="3473"/>
        <v>73.994882907000004</v>
      </c>
      <c r="BX606" s="606">
        <f t="shared" si="3498"/>
        <v>5.9731021653299805E-2</v>
      </c>
      <c r="BY606" s="645">
        <f t="shared" ca="1" si="3474"/>
        <v>93.393765212126738</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0.15148874100000001</v>
      </c>
      <c r="BC609" s="665">
        <f t="shared" ref="BC609:BC615" si="3502">BC$5*K609</f>
        <v>0.44500283099999993</v>
      </c>
      <c r="BD609" s="648">
        <f t="shared" ref="BD609:BD615" si="3503">BD$5*M609</f>
        <v>1.2530183400000001</v>
      </c>
      <c r="BE609" s="648">
        <f t="shared" ref="BE609:BE615" si="3504">BE$5*O609</f>
        <v>0.383999916</v>
      </c>
      <c r="BF609" s="666">
        <f t="shared" ref="BF609:BF615" si="3505">BF$5*Q609</f>
        <v>0.34917810599999999</v>
      </c>
      <c r="BG609" s="666">
        <f t="shared" ref="BG609:BG615" si="3506">BG$5*S609</f>
        <v>0.46603699999999998</v>
      </c>
      <c r="BH609" s="666">
        <f t="shared" ref="BH609:BH615" si="3507">BH$5*U609</f>
        <v>0</v>
      </c>
      <c r="BI609" s="666">
        <f t="shared" ref="BI609:BI615" si="3508">BI$5*W609</f>
        <v>3.2574672819999999</v>
      </c>
      <c r="BJ609" s="666">
        <f t="shared" ref="BJ609:BJ615" si="3509">BJ$5*Y609</f>
        <v>0.93465527100000001</v>
      </c>
      <c r="BK609" s="650">
        <f t="shared" ref="BK609:BK615" si="3510">BK$5*AA609</f>
        <v>0.31784669599999998</v>
      </c>
      <c r="BL609" s="650">
        <f t="shared" ref="BL609:BL615" si="3511">BL$5*AC609</f>
        <v>0</v>
      </c>
      <c r="BM609" s="650">
        <f t="shared" ref="BM609:BM615" si="3512">BM$5*AE609</f>
        <v>4.9172630039999996</v>
      </c>
      <c r="BN609" s="650">
        <f t="shared" ref="BN609:BN615" si="3513">BN$5*AG609</f>
        <v>0</v>
      </c>
      <c r="BO609" s="650">
        <f t="shared" ref="BO609:BO615" si="3514">BO$5*AI609</f>
        <v>0.35654598500000001</v>
      </c>
      <c r="BP609" s="667">
        <f t="shared" ref="BP609:BP615" si="3515">BP$5*AK609</f>
        <v>23.057775076000002</v>
      </c>
      <c r="BQ609" s="667">
        <f t="shared" ref="BQ609:BQ615" si="3516">BQ$5*AM609</f>
        <v>0.21251405600000001</v>
      </c>
      <c r="BR609" s="667">
        <f t="shared" ref="BR609:BR615" si="3517">BR$5*AO609</f>
        <v>0.98073143099999993</v>
      </c>
      <c r="BS609" s="650">
        <f t="shared" ref="BS609:BS615" si="3518">BS$5*AQ609</f>
        <v>0.17821072299999999</v>
      </c>
      <c r="BT609" s="650">
        <f t="shared" ref="BT609:BT615" si="3519">BT$5*AS609</f>
        <v>2.249216144</v>
      </c>
      <c r="BU609" s="650">
        <f t="shared" ref="BU609:BU615" si="3520">BU$5*AU609</f>
        <v>5.3834112730000001</v>
      </c>
      <c r="BV609" s="667">
        <f t="shared" ref="BV609:BV615" si="3521">BV$5*AW609</f>
        <v>0.76738305000000007</v>
      </c>
      <c r="BW609" s="652">
        <f t="shared" ref="BW609:BW615" si="3522">SUM(BA609:BV609)</f>
        <v>45.661744925000008</v>
      </c>
      <c r="BX609" s="606">
        <f>BW609/SUM($BW$609:$BW$615)</f>
        <v>0.22944415266672175</v>
      </c>
      <c r="BY609" s="645">
        <f t="shared" ref="BY609:BY615" ca="1" si="3523">IF(CZ609&gt;0,BX609/CZ609*100,"")</f>
        <v>95.289492264839311</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0.11041796999999999</v>
      </c>
      <c r="BC610" s="665">
        <f t="shared" si="3502"/>
        <v>0.17602505200000002</v>
      </c>
      <c r="BD610" s="648">
        <f t="shared" si="3503"/>
        <v>0.54669045999999999</v>
      </c>
      <c r="BE610" s="648">
        <f t="shared" si="3504"/>
        <v>0.24067755599999999</v>
      </c>
      <c r="BF610" s="666">
        <f t="shared" si="3505"/>
        <v>0.23248702799999998</v>
      </c>
      <c r="BG610" s="666">
        <f t="shared" si="3506"/>
        <v>9.3890851999999997E-2</v>
      </c>
      <c r="BH610" s="666">
        <f t="shared" si="3507"/>
        <v>0</v>
      </c>
      <c r="BI610" s="666">
        <f t="shared" si="3508"/>
        <v>2.247374604</v>
      </c>
      <c r="BJ610" s="666">
        <f t="shared" si="3509"/>
        <v>0.40329885199999999</v>
      </c>
      <c r="BK610" s="650">
        <f t="shared" si="3510"/>
        <v>0.16431623200000001</v>
      </c>
      <c r="BL610" s="650">
        <f t="shared" si="3511"/>
        <v>0</v>
      </c>
      <c r="BM610" s="650">
        <f t="shared" si="3512"/>
        <v>2.4885697019999999</v>
      </c>
      <c r="BN610" s="650">
        <f t="shared" si="3513"/>
        <v>0</v>
      </c>
      <c r="BO610" s="650">
        <f t="shared" si="3514"/>
        <v>0.20593789500000001</v>
      </c>
      <c r="BP610" s="667">
        <f t="shared" si="3515"/>
        <v>14.478270814</v>
      </c>
      <c r="BQ610" s="667">
        <f t="shared" si="3516"/>
        <v>0.13017358000000001</v>
      </c>
      <c r="BR610" s="667">
        <f t="shared" si="3517"/>
        <v>0.5857811100000001</v>
      </c>
      <c r="BS610" s="650">
        <f t="shared" si="3518"/>
        <v>0.102503573</v>
      </c>
      <c r="BT610" s="650">
        <f t="shared" si="3519"/>
        <v>1.299299392</v>
      </c>
      <c r="BU610" s="650">
        <f t="shared" si="3520"/>
        <v>4.1521780829999999</v>
      </c>
      <c r="BV610" s="667">
        <f t="shared" si="3521"/>
        <v>0.75773399799999996</v>
      </c>
      <c r="BW610" s="652">
        <f t="shared" si="3522"/>
        <v>28.415626752999994</v>
      </c>
      <c r="BX610" s="606">
        <f t="shared" ref="BX610:BX615" si="3548">BW610/SUM($BW$609:$BW$615)</f>
        <v>0.14278471866427281</v>
      </c>
      <c r="BY610" s="645">
        <f t="shared" ca="1" si="3523"/>
        <v>114.2445667360831</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0.26098226699999999</v>
      </c>
      <c r="BC611" s="665">
        <f t="shared" si="3502"/>
        <v>0.24655075899999998</v>
      </c>
      <c r="BD611" s="648">
        <f t="shared" si="3503"/>
        <v>0.67515188000000004</v>
      </c>
      <c r="BE611" s="648">
        <f t="shared" si="3504"/>
        <v>0.19882032799999999</v>
      </c>
      <c r="BF611" s="666">
        <f t="shared" si="3505"/>
        <v>0.33372640800000003</v>
      </c>
      <c r="BG611" s="666">
        <f t="shared" si="3506"/>
        <v>0.246273676</v>
      </c>
      <c r="BH611" s="666">
        <f t="shared" si="3507"/>
        <v>0</v>
      </c>
      <c r="BI611" s="666">
        <f t="shared" si="3508"/>
        <v>1.971605542</v>
      </c>
      <c r="BJ611" s="666">
        <f t="shared" si="3509"/>
        <v>0.51890045900000004</v>
      </c>
      <c r="BK611" s="650">
        <f t="shared" si="3510"/>
        <v>0.19499855999999999</v>
      </c>
      <c r="BL611" s="650">
        <f t="shared" si="3511"/>
        <v>0</v>
      </c>
      <c r="BM611" s="650">
        <f t="shared" si="3512"/>
        <v>3.1174389359999997</v>
      </c>
      <c r="BN611" s="650">
        <f t="shared" si="3513"/>
        <v>0</v>
      </c>
      <c r="BO611" s="650">
        <f t="shared" si="3514"/>
        <v>0.38196950000000002</v>
      </c>
      <c r="BP611" s="667">
        <f t="shared" si="3515"/>
        <v>16.284869594</v>
      </c>
      <c r="BQ611" s="667">
        <f t="shared" si="3516"/>
        <v>0.16028619199999999</v>
      </c>
      <c r="BR611" s="667">
        <f t="shared" si="3517"/>
        <v>0.67540933799999991</v>
      </c>
      <c r="BS611" s="650">
        <f t="shared" si="3518"/>
        <v>8.7352312000000001E-2</v>
      </c>
      <c r="BT611" s="650">
        <f t="shared" si="3519"/>
        <v>1.2687604480000001</v>
      </c>
      <c r="BU611" s="650">
        <f t="shared" si="3520"/>
        <v>3.4097937040000001</v>
      </c>
      <c r="BV611" s="667">
        <f t="shared" si="3521"/>
        <v>0.36947384599999999</v>
      </c>
      <c r="BW611" s="652">
        <f t="shared" si="3522"/>
        <v>30.402363749000003</v>
      </c>
      <c r="BX611" s="606">
        <f t="shared" si="3548"/>
        <v>0.15276780598096606</v>
      </c>
      <c r="BY611" s="645">
        <f t="shared" ca="1" si="3523"/>
        <v>96.097762482407745</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0.26689842600000002</v>
      </c>
      <c r="BC612" s="665">
        <f t="shared" si="3502"/>
        <v>0.361876011</v>
      </c>
      <c r="BD612" s="648">
        <f t="shared" si="3503"/>
        <v>0.70466440000000008</v>
      </c>
      <c r="BE612" s="648">
        <f t="shared" si="3504"/>
        <v>0.118922612</v>
      </c>
      <c r="BF612" s="666">
        <f t="shared" si="3505"/>
        <v>0.29983764000000002</v>
      </c>
      <c r="BG612" s="666">
        <f t="shared" si="3506"/>
        <v>0.214092648</v>
      </c>
      <c r="BH612" s="666">
        <f t="shared" si="3507"/>
        <v>0</v>
      </c>
      <c r="BI612" s="666">
        <f t="shared" si="3508"/>
        <v>1.8152025100000002</v>
      </c>
      <c r="BJ612" s="666">
        <f t="shared" si="3509"/>
        <v>0.41659649900000001</v>
      </c>
      <c r="BK612" s="650">
        <f t="shared" si="3510"/>
        <v>0.17416820399999999</v>
      </c>
      <c r="BL612" s="650">
        <f t="shared" si="3511"/>
        <v>0</v>
      </c>
      <c r="BM612" s="650">
        <f t="shared" si="3512"/>
        <v>3.036900299</v>
      </c>
      <c r="BN612" s="650">
        <f t="shared" si="3513"/>
        <v>0</v>
      </c>
      <c r="BO612" s="650">
        <f t="shared" si="3514"/>
        <v>0.23776533999999999</v>
      </c>
      <c r="BP612" s="667">
        <f t="shared" si="3515"/>
        <v>12.975026099000001</v>
      </c>
      <c r="BQ612" s="667">
        <f t="shared" si="3516"/>
        <v>0.14686214</v>
      </c>
      <c r="BR612" s="667">
        <f t="shared" si="3517"/>
        <v>0.49170872700000001</v>
      </c>
      <c r="BS612" s="650">
        <f t="shared" si="3518"/>
        <v>8.4792709999999993E-2</v>
      </c>
      <c r="BT612" s="650">
        <f t="shared" si="3519"/>
        <v>1.1902214719999999</v>
      </c>
      <c r="BU612" s="650">
        <f t="shared" si="3520"/>
        <v>2.363074417</v>
      </c>
      <c r="BV612" s="667">
        <f t="shared" si="3521"/>
        <v>0.34442255399999999</v>
      </c>
      <c r="BW612" s="652">
        <f t="shared" si="3522"/>
        <v>25.243032708000001</v>
      </c>
      <c r="BX612" s="606">
        <f t="shared" si="3548"/>
        <v>0.1268428585008877</v>
      </c>
      <c r="BY612" s="645">
        <f t="shared" ca="1" si="3523"/>
        <v>89.34052148271185</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8.1445118999999996E-2</v>
      </c>
      <c r="BC613" s="665">
        <f t="shared" si="3502"/>
        <v>9.0467559000000003E-2</v>
      </c>
      <c r="BD613" s="648">
        <f t="shared" si="3503"/>
        <v>0.62615346000000005</v>
      </c>
      <c r="BE613" s="648">
        <f t="shared" si="3504"/>
        <v>0.17608721199999999</v>
      </c>
      <c r="BF613" s="666">
        <f t="shared" si="3505"/>
        <v>0.234671928</v>
      </c>
      <c r="BG613" s="666">
        <f t="shared" si="3506"/>
        <v>0.156447952</v>
      </c>
      <c r="BH613" s="666">
        <f t="shared" si="3507"/>
        <v>0</v>
      </c>
      <c r="BI613" s="666">
        <f t="shared" si="3508"/>
        <v>2.1309822339999998</v>
      </c>
      <c r="BJ613" s="666">
        <f t="shared" si="3509"/>
        <v>0.35855894799999999</v>
      </c>
      <c r="BK613" s="650">
        <f t="shared" si="3510"/>
        <v>0.17713588399999999</v>
      </c>
      <c r="BL613" s="650">
        <f t="shared" si="3511"/>
        <v>0</v>
      </c>
      <c r="BM613" s="650">
        <f t="shared" si="3512"/>
        <v>3.4583705409999999</v>
      </c>
      <c r="BN613" s="650">
        <f t="shared" si="3513"/>
        <v>0</v>
      </c>
      <c r="BO613" s="650">
        <f t="shared" si="3514"/>
        <v>0.307002155</v>
      </c>
      <c r="BP613" s="667">
        <f t="shared" si="3515"/>
        <v>12.525081372999999</v>
      </c>
      <c r="BQ613" s="667">
        <f t="shared" si="3516"/>
        <v>0.11543853799999999</v>
      </c>
      <c r="BR613" s="667">
        <f t="shared" si="3517"/>
        <v>0.51947342099999994</v>
      </c>
      <c r="BS613" s="650">
        <f t="shared" si="3518"/>
        <v>9.9453765E-2</v>
      </c>
      <c r="BT613" s="650">
        <f t="shared" si="3519"/>
        <v>1.579619136</v>
      </c>
      <c r="BU613" s="650">
        <f t="shared" si="3520"/>
        <v>4.2452264280000005</v>
      </c>
      <c r="BV613" s="667">
        <f t="shared" si="3521"/>
        <v>0.77023259599999994</v>
      </c>
      <c r="BW613" s="652">
        <f t="shared" si="3522"/>
        <v>27.651848248999997</v>
      </c>
      <c r="BX613" s="606">
        <f t="shared" si="3548"/>
        <v>0.13894683397626589</v>
      </c>
      <c r="BY613" s="645">
        <f t="shared" ca="1" si="3523"/>
        <v>103.69099677406876</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7.2775223999999999E-2</v>
      </c>
      <c r="BC614" s="665">
        <f t="shared" si="3502"/>
        <v>0.15307816299999999</v>
      </c>
      <c r="BD614" s="648">
        <f t="shared" si="3503"/>
        <v>0.66518463999999999</v>
      </c>
      <c r="BE614" s="648">
        <f t="shared" si="3504"/>
        <v>0.13691596</v>
      </c>
      <c r="BF614" s="666">
        <f t="shared" si="3505"/>
        <v>0.23594591400000003</v>
      </c>
      <c r="BG614" s="666">
        <f t="shared" si="3506"/>
        <v>0.163587648</v>
      </c>
      <c r="BH614" s="666">
        <f t="shared" si="3507"/>
        <v>0</v>
      </c>
      <c r="BI614" s="666">
        <f t="shared" si="3508"/>
        <v>2.2866761580000001</v>
      </c>
      <c r="BJ614" s="666">
        <f t="shared" si="3509"/>
        <v>0.41441304300000004</v>
      </c>
      <c r="BK614" s="650">
        <f t="shared" si="3510"/>
        <v>0.20005538</v>
      </c>
      <c r="BL614" s="650">
        <f t="shared" si="3511"/>
        <v>0</v>
      </c>
      <c r="BM614" s="650">
        <f t="shared" si="3512"/>
        <v>2.1204231170000001</v>
      </c>
      <c r="BN614" s="650">
        <f t="shared" si="3513"/>
        <v>0</v>
      </c>
      <c r="BO614" s="650">
        <f t="shared" si="3514"/>
        <v>0.2546409</v>
      </c>
      <c r="BP614" s="667">
        <f t="shared" si="3515"/>
        <v>12.652113607</v>
      </c>
      <c r="BQ614" s="667">
        <f t="shared" si="3516"/>
        <v>0.13451571800000001</v>
      </c>
      <c r="BR614" s="667">
        <f t="shared" si="3517"/>
        <v>0.42881057099999997</v>
      </c>
      <c r="BS614" s="650">
        <f t="shared" si="3518"/>
        <v>8.0909043E-2</v>
      </c>
      <c r="BT614" s="650">
        <f t="shared" si="3519"/>
        <v>1.0216898240000001</v>
      </c>
      <c r="BU614" s="650">
        <f t="shared" si="3520"/>
        <v>3.16635058</v>
      </c>
      <c r="BV614" s="667">
        <f t="shared" si="3521"/>
        <v>0.69183347799999995</v>
      </c>
      <c r="BW614" s="652">
        <f t="shared" si="3522"/>
        <v>24.879918967999995</v>
      </c>
      <c r="BX614" s="606">
        <f t="shared" si="3548"/>
        <v>0.12501826059003715</v>
      </c>
      <c r="BY614" s="645">
        <f t="shared" ca="1" si="3523"/>
        <v>98.839438185220203</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3.2259441E-2</v>
      </c>
      <c r="BC615" s="665">
        <f t="shared" si="3502"/>
        <v>0.163101995</v>
      </c>
      <c r="BD615" s="648">
        <f t="shared" si="3503"/>
        <v>0.34108181999999998</v>
      </c>
      <c r="BE615" s="648">
        <f t="shared" si="3504"/>
        <v>0.16016883200000001</v>
      </c>
      <c r="BF615" s="666">
        <f t="shared" si="3505"/>
        <v>0.12041307600000001</v>
      </c>
      <c r="BG615" s="666">
        <f t="shared" si="3506"/>
        <v>9.9098136000000003E-2</v>
      </c>
      <c r="BH615" s="666">
        <f t="shared" si="3507"/>
        <v>0</v>
      </c>
      <c r="BI615" s="666">
        <f t="shared" si="3508"/>
        <v>1.3417391139999999</v>
      </c>
      <c r="BJ615" s="666">
        <f t="shared" si="3509"/>
        <v>0.272519874</v>
      </c>
      <c r="BK615" s="650">
        <f t="shared" si="3510"/>
        <v>6.1093983999999997E-2</v>
      </c>
      <c r="BL615" s="650">
        <f t="shared" si="3511"/>
        <v>0</v>
      </c>
      <c r="BM615" s="650">
        <f t="shared" si="3512"/>
        <v>1.7276789099999998</v>
      </c>
      <c r="BN615" s="650">
        <f t="shared" si="3513"/>
        <v>0</v>
      </c>
      <c r="BO615" s="650">
        <f t="shared" si="3514"/>
        <v>0.11446895999999999</v>
      </c>
      <c r="BP615" s="667">
        <f t="shared" si="3515"/>
        <v>8.5993293820000005</v>
      </c>
      <c r="BQ615" s="667">
        <f t="shared" si="3516"/>
        <v>7.7672030000000003E-2</v>
      </c>
      <c r="BR615" s="667">
        <f t="shared" si="3517"/>
        <v>0.293179941</v>
      </c>
      <c r="BS615" s="650">
        <f t="shared" si="3518"/>
        <v>6.0420898000000001E-2</v>
      </c>
      <c r="BT615" s="650">
        <f t="shared" si="3519"/>
        <v>0.86411612800000004</v>
      </c>
      <c r="BU615" s="650">
        <f t="shared" si="3520"/>
        <v>2.1353789679999999</v>
      </c>
      <c r="BV615" s="667">
        <f t="shared" si="3521"/>
        <v>0.292022542</v>
      </c>
      <c r="BW615" s="652">
        <f t="shared" si="3522"/>
        <v>16.755744031000003</v>
      </c>
      <c r="BX615" s="606">
        <f t="shared" si="3548"/>
        <v>8.4195369620848448E-2</v>
      </c>
      <c r="BY615" s="645">
        <f t="shared" ca="1" si="3523"/>
        <v>115.65808332745273</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2.0348837069999997</v>
      </c>
      <c r="BC617" s="665">
        <f t="shared" ref="BC617:BC622" si="3553">BC$5*K617</f>
        <v>3.9312747670000001</v>
      </c>
      <c r="BD617" s="648">
        <f t="shared" ref="BD617:BD622" si="3554">BD$5*M617</f>
        <v>11.403980760000001</v>
      </c>
      <c r="BE617" s="648">
        <f t="shared" ref="BE617:BE622" si="3555">BE$5*O617</f>
        <v>2.5482095280000001</v>
      </c>
      <c r="BF617" s="666">
        <f t="shared" ref="BF617:BF622" si="3556">BF$5*Q617</f>
        <v>3.2259238740000002</v>
      </c>
      <c r="BG617" s="666">
        <f t="shared" ref="BG617:BG622" si="3557">BG$5*S617</f>
        <v>2.3418070599999998</v>
      </c>
      <c r="BH617" s="666">
        <f t="shared" ref="BH617:BH622" si="3558">BH$5*U617</f>
        <v>0</v>
      </c>
      <c r="BI617" s="666">
        <f t="shared" ref="BI617:BI622" si="3559">BI$5*W617</f>
        <v>38.174411116000002</v>
      </c>
      <c r="BJ617" s="666">
        <f t="shared" ref="BJ617:BJ622" si="3560">BJ$5*Y617</f>
        <v>6.4399694149999993</v>
      </c>
      <c r="BK617" s="650">
        <f t="shared" ref="BK617:BK622" si="3561">BK$5*AA617</f>
        <v>2.181992004</v>
      </c>
      <c r="BL617" s="650">
        <f t="shared" ref="BL617:BL622" si="3562">BL$5*AC617</f>
        <v>0</v>
      </c>
      <c r="BM617" s="650">
        <f t="shared" ref="BM617:BM622" si="3563">BM$5*AE617</f>
        <v>23.740201833</v>
      </c>
      <c r="BN617" s="650">
        <f t="shared" ref="BN617:BN622" si="3564">BN$5*AG617</f>
        <v>0</v>
      </c>
      <c r="BO617" s="650">
        <f t="shared" ref="BO617:BO622" si="3565">BO$5*AI617</f>
        <v>2.7784479399999999</v>
      </c>
      <c r="BP617" s="667">
        <f t="shared" ref="BP617:BP622" si="3566">BP$5*AK617</f>
        <v>142.81708850499999</v>
      </c>
      <c r="BQ617" s="667">
        <f t="shared" ref="BQ617:BQ622" si="3567">BQ$5*AM617</f>
        <v>1.1425767060000001</v>
      </c>
      <c r="BR617" s="667">
        <f t="shared" ref="BR617:BR622" si="3568">BR$5*AO617</f>
        <v>5.2326029519999997</v>
      </c>
      <c r="BS617" s="650">
        <f t="shared" ref="BS617:BS622" si="3569">BS$5*AQ617</f>
        <v>0.58328015</v>
      </c>
      <c r="BT617" s="650">
        <f t="shared" ref="BT617:BT622" si="3570">BT$5*AS617</f>
        <v>9.2722330240000002</v>
      </c>
      <c r="BU617" s="650">
        <f t="shared" ref="BU617:BU622" si="3571">BU$5*AU617</f>
        <v>25.516371871</v>
      </c>
      <c r="BV617" s="667">
        <f t="shared" ref="BV617:BV622" si="3572">BV$5*AW617</f>
        <v>9.6120453800000014</v>
      </c>
      <c r="BW617" s="652">
        <f t="shared" ref="BW617:BW622" si="3573">SUM(BA617:BV617)</f>
        <v>292.97730059199995</v>
      </c>
      <c r="BX617" s="606">
        <f>BW617/SUM($BW$617:$BW$622)</f>
        <v>0.15386026934080835</v>
      </c>
      <c r="BY617" s="645">
        <f t="shared" ref="BY617:BY622" ca="1" si="3574">IF(CZ617&gt;0,BX617/CZ617*100,"")</f>
        <v>109.98268409312972</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2.764665768</v>
      </c>
      <c r="BC618" s="665">
        <f t="shared" si="3553"/>
        <v>6.340072256</v>
      </c>
      <c r="BD618" s="648">
        <f t="shared" si="3554"/>
        <v>17.96180996</v>
      </c>
      <c r="BE618" s="648">
        <f t="shared" si="3555"/>
        <v>3.602112848</v>
      </c>
      <c r="BF618" s="666">
        <f t="shared" si="3556"/>
        <v>5.2801418340000001</v>
      </c>
      <c r="BG618" s="666">
        <f t="shared" si="3557"/>
        <v>3.5324029399999999</v>
      </c>
      <c r="BH618" s="666">
        <f t="shared" si="3558"/>
        <v>0</v>
      </c>
      <c r="BI618" s="666">
        <f t="shared" si="3559"/>
        <v>49.928432784000002</v>
      </c>
      <c r="BJ618" s="666">
        <f t="shared" si="3560"/>
        <v>9.7742341619999991</v>
      </c>
      <c r="BK618" s="650">
        <f t="shared" si="3561"/>
        <v>3.5121786479999999</v>
      </c>
      <c r="BL618" s="650">
        <f t="shared" si="3562"/>
        <v>0</v>
      </c>
      <c r="BM618" s="650">
        <f t="shared" si="3563"/>
        <v>35.577084816000003</v>
      </c>
      <c r="BN618" s="650">
        <f t="shared" si="3564"/>
        <v>0</v>
      </c>
      <c r="BO618" s="650">
        <f t="shared" si="3565"/>
        <v>4.3274725800000002</v>
      </c>
      <c r="BP618" s="667">
        <f t="shared" si="3566"/>
        <v>188.378167418</v>
      </c>
      <c r="BQ618" s="667">
        <f t="shared" si="3567"/>
        <v>1.7237267380000001</v>
      </c>
      <c r="BR618" s="667">
        <f t="shared" si="3568"/>
        <v>7.7302693169999994</v>
      </c>
      <c r="BS618" s="650">
        <f t="shared" si="3569"/>
        <v>0.819472431</v>
      </c>
      <c r="BT618" s="650">
        <f t="shared" si="3570"/>
        <v>13.972272095999999</v>
      </c>
      <c r="BU618" s="650">
        <f t="shared" si="3571"/>
        <v>35.937429481999999</v>
      </c>
      <c r="BV618" s="667">
        <f t="shared" si="3572"/>
        <v>12.699606835999999</v>
      </c>
      <c r="BW618" s="652">
        <f t="shared" si="3573"/>
        <v>403.86155291400001</v>
      </c>
      <c r="BX618" s="606">
        <f t="shared" ref="BX618:BX622" si="3598">BW618/SUM($BW$617:$BW$622)</f>
        <v>0.2120923606784092</v>
      </c>
      <c r="BY618" s="645">
        <f t="shared" ca="1" si="3574"/>
        <v>98.101329795105272</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1.8443536950000001</v>
      </c>
      <c r="BC619" s="665">
        <f t="shared" si="3553"/>
        <v>4.6240148779999997</v>
      </c>
      <c r="BD619" s="648">
        <f t="shared" si="3554"/>
        <v>13.657598360000001</v>
      </c>
      <c r="BE619" s="648">
        <f t="shared" si="3555"/>
        <v>2.7034341039999998</v>
      </c>
      <c r="BF619" s="666">
        <f t="shared" si="3556"/>
        <v>4.0461458700000001</v>
      </c>
      <c r="BG619" s="666">
        <f t="shared" si="3557"/>
        <v>2.6966137159999999</v>
      </c>
      <c r="BH619" s="666">
        <f t="shared" si="3558"/>
        <v>0</v>
      </c>
      <c r="BI619" s="666">
        <f t="shared" si="3559"/>
        <v>35.183154902000005</v>
      </c>
      <c r="BJ619" s="666">
        <f t="shared" si="3560"/>
        <v>7.5421216419999997</v>
      </c>
      <c r="BK619" s="650">
        <f t="shared" si="3561"/>
        <v>2.7960584640000001</v>
      </c>
      <c r="BL619" s="650">
        <f t="shared" si="3562"/>
        <v>0</v>
      </c>
      <c r="BM619" s="650">
        <f t="shared" si="3563"/>
        <v>27.695082701999997</v>
      </c>
      <c r="BN619" s="650">
        <f t="shared" si="3564"/>
        <v>0</v>
      </c>
      <c r="BO619" s="650">
        <f t="shared" si="3565"/>
        <v>3.3077740049999997</v>
      </c>
      <c r="BP619" s="667">
        <f t="shared" si="3566"/>
        <v>145.03985118699998</v>
      </c>
      <c r="BQ619" s="667">
        <f t="shared" si="3567"/>
        <v>1.3385177640000001</v>
      </c>
      <c r="BR619" s="667">
        <f t="shared" si="3568"/>
        <v>5.8898354309999998</v>
      </c>
      <c r="BS619" s="650">
        <f t="shared" si="3569"/>
        <v>0.62005510399999997</v>
      </c>
      <c r="BT619" s="650">
        <f t="shared" si="3570"/>
        <v>10.722451727999999</v>
      </c>
      <c r="BU619" s="650">
        <f t="shared" si="3571"/>
        <v>27.647288729</v>
      </c>
      <c r="BV619" s="667">
        <f t="shared" si="3572"/>
        <v>9.5738722379999999</v>
      </c>
      <c r="BW619" s="652">
        <f t="shared" si="3573"/>
        <v>306.92822451900003</v>
      </c>
      <c r="BX619" s="606">
        <f t="shared" si="3598"/>
        <v>0.16118675131952848</v>
      </c>
      <c r="BY619" s="645">
        <f t="shared" ca="1" si="3574"/>
        <v>97.327370902062839</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2.0435228460000001</v>
      </c>
      <c r="BC620" s="665">
        <f t="shared" si="3553"/>
        <v>4.768219974</v>
      </c>
      <c r="BD620" s="648">
        <f t="shared" si="3554"/>
        <v>13.61111526</v>
      </c>
      <c r="BE620" s="648">
        <f t="shared" si="3555"/>
        <v>2.711088132</v>
      </c>
      <c r="BF620" s="666">
        <f t="shared" si="3556"/>
        <v>3.9619042019999999</v>
      </c>
      <c r="BG620" s="666">
        <f t="shared" si="3557"/>
        <v>2.641269468</v>
      </c>
      <c r="BH620" s="666">
        <f t="shared" si="3558"/>
        <v>0</v>
      </c>
      <c r="BI620" s="666">
        <f t="shared" si="3559"/>
        <v>36.989997002000003</v>
      </c>
      <c r="BJ620" s="666">
        <f t="shared" si="3560"/>
        <v>7.4676432819999992</v>
      </c>
      <c r="BK620" s="650">
        <f t="shared" si="3561"/>
        <v>2.6604350800000001</v>
      </c>
      <c r="BL620" s="650">
        <f t="shared" si="3562"/>
        <v>0</v>
      </c>
      <c r="BM620" s="650">
        <f t="shared" si="3563"/>
        <v>26.498675109000001</v>
      </c>
      <c r="BN620" s="650">
        <f t="shared" si="3564"/>
        <v>0</v>
      </c>
      <c r="BO620" s="650">
        <f t="shared" si="3565"/>
        <v>3.3389711100000001</v>
      </c>
      <c r="BP620" s="667">
        <f t="shared" si="3566"/>
        <v>141.35323731900002</v>
      </c>
      <c r="BQ620" s="667">
        <f t="shared" si="3567"/>
        <v>1.3027948140000001</v>
      </c>
      <c r="BR620" s="667">
        <f t="shared" si="3568"/>
        <v>5.8327665480000004</v>
      </c>
      <c r="BS620" s="650">
        <f t="shared" si="3569"/>
        <v>0.64350205199999999</v>
      </c>
      <c r="BT620" s="650">
        <f t="shared" si="3570"/>
        <v>10.744458767999999</v>
      </c>
      <c r="BU620" s="650">
        <f t="shared" si="3571"/>
        <v>28.461961783999996</v>
      </c>
      <c r="BV620" s="667">
        <f t="shared" si="3572"/>
        <v>9.4283345799999996</v>
      </c>
      <c r="BW620" s="652">
        <f t="shared" si="3573"/>
        <v>304.45989733000005</v>
      </c>
      <c r="BX620" s="606">
        <f t="shared" si="3598"/>
        <v>0.15989048199984607</v>
      </c>
      <c r="BY620" s="645">
        <f t="shared" ca="1" si="3574"/>
        <v>97.667341168668855</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1.639070397</v>
      </c>
      <c r="BC621" s="665">
        <f t="shared" si="3553"/>
        <v>3.7079473620000001</v>
      </c>
      <c r="BD621" s="648">
        <f t="shared" si="3554"/>
        <v>10.633014880000001</v>
      </c>
      <c r="BE621" s="648">
        <f t="shared" si="3555"/>
        <v>2.1399705920000001</v>
      </c>
      <c r="BF621" s="666">
        <f t="shared" si="3556"/>
        <v>3.2086444919999999</v>
      </c>
      <c r="BG621" s="666">
        <f t="shared" si="3557"/>
        <v>2.1338581680000002</v>
      </c>
      <c r="BH621" s="666">
        <f t="shared" si="3558"/>
        <v>0</v>
      </c>
      <c r="BI621" s="666">
        <f t="shared" si="3559"/>
        <v>30.869160258000001</v>
      </c>
      <c r="BJ621" s="666">
        <f t="shared" si="3560"/>
        <v>6.0327753090000007</v>
      </c>
      <c r="BK621" s="650">
        <f t="shared" si="3561"/>
        <v>2.1058698840000001</v>
      </c>
      <c r="BL621" s="650">
        <f t="shared" si="3562"/>
        <v>0</v>
      </c>
      <c r="BM621" s="650">
        <f t="shared" si="3563"/>
        <v>20.635577857000001</v>
      </c>
      <c r="BN621" s="650">
        <f t="shared" si="3564"/>
        <v>0</v>
      </c>
      <c r="BO621" s="650">
        <f t="shared" si="3565"/>
        <v>2.6163018300000003</v>
      </c>
      <c r="BP621" s="667">
        <f t="shared" si="3566"/>
        <v>116.73234028399999</v>
      </c>
      <c r="BQ621" s="667">
        <f t="shared" si="3567"/>
        <v>1.034871538</v>
      </c>
      <c r="BR621" s="667">
        <f t="shared" si="3568"/>
        <v>4.6711017090000002</v>
      </c>
      <c r="BS621" s="650">
        <f t="shared" si="3569"/>
        <v>0.53004943000000004</v>
      </c>
      <c r="BT621" s="650">
        <f t="shared" si="3570"/>
        <v>8.6443305440000007</v>
      </c>
      <c r="BU621" s="650">
        <f t="shared" si="3571"/>
        <v>23.306660092999998</v>
      </c>
      <c r="BV621" s="667">
        <f t="shared" si="3572"/>
        <v>7.4158947240000002</v>
      </c>
      <c r="BW621" s="652">
        <f t="shared" si="3573"/>
        <v>248.057439351</v>
      </c>
      <c r="BX621" s="606">
        <f t="shared" si="3598"/>
        <v>0.13027010745684459</v>
      </c>
      <c r="BY621" s="645">
        <f t="shared" ca="1" si="3574"/>
        <v>99.819035706763941</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2.3247607619999999</v>
      </c>
      <c r="BC622" s="665">
        <f t="shared" si="3553"/>
        <v>5.3739913150000005</v>
      </c>
      <c r="BD622" s="648">
        <f t="shared" si="3554"/>
        <v>15.60734954</v>
      </c>
      <c r="BE622" s="648">
        <f t="shared" si="3555"/>
        <v>3.1236877839999999</v>
      </c>
      <c r="BF622" s="666">
        <f t="shared" si="3556"/>
        <v>4.5713864399999995</v>
      </c>
      <c r="BG622" s="666">
        <f t="shared" si="3557"/>
        <v>3.02943724</v>
      </c>
      <c r="BH622" s="666">
        <f t="shared" si="3558"/>
        <v>0</v>
      </c>
      <c r="BI622" s="666">
        <f t="shared" si="3559"/>
        <v>44.190068920000002</v>
      </c>
      <c r="BJ622" s="666">
        <f t="shared" si="3560"/>
        <v>8.5593188009999999</v>
      </c>
      <c r="BK622" s="650">
        <f t="shared" si="3561"/>
        <v>2.9610031800000001</v>
      </c>
      <c r="BL622" s="650">
        <f t="shared" si="3562"/>
        <v>0</v>
      </c>
      <c r="BM622" s="650">
        <f t="shared" si="3563"/>
        <v>30.003813119999997</v>
      </c>
      <c r="BN622" s="650">
        <f t="shared" si="3564"/>
        <v>0</v>
      </c>
      <c r="BO622" s="650">
        <f t="shared" si="3565"/>
        <v>3.66235402</v>
      </c>
      <c r="BP622" s="667">
        <f t="shared" si="3566"/>
        <v>163.02829403699999</v>
      </c>
      <c r="BQ622" s="667">
        <f t="shared" si="3567"/>
        <v>1.407434504</v>
      </c>
      <c r="BR622" s="667">
        <f t="shared" si="3568"/>
        <v>6.2617341959999999</v>
      </c>
      <c r="BS622" s="650">
        <f t="shared" si="3569"/>
        <v>0.68705527300000002</v>
      </c>
      <c r="BT622" s="650">
        <f t="shared" si="3570"/>
        <v>11.813998639999999</v>
      </c>
      <c r="BU622" s="650">
        <f t="shared" si="3571"/>
        <v>30.375472362</v>
      </c>
      <c r="BV622" s="667">
        <f t="shared" si="3572"/>
        <v>10.912169338</v>
      </c>
      <c r="BW622" s="652">
        <f t="shared" si="3573"/>
        <v>347.893329472</v>
      </c>
      <c r="BX622" s="606">
        <f t="shared" si="3598"/>
        <v>0.18270002920456324</v>
      </c>
      <c r="BY622" s="645">
        <f t="shared" ca="1" si="3574"/>
        <v>99.250739012091543</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8.2312310999999999E-2</v>
      </c>
      <c r="BC625" s="665">
        <f t="shared" ref="BC625:BC628" si="3602">BC$5*K625</f>
        <v>0.22594409599999998</v>
      </c>
      <c r="BD625" s="648">
        <f t="shared" ref="BD625:BD628" si="3603">BD$5*M625</f>
        <v>0.9853533000000001</v>
      </c>
      <c r="BE625" s="648">
        <f t="shared" ref="BE625:BE628" si="3604">BE$5*O625</f>
        <v>0.204455092</v>
      </c>
      <c r="BF625" s="666">
        <f t="shared" ref="BF625:BF628" si="3605">BF$5*Q625</f>
        <v>0.39119468400000001</v>
      </c>
      <c r="BG625" s="666">
        <f t="shared" ref="BG625:BG628" si="3606">BG$5*S625</f>
        <v>0.34449480799999999</v>
      </c>
      <c r="BH625" s="666">
        <f t="shared" ref="BH625:BH628" si="3607">BH$5*U625</f>
        <v>0</v>
      </c>
      <c r="BI625" s="666">
        <f t="shared" ref="BI625:BI628" si="3608">BI$5*W625</f>
        <v>2.1184236099999998</v>
      </c>
      <c r="BJ625" s="666">
        <f t="shared" ref="BJ625:BJ628" si="3609">BJ$5*Y625</f>
        <v>0.80536339400000001</v>
      </c>
      <c r="BK625" s="650">
        <f t="shared" ref="BK625:BK628" si="3610">BK$5*AA625</f>
        <v>0.30672748799999999</v>
      </c>
      <c r="BL625" s="650">
        <f t="shared" ref="BL625:BL628" si="3611">BL$5*AC625</f>
        <v>0</v>
      </c>
      <c r="BM625" s="650">
        <f t="shared" ref="BM625:BM628" si="3612">BM$5*AE625</f>
        <v>4.2707112490000005</v>
      </c>
      <c r="BN625" s="650">
        <f t="shared" ref="BN625:BN628" si="3613">BN$5*AG625</f>
        <v>0</v>
      </c>
      <c r="BO625" s="650">
        <f t="shared" ref="BO625:BO628" si="3614">BO$5*AI625</f>
        <v>0.51711616999999999</v>
      </c>
      <c r="BP625" s="667">
        <f t="shared" ref="BP625:BP628" si="3615">BP$5*AK625</f>
        <v>12.260818339</v>
      </c>
      <c r="BQ625" s="667">
        <f t="shared" ref="BQ625:BQ628" si="3616">BQ$5*AM625</f>
        <v>0.26173289799999999</v>
      </c>
      <c r="BR625" s="667">
        <f t="shared" ref="BR625:BR628" si="3617">BR$5*AO625</f>
        <v>1.134662211</v>
      </c>
      <c r="BS625" s="650">
        <f t="shared" ref="BS625:BS628" si="3618">BS$5*AQ625</f>
        <v>0.12748000200000001</v>
      </c>
      <c r="BT625" s="650">
        <f t="shared" ref="BT625:BT628" si="3619">BT$5*AS625</f>
        <v>1.97925296</v>
      </c>
      <c r="BU625" s="650">
        <f t="shared" ref="BU625:BU628" si="3620">BU$5*AU625</f>
        <v>5.3267805739999998</v>
      </c>
      <c r="BV625" s="667">
        <f t="shared" ref="BV625:BV628" si="3621">BV$5*AW625</f>
        <v>0.39169230800000004</v>
      </c>
      <c r="BW625" s="652">
        <f t="shared" ref="BW625:BW631" si="3622">SUM(BA625:BV625)</f>
        <v>31.734515493999996</v>
      </c>
      <c r="BX625" s="606">
        <f>BW625/SUM($BW$625:$BW$631)</f>
        <v>0.36275544505233165</v>
      </c>
      <c r="BY625" s="645">
        <f t="shared" ref="BY625:BY631" ca="1" si="3623">IF(CZ625&gt;0,BX625/CZ625*100,"")</f>
        <v>59.289349431681316</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4.3868699999999997E-2</v>
      </c>
      <c r="BC626" s="665">
        <f t="shared" si="3602"/>
        <v>8.7540501999999992E-2</v>
      </c>
      <c r="BD626" s="648">
        <f t="shared" si="3603"/>
        <v>0.34954355999999998</v>
      </c>
      <c r="BE626" s="648">
        <f t="shared" si="3604"/>
        <v>8.4190987999999994E-2</v>
      </c>
      <c r="BF626" s="666">
        <f t="shared" si="3605"/>
        <v>0.139127736</v>
      </c>
      <c r="BG626" s="666">
        <f t="shared" si="3606"/>
        <v>0.13015115599999999</v>
      </c>
      <c r="BH626" s="666">
        <f t="shared" si="3607"/>
        <v>0</v>
      </c>
      <c r="BI626" s="666">
        <f t="shared" si="3608"/>
        <v>1.0863365200000001</v>
      </c>
      <c r="BJ626" s="666">
        <f t="shared" si="3609"/>
        <v>0.25229954199999999</v>
      </c>
      <c r="BK626" s="650">
        <f t="shared" si="3610"/>
        <v>0.116387248</v>
      </c>
      <c r="BL626" s="650">
        <f t="shared" si="3611"/>
        <v>0</v>
      </c>
      <c r="BM626" s="650">
        <f t="shared" si="3612"/>
        <v>1.4162674690000001</v>
      </c>
      <c r="BN626" s="650">
        <f t="shared" si="3613"/>
        <v>0</v>
      </c>
      <c r="BO626" s="650">
        <f t="shared" si="3614"/>
        <v>0.18818035499999999</v>
      </c>
      <c r="BP626" s="667">
        <f t="shared" si="3615"/>
        <v>5.2758179250000001</v>
      </c>
      <c r="BQ626" s="667">
        <f t="shared" si="3616"/>
        <v>9.8835870000000006E-2</v>
      </c>
      <c r="BR626" s="667">
        <f t="shared" si="3617"/>
        <v>0.41518254599999999</v>
      </c>
      <c r="BS626" s="650">
        <f t="shared" si="3618"/>
        <v>5.8186185000000001E-2</v>
      </c>
      <c r="BT626" s="650">
        <f t="shared" si="3619"/>
        <v>0.75383558399999995</v>
      </c>
      <c r="BU626" s="650">
        <f t="shared" si="3620"/>
        <v>2.3322276360000003</v>
      </c>
      <c r="BV626" s="667">
        <f t="shared" si="3621"/>
        <v>0.176721818</v>
      </c>
      <c r="BW626" s="652">
        <f t="shared" si="3622"/>
        <v>13.004701340000002</v>
      </c>
      <c r="BX626" s="606">
        <f t="shared" ref="BX626:BX631" si="3646">BW626/SUM($BW$625:$BW$631)</f>
        <v>0.14865600274427668</v>
      </c>
      <c r="BY626" s="645">
        <f t="shared" ca="1" si="3623"/>
        <v>63.745010054284933</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1.2999915000000001E-2</v>
      </c>
      <c r="BC627" s="665">
        <f t="shared" si="3602"/>
        <v>2.0615538999999999E-2</v>
      </c>
      <c r="BD627" s="648">
        <f t="shared" si="3603"/>
        <v>8.183936E-2</v>
      </c>
      <c r="BE627" s="648">
        <f t="shared" si="3604"/>
        <v>1.6142908000000001E-2</v>
      </c>
      <c r="BF627" s="666">
        <f t="shared" si="3605"/>
        <v>2.7876522000000001E-2</v>
      </c>
      <c r="BG627" s="666">
        <f t="shared" si="3606"/>
        <v>1.9734040000000001E-2</v>
      </c>
      <c r="BH627" s="666">
        <f t="shared" si="3607"/>
        <v>0</v>
      </c>
      <c r="BI627" s="666">
        <f t="shared" si="3608"/>
        <v>0.37606469199999998</v>
      </c>
      <c r="BJ627" s="666">
        <f t="shared" si="3609"/>
        <v>4.5465144999999998E-2</v>
      </c>
      <c r="BK627" s="650">
        <f t="shared" si="3610"/>
        <v>1.8911364E-2</v>
      </c>
      <c r="BL627" s="650">
        <f t="shared" si="3611"/>
        <v>0</v>
      </c>
      <c r="BM627" s="650">
        <f t="shared" si="3612"/>
        <v>9.4350553000000004E-2</v>
      </c>
      <c r="BN627" s="650">
        <f t="shared" si="3613"/>
        <v>0</v>
      </c>
      <c r="BO627" s="650">
        <f t="shared" si="3614"/>
        <v>5.1660910000000004E-2</v>
      </c>
      <c r="BP627" s="667">
        <f t="shared" si="3615"/>
        <v>2.056408529</v>
      </c>
      <c r="BQ627" s="667">
        <f t="shared" si="3616"/>
        <v>1.0247226E-2</v>
      </c>
      <c r="BR627" s="667">
        <f t="shared" si="3617"/>
        <v>0.139553766</v>
      </c>
      <c r="BS627" s="650">
        <f t="shared" si="3618"/>
        <v>8.0300579999999996E-3</v>
      </c>
      <c r="BT627" s="650">
        <f t="shared" si="3619"/>
        <v>0.335186928</v>
      </c>
      <c r="BU627" s="650">
        <f t="shared" si="3620"/>
        <v>0.84728902799999994</v>
      </c>
      <c r="BV627" s="667">
        <f t="shared" si="3621"/>
        <v>4.0091828000000003E-2</v>
      </c>
      <c r="BW627" s="652">
        <f t="shared" si="3622"/>
        <v>4.2024683110000014</v>
      </c>
      <c r="BX627" s="606">
        <f t="shared" si="3646"/>
        <v>4.8038176690088592E-2</v>
      </c>
      <c r="BY627" s="645">
        <f t="shared" ca="1" si="3623"/>
        <v>95.728534704524932</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1.6308863999999999E-2</v>
      </c>
      <c r="BC628" s="665">
        <f t="shared" si="3602"/>
        <v>2.3237249000000001E-2</v>
      </c>
      <c r="BD628" s="648">
        <f t="shared" si="3603"/>
        <v>0.11328814</v>
      </c>
      <c r="BE628" s="648">
        <f t="shared" si="3604"/>
        <v>2.9055204000000001E-2</v>
      </c>
      <c r="BF628" s="666">
        <f t="shared" si="3605"/>
        <v>5.3596463999999996E-2</v>
      </c>
      <c r="BG628" s="666">
        <f t="shared" si="3606"/>
        <v>4.759596E-2</v>
      </c>
      <c r="BH628" s="666">
        <f t="shared" si="3607"/>
        <v>0</v>
      </c>
      <c r="BI628" s="666">
        <f t="shared" si="3608"/>
        <v>0.50486297199999997</v>
      </c>
      <c r="BJ628" s="666">
        <f t="shared" si="3609"/>
        <v>0.10039094999999999</v>
      </c>
      <c r="BK628" s="650">
        <f t="shared" si="3610"/>
        <v>4.8904323999999999E-2</v>
      </c>
      <c r="BL628" s="650">
        <f t="shared" si="3611"/>
        <v>0</v>
      </c>
      <c r="BM628" s="650">
        <f t="shared" si="3612"/>
        <v>0.61047560899999997</v>
      </c>
      <c r="BN628" s="650">
        <f t="shared" si="3613"/>
        <v>0</v>
      </c>
      <c r="BO628" s="650">
        <f t="shared" si="3614"/>
        <v>8.4328445000000002E-2</v>
      </c>
      <c r="BP628" s="667">
        <f t="shared" si="3615"/>
        <v>3.4341903540000001</v>
      </c>
      <c r="BQ628" s="667">
        <f t="shared" si="3616"/>
        <v>5.3363212E-2</v>
      </c>
      <c r="BR628" s="667">
        <f t="shared" si="3617"/>
        <v>0.22708403999999999</v>
      </c>
      <c r="BS628" s="650">
        <f t="shared" si="3618"/>
        <v>3.0878305000000002E-2</v>
      </c>
      <c r="BT628" s="650">
        <f t="shared" si="3619"/>
        <v>0.40667199999999998</v>
      </c>
      <c r="BU628" s="650">
        <f t="shared" si="3620"/>
        <v>1.096482972</v>
      </c>
      <c r="BV628" s="667">
        <f t="shared" si="3621"/>
        <v>8.5398600000000005E-2</v>
      </c>
      <c r="BW628" s="652">
        <f t="shared" si="3622"/>
        <v>6.9661136640000008</v>
      </c>
      <c r="BX628" s="606">
        <f t="shared" si="3646"/>
        <v>7.9629249828856677E-2</v>
      </c>
      <c r="BY628" s="645">
        <f t="shared" ca="1" si="3623"/>
        <v>76.00020117946589</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0.20084266200000001</v>
      </c>
      <c r="BC630" s="665">
        <f t="shared" ref="BC630:BC631" si="3650">BC$5*K630</f>
        <v>0.61395533499999999</v>
      </c>
      <c r="BD630" s="648">
        <f t="shared" ref="BD630:BD631" si="3651">BD$5*M630</f>
        <v>1.61513496</v>
      </c>
      <c r="BE630" s="648">
        <f t="shared" ref="BE630:BE631" si="3652">BE$5*O630</f>
        <v>0.28545351200000002</v>
      </c>
      <c r="BF630" s="666">
        <f t="shared" ref="BF630:BF631" si="3653">BF$5*Q630</f>
        <v>0.49268610000000002</v>
      </c>
      <c r="BG630" s="666">
        <f t="shared" ref="BG630:BG631" si="3654">BG$5*S630</f>
        <v>0.30219227999999998</v>
      </c>
      <c r="BH630" s="666">
        <f t="shared" ref="BH630:BH631" si="3655">BH$5*U630</f>
        <v>0</v>
      </c>
      <c r="BI630" s="666">
        <f t="shared" ref="BI630:BI631" si="3656">BI$5*W630</f>
        <v>3.1333320859999998</v>
      </c>
      <c r="BJ630" s="666">
        <f t="shared" ref="BJ630:BJ631" si="3657">BJ$5*Y630</f>
        <v>0.73008570799999994</v>
      </c>
      <c r="BK630" s="650">
        <f t="shared" ref="BK630:BK631" si="3658">BK$5*AA630</f>
        <v>0.30455458400000002</v>
      </c>
      <c r="BL630" s="650">
        <f t="shared" ref="BL630:BL631" si="3659">BL$5*AC630</f>
        <v>0</v>
      </c>
      <c r="BM630" s="650">
        <f t="shared" ref="BM630:BM631" si="3660">BM$5*AE630</f>
        <v>2.4032025360000002</v>
      </c>
      <c r="BN630" s="650">
        <f t="shared" ref="BN630:BN631" si="3661">BN$5*AG630</f>
        <v>0</v>
      </c>
      <c r="BO630" s="650">
        <f t="shared" ref="BO630:BO631" si="3662">BO$5*AI630</f>
        <v>0.35421183500000003</v>
      </c>
      <c r="BP630" s="667">
        <f t="shared" ref="BP630:BP631" si="3663">BP$5*AK630</f>
        <v>10.381279349</v>
      </c>
      <c r="BQ630" s="667">
        <f t="shared" ref="BQ630:BQ631" si="3664">BQ$5*AM630</f>
        <v>0.11762128400000001</v>
      </c>
      <c r="BR630" s="667">
        <f t="shared" ref="BR630:BR631" si="3665">BR$5*AO630</f>
        <v>0.49586382000000001</v>
      </c>
      <c r="BS630" s="650">
        <f t="shared" ref="BS630:BS631" si="3666">BS$5*AQ630</f>
        <v>5.0783569000000001E-2</v>
      </c>
      <c r="BT630" s="650">
        <f t="shared" ref="BT630:BT631" si="3667">BT$5*AS630</f>
        <v>1.0515041919999999</v>
      </c>
      <c r="BU630" s="650">
        <f t="shared" ref="BU630:BU631" si="3668">BU$5*AU630</f>
        <v>2.3121666309999998</v>
      </c>
      <c r="BV630" s="667">
        <f t="shared" ref="BV630:BV631" si="3669">BV$5*AW630</f>
        <v>0.31958483199999999</v>
      </c>
      <c r="BW630" s="652">
        <f t="shared" si="3622"/>
        <v>25.164455274999995</v>
      </c>
      <c r="BX630" s="606">
        <f t="shared" si="3646"/>
        <v>0.28765345966942646</v>
      </c>
      <c r="BY630" s="645">
        <f t="shared" ca="1" si="3623"/>
        <v>34.916702186769214</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3.8247353999999997E-2</v>
      </c>
      <c r="BC631" s="665">
        <f t="shared" si="3650"/>
        <v>0.106573565</v>
      </c>
      <c r="BD631" s="648">
        <f t="shared" si="3651"/>
        <v>0.30430817999999998</v>
      </c>
      <c r="BE631" s="648">
        <f t="shared" si="3652"/>
        <v>5.4820088000000003E-2</v>
      </c>
      <c r="BF631" s="666">
        <f t="shared" si="3653"/>
        <v>9.5548949999999994E-2</v>
      </c>
      <c r="BG631" s="666">
        <f t="shared" si="3654"/>
        <v>6.4353852000000003E-2</v>
      </c>
      <c r="BH631" s="666">
        <f t="shared" si="3655"/>
        <v>0</v>
      </c>
      <c r="BI631" s="666">
        <f t="shared" si="3656"/>
        <v>0.77608912600000002</v>
      </c>
      <c r="BJ631" s="666">
        <f t="shared" si="3657"/>
        <v>0.15040415499999998</v>
      </c>
      <c r="BK631" s="650">
        <f t="shared" si="3658"/>
        <v>6.2581059999999994E-2</v>
      </c>
      <c r="BL631" s="650">
        <f t="shared" si="3659"/>
        <v>0</v>
      </c>
      <c r="BM631" s="650">
        <f t="shared" si="3660"/>
        <v>0.54073866800000003</v>
      </c>
      <c r="BN631" s="650">
        <f t="shared" si="3661"/>
        <v>0</v>
      </c>
      <c r="BO631" s="650">
        <f t="shared" si="3662"/>
        <v>8.0083794999999985E-2</v>
      </c>
      <c r="BP631" s="667">
        <f t="shared" si="3663"/>
        <v>2.8628831699999999</v>
      </c>
      <c r="BQ631" s="667">
        <f t="shared" si="3664"/>
        <v>2.9805272000000001E-2</v>
      </c>
      <c r="BR631" s="667">
        <f t="shared" si="3665"/>
        <v>0.127769832</v>
      </c>
      <c r="BS631" s="650">
        <f t="shared" si="3666"/>
        <v>1.378042E-2</v>
      </c>
      <c r="BT631" s="650">
        <f t="shared" si="3667"/>
        <v>0.292933312</v>
      </c>
      <c r="BU631" s="650">
        <f t="shared" si="3668"/>
        <v>0.73372963999999996</v>
      </c>
      <c r="BV631" s="667">
        <f t="shared" si="3669"/>
        <v>7.4940138000000003E-2</v>
      </c>
      <c r="BW631" s="652">
        <f t="shared" si="3622"/>
        <v>6.4095905769999995</v>
      </c>
      <c r="BX631" s="674">
        <f t="shared" si="3646"/>
        <v>7.3267666015019897E-2</v>
      </c>
      <c r="BY631" s="645">
        <f t="shared" ca="1" si="3623"/>
        <v>41.588638061969569</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0.15576917700000001</v>
      </c>
      <c r="BC633" s="665">
        <f t="shared" ref="BC633:BC635" si="3694">BC$5*K633</f>
        <v>0.41460197799999998</v>
      </c>
      <c r="BD633" s="648">
        <f t="shared" ref="BD633:BD635" si="3695">BD$5*M633</f>
        <v>0.67573806000000003</v>
      </c>
      <c r="BE633" s="648">
        <f t="shared" ref="BE633:BE635" si="3696">BE$5*O633</f>
        <v>0.13232574799999999</v>
      </c>
      <c r="BF633" s="666">
        <f t="shared" ref="BF633:BF635" si="3697">BF$5*Q633</f>
        <v>0.15404612400000001</v>
      </c>
      <c r="BG633" s="666">
        <f t="shared" ref="BG633:BG635" si="3698">BG$5*S633</f>
        <v>6.1045308E-2</v>
      </c>
      <c r="BH633" s="666">
        <f t="shared" ref="BH633:BH635" si="3699">BH$5*U633</f>
        <v>0</v>
      </c>
      <c r="BI633" s="666">
        <f t="shared" ref="BI633:BI635" si="3700">BI$5*W633</f>
        <v>1.468467258</v>
      </c>
      <c r="BJ633" s="666">
        <f t="shared" ref="BJ633:BJ635" si="3701">BJ$5*Y633</f>
        <v>0.191856841</v>
      </c>
      <c r="BK633" s="650">
        <f t="shared" ref="BK633:BK635" si="3702">BK$5*AA633</f>
        <v>7.5441019999999998E-2</v>
      </c>
      <c r="BL633" s="650">
        <f t="shared" ref="BL633:BL635" si="3703">BL$5*AC633</f>
        <v>0</v>
      </c>
      <c r="BM633" s="650">
        <f t="shared" ref="BM633:BM635" si="3704">BM$5*AE633</f>
        <v>0.39762710199999995</v>
      </c>
      <c r="BN633" s="650">
        <f t="shared" ref="BN633:BN635" si="3705">BN$5*AG633</f>
        <v>0</v>
      </c>
      <c r="BO633" s="650">
        <f t="shared" ref="BO633:BO635" si="3706">BO$5*AI633</f>
        <v>5.9351025000000002E-2</v>
      </c>
      <c r="BP633" s="667">
        <f t="shared" ref="BP633:BP635" si="3707">BP$5*AK633</f>
        <v>2.9730564570000002</v>
      </c>
      <c r="BQ633" s="667">
        <f t="shared" ref="BQ633:BQ635" si="3708">BQ$5*AM633</f>
        <v>1.352682E-2</v>
      </c>
      <c r="BR633" s="667">
        <f t="shared" ref="BR633:BR635" si="3709">BR$5*AO633</f>
        <v>4.9572314999999999E-2</v>
      </c>
      <c r="BS633" s="650">
        <f t="shared" ref="BS633:BS635" si="3710">BS$5*AQ633</f>
        <v>5.9993579999999998E-3</v>
      </c>
      <c r="BT633" s="650">
        <f t="shared" ref="BT633:BT635" si="3711">BT$5*AS633</f>
        <v>0.15916003200000001</v>
      </c>
      <c r="BU633" s="650">
        <f t="shared" ref="BU633:BU635" si="3712">BU$5*AU633</f>
        <v>0.349756754</v>
      </c>
      <c r="BV633" s="667">
        <f t="shared" ref="BV633:BV635" si="3713">BV$5*AW633</f>
        <v>9.1651644000000004E-2</v>
      </c>
      <c r="BW633" s="652">
        <f>SUM(BA633:BV633)</f>
        <v>7.4289930210000001</v>
      </c>
      <c r="BX633" s="606">
        <f>BW633/SUM($BW$633:$BW$635)</f>
        <v>0.28689517726935032</v>
      </c>
      <c r="BY633" s="645">
        <f ca="1">IF(CZ633&gt;0,BX633/CZ633*100,"")</f>
        <v>81.278297392372764</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0.13087855799999998</v>
      </c>
      <c r="BC634" s="665">
        <f t="shared" si="3694"/>
        <v>0.15642167100000001</v>
      </c>
      <c r="BD634" s="648">
        <f t="shared" si="3695"/>
        <v>0.33116095999999995</v>
      </c>
      <c r="BE634" s="648">
        <f t="shared" si="3696"/>
        <v>0.118431104</v>
      </c>
      <c r="BF634" s="666">
        <f t="shared" si="3697"/>
        <v>7.6312266000000004E-2</v>
      </c>
      <c r="BG634" s="666">
        <f t="shared" si="3698"/>
        <v>5.1613315999999999E-2</v>
      </c>
      <c r="BH634" s="666">
        <f t="shared" si="3699"/>
        <v>0</v>
      </c>
      <c r="BI634" s="666">
        <f t="shared" si="3700"/>
        <v>1.7071689259999998</v>
      </c>
      <c r="BJ634" s="666">
        <f t="shared" si="3701"/>
        <v>0.15627089499999999</v>
      </c>
      <c r="BK634" s="650">
        <f t="shared" si="3702"/>
        <v>4.6659699999999998E-2</v>
      </c>
      <c r="BL634" s="650">
        <f t="shared" si="3703"/>
        <v>0</v>
      </c>
      <c r="BM634" s="650">
        <f t="shared" si="3704"/>
        <v>0.45819554099999998</v>
      </c>
      <c r="BN634" s="650">
        <f t="shared" si="3705"/>
        <v>0</v>
      </c>
      <c r="BO634" s="650">
        <f t="shared" si="3706"/>
        <v>5.3682825000000003E-2</v>
      </c>
      <c r="BP634" s="667">
        <f t="shared" si="3707"/>
        <v>4.0418756349999994</v>
      </c>
      <c r="BQ634" s="667">
        <f t="shared" si="3708"/>
        <v>1.342965E-2</v>
      </c>
      <c r="BR634" s="667">
        <f t="shared" si="3709"/>
        <v>8.0839512000000002E-2</v>
      </c>
      <c r="BS634" s="650">
        <f t="shared" si="3710"/>
        <v>9.4253640000000003E-3</v>
      </c>
      <c r="BT634" s="650">
        <f t="shared" si="3711"/>
        <v>0.13194568000000001</v>
      </c>
      <c r="BU634" s="650">
        <f t="shared" si="3712"/>
        <v>0.33875787000000002</v>
      </c>
      <c r="BV634" s="667">
        <f t="shared" si="3713"/>
        <v>7.8948548000000007E-2</v>
      </c>
      <c r="BW634" s="652">
        <f>SUM(BA634:BV634)</f>
        <v>7.9820180209999991</v>
      </c>
      <c r="BX634" s="606">
        <f t="shared" ref="BX634:BX635" si="3736">BW634/SUM($BW$633:$BW$635)</f>
        <v>0.30825206977966596</v>
      </c>
      <c r="BY634" s="645">
        <f ca="1">IF(CZ634&gt;0,BX634/CZ634*100,"")</f>
        <v>140.53989107667562</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0.29697393599999999</v>
      </c>
      <c r="BC635" s="665">
        <f t="shared" si="3694"/>
        <v>0.538010298</v>
      </c>
      <c r="BD635" s="648">
        <f t="shared" si="3695"/>
        <v>0.82129384000000005</v>
      </c>
      <c r="BE635" s="648">
        <f t="shared" si="3696"/>
        <v>0.21126608799999999</v>
      </c>
      <c r="BF635" s="666">
        <f t="shared" si="3697"/>
        <v>0.16686500999999998</v>
      </c>
      <c r="BG635" s="666">
        <f t="shared" si="3698"/>
        <v>7.9633183999999996E-2</v>
      </c>
      <c r="BH635" s="666">
        <f t="shared" si="3699"/>
        <v>0</v>
      </c>
      <c r="BI635" s="666">
        <f t="shared" si="3700"/>
        <v>2.3486662099999998</v>
      </c>
      <c r="BJ635" s="666">
        <f t="shared" si="3701"/>
        <v>0.249685029</v>
      </c>
      <c r="BK635" s="650">
        <f t="shared" si="3702"/>
        <v>7.9765903999999999E-2</v>
      </c>
      <c r="BL635" s="650">
        <f t="shared" si="3703"/>
        <v>0</v>
      </c>
      <c r="BM635" s="650">
        <f t="shared" si="3704"/>
        <v>0.55180698699999997</v>
      </c>
      <c r="BN635" s="650">
        <f t="shared" si="3705"/>
        <v>0</v>
      </c>
      <c r="BO635" s="650">
        <f t="shared" si="3706"/>
        <v>6.8416464999999996E-2</v>
      </c>
      <c r="BP635" s="667">
        <f t="shared" si="3707"/>
        <v>4.3101596790000007</v>
      </c>
      <c r="BQ635" s="667">
        <f t="shared" si="3708"/>
        <v>1.6418564E-2</v>
      </c>
      <c r="BR635" s="667">
        <f t="shared" si="3709"/>
        <v>7.1568171E-2</v>
      </c>
      <c r="BS635" s="650">
        <f t="shared" si="3710"/>
        <v>7.4336819999999996E-3</v>
      </c>
      <c r="BT635" s="650">
        <f t="shared" si="3711"/>
        <v>0.166434368</v>
      </c>
      <c r="BU635" s="650">
        <f t="shared" si="3712"/>
        <v>0.377132403</v>
      </c>
      <c r="BV635" s="667">
        <f t="shared" si="3713"/>
        <v>0.12190983000000001</v>
      </c>
      <c r="BW635" s="652">
        <f>SUM(BA635:BV635)</f>
        <v>10.483439647999999</v>
      </c>
      <c r="BX635" s="606">
        <f t="shared" si="3736"/>
        <v>0.40485275295098372</v>
      </c>
      <c r="BY635" s="645">
        <f ca="1">IF(CZ635&gt;0,BX635/CZ635*100,"")</f>
        <v>94.660999898321904</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0.28046364599999996</v>
      </c>
      <c r="BC637" s="665">
        <f t="shared" ref="BC637:BC647" si="3740">BC$5*K637</f>
        <v>0.23096577000000001</v>
      </c>
      <c r="BD637" s="648">
        <f t="shared" ref="BD637:BD647" si="3741">BD$5*M637</f>
        <v>0.50080287999999995</v>
      </c>
      <c r="BE637" s="648">
        <f t="shared" ref="BE637:BE647" si="3742">BE$5*O637</f>
        <v>0.26369293999999999</v>
      </c>
      <c r="BF637" s="666">
        <f t="shared" ref="BF637:BF647" si="3743">BF$5*Q637</f>
        <v>0.117624486</v>
      </c>
      <c r="BG637" s="666">
        <f t="shared" ref="BG637:BG647" si="3744">BG$5*S637</f>
        <v>8.6421867999999999E-2</v>
      </c>
      <c r="BH637" s="666">
        <f t="shared" ref="BH637:BH647" si="3745">BH$5*U637</f>
        <v>0</v>
      </c>
      <c r="BI637" s="666">
        <f t="shared" ref="BI637:BI647" si="3746">BI$5*W637</f>
        <v>3.8013318320000002</v>
      </c>
      <c r="BJ637" s="666">
        <f t="shared" ref="BJ637:BJ647" si="3747">BJ$5*Y637</f>
        <v>0.27329076499999999</v>
      </c>
      <c r="BK637" s="650">
        <f t="shared" ref="BK637:BK647" si="3748">BK$5*AA637</f>
        <v>7.6161896000000007E-2</v>
      </c>
      <c r="BL637" s="650">
        <f t="shared" ref="BL637:BL647" si="3749">BL$5*AC637</f>
        <v>0</v>
      </c>
      <c r="BM637" s="650">
        <f t="shared" ref="BM637:BM647" si="3750">BM$5*AE637</f>
        <v>0.97823572799999992</v>
      </c>
      <c r="BN637" s="650">
        <f t="shared" ref="BN637:BN647" si="3751">BN$5*AG637</f>
        <v>0</v>
      </c>
      <c r="BO637" s="650">
        <f t="shared" ref="BO637:BO647" si="3752">BO$5*AI637</f>
        <v>9.3596739999999998E-2</v>
      </c>
      <c r="BP637" s="667">
        <f t="shared" ref="BP637:BP647" si="3753">BP$5*AK637</f>
        <v>9.2248260230000003</v>
      </c>
      <c r="BQ637" s="667">
        <f t="shared" ref="BQ637:BQ647" si="3754">BQ$5*AM637</f>
        <v>3.2524919999999999E-2</v>
      </c>
      <c r="BR637" s="667">
        <f t="shared" ref="BR637:BR647" si="3755">BR$5*AO637</f>
        <v>0.18161933400000002</v>
      </c>
      <c r="BS637" s="650">
        <f t="shared" ref="BS637:BS647" si="3756">BS$5*AQ637</f>
        <v>2.6591269000000001E-2</v>
      </c>
      <c r="BT637" s="650">
        <f t="shared" ref="BT637:BT647" si="3757">BT$5*AS637</f>
        <v>0.284364752</v>
      </c>
      <c r="BU637" s="650">
        <f t="shared" ref="BU637:BU647" si="3758">BU$5*AU637</f>
        <v>0.95502703299999991</v>
      </c>
      <c r="BV637" s="667">
        <f t="shared" ref="BV637:BV647" si="3759">BV$5*AW637</f>
        <v>0.17063928</v>
      </c>
      <c r="BW637" s="652">
        <f t="shared" ref="BW637:BW647" si="3760">SUM(BA637:BV637)</f>
        <v>17.578181162</v>
      </c>
      <c r="BX637" s="606">
        <f>BW637/SUM($BW$637:$BW$647)</f>
        <v>7.6902284911174429E-2</v>
      </c>
      <c r="BY637" s="645">
        <f t="shared" ref="BY637:BY647" ca="1" si="3761">IF(CZ637&gt;0,BX637/CZ637*100,"")</f>
        <v>106.3903320052822</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0.12044289</v>
      </c>
      <c r="BC638" s="665">
        <f t="shared" si="3740"/>
        <v>0.11490537799999999</v>
      </c>
      <c r="BD638" s="648">
        <f t="shared" si="3741"/>
        <v>0.2988981</v>
      </c>
      <c r="BE638" s="648">
        <f t="shared" si="3742"/>
        <v>0.15316717599999999</v>
      </c>
      <c r="BF638" s="666">
        <f t="shared" si="3743"/>
        <v>7.0935023999999999E-2</v>
      </c>
      <c r="BG638" s="666">
        <f t="shared" si="3744"/>
        <v>7.8094531999999994E-2</v>
      </c>
      <c r="BH638" s="666">
        <f t="shared" si="3745"/>
        <v>0</v>
      </c>
      <c r="BI638" s="666">
        <f t="shared" si="3746"/>
        <v>2.2934467299999999</v>
      </c>
      <c r="BJ638" s="666">
        <f t="shared" si="3747"/>
        <v>0.23566774000000001</v>
      </c>
      <c r="BK638" s="650">
        <f t="shared" si="3748"/>
        <v>5.3053707999999998E-2</v>
      </c>
      <c r="BL638" s="650">
        <f t="shared" si="3749"/>
        <v>0</v>
      </c>
      <c r="BM638" s="650">
        <f t="shared" si="3750"/>
        <v>1.23461537</v>
      </c>
      <c r="BN638" s="650">
        <f t="shared" si="3751"/>
        <v>0</v>
      </c>
      <c r="BO638" s="650">
        <f t="shared" si="3752"/>
        <v>8.8289820000000005E-2</v>
      </c>
      <c r="BP638" s="667">
        <f t="shared" si="3753"/>
        <v>8.0779840609999987</v>
      </c>
      <c r="BQ638" s="667">
        <f t="shared" si="3754"/>
        <v>4.7950989999999999E-2</v>
      </c>
      <c r="BR638" s="667">
        <f t="shared" si="3755"/>
        <v>0.25123999499999999</v>
      </c>
      <c r="BS638" s="650">
        <f t="shared" si="3756"/>
        <v>3.4856236999999998E-2</v>
      </c>
      <c r="BT638" s="650">
        <f t="shared" si="3757"/>
        <v>0.36705608000000001</v>
      </c>
      <c r="BU638" s="650">
        <f t="shared" si="3758"/>
        <v>1.332151868</v>
      </c>
      <c r="BV638" s="667">
        <f t="shared" si="3759"/>
        <v>0.15688092000000001</v>
      </c>
      <c r="BW638" s="652">
        <f t="shared" si="3760"/>
        <v>15.009636619</v>
      </c>
      <c r="BX638" s="606">
        <f t="shared" ref="BX638:BX647" si="3785">BW638/SUM($BW$637:$BW$647)</f>
        <v>6.5665232429326287E-2</v>
      </c>
      <c r="BY638" s="645">
        <f t="shared" ca="1" si="3761"/>
        <v>108.81028428127397</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9.7220304000000007E-2</v>
      </c>
      <c r="BC639" s="665">
        <f t="shared" si="3740"/>
        <v>5.1941316000000001E-2</v>
      </c>
      <c r="BD639" s="648">
        <f t="shared" si="3741"/>
        <v>0.15740712000000001</v>
      </c>
      <c r="BE639" s="648">
        <f t="shared" si="3742"/>
        <v>0.10097703199999999</v>
      </c>
      <c r="BF639" s="666">
        <f t="shared" si="3743"/>
        <v>4.0508370000000002E-2</v>
      </c>
      <c r="BG639" s="666">
        <f t="shared" si="3744"/>
        <v>4.5387888000000001E-2</v>
      </c>
      <c r="BH639" s="666">
        <f t="shared" si="3745"/>
        <v>0</v>
      </c>
      <c r="BI639" s="666">
        <f t="shared" si="3746"/>
        <v>1.9162655960000001</v>
      </c>
      <c r="BJ639" s="666">
        <f t="shared" si="3747"/>
        <v>0.13662832699999999</v>
      </c>
      <c r="BK639" s="650">
        <f t="shared" si="3748"/>
        <v>3.3831640000000003E-2</v>
      </c>
      <c r="BL639" s="650">
        <f t="shared" si="3749"/>
        <v>0</v>
      </c>
      <c r="BM639" s="650">
        <f t="shared" si="3750"/>
        <v>0.66572491300000003</v>
      </c>
      <c r="BN639" s="650">
        <f t="shared" si="3751"/>
        <v>0</v>
      </c>
      <c r="BO639" s="650">
        <f t="shared" si="3752"/>
        <v>5.0914454999999997E-2</v>
      </c>
      <c r="BP639" s="667">
        <f t="shared" si="3753"/>
        <v>6.2545469489999999</v>
      </c>
      <c r="BQ639" s="667">
        <f t="shared" si="3754"/>
        <v>2.2145992E-2</v>
      </c>
      <c r="BR639" s="667">
        <f t="shared" si="3755"/>
        <v>0.12976190100000001</v>
      </c>
      <c r="BS639" s="650">
        <f t="shared" si="3756"/>
        <v>1.7904763000000001E-2</v>
      </c>
      <c r="BT639" s="650">
        <f t="shared" si="3757"/>
        <v>0.15288022400000001</v>
      </c>
      <c r="BU639" s="650">
        <f t="shared" si="3758"/>
        <v>0.55958716500000005</v>
      </c>
      <c r="BV639" s="667">
        <f t="shared" si="3759"/>
        <v>9.2663704E-2</v>
      </c>
      <c r="BW639" s="652">
        <f t="shared" si="3760"/>
        <v>10.526297659000001</v>
      </c>
      <c r="BX639" s="606">
        <f t="shared" si="3785"/>
        <v>4.605120030178049E-2</v>
      </c>
      <c r="BY639" s="645">
        <f t="shared" ca="1" si="3761"/>
        <v>135.83186569251671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0.319861491</v>
      </c>
      <c r="BC640" s="665">
        <f t="shared" si="3740"/>
        <v>0.49994896700000002</v>
      </c>
      <c r="BD640" s="648">
        <f t="shared" si="3741"/>
        <v>1.3402153800000001</v>
      </c>
      <c r="BE640" s="648">
        <f t="shared" si="3742"/>
        <v>0.43420381200000002</v>
      </c>
      <c r="BF640" s="666">
        <f t="shared" si="3743"/>
        <v>0.36972087600000003</v>
      </c>
      <c r="BG640" s="666">
        <f t="shared" si="3744"/>
        <v>0.29033146399999998</v>
      </c>
      <c r="BH640" s="666">
        <f t="shared" si="3745"/>
        <v>0</v>
      </c>
      <c r="BI640" s="666">
        <f t="shared" si="3746"/>
        <v>7.0069856260000005</v>
      </c>
      <c r="BJ640" s="666">
        <f t="shared" si="3747"/>
        <v>0.80617202599999993</v>
      </c>
      <c r="BK640" s="650">
        <f t="shared" si="3748"/>
        <v>0.246464188</v>
      </c>
      <c r="BL640" s="650">
        <f t="shared" si="3749"/>
        <v>0</v>
      </c>
      <c r="BM640" s="650">
        <f t="shared" si="3750"/>
        <v>3.3357300699999999</v>
      </c>
      <c r="BN640" s="650">
        <f t="shared" si="3751"/>
        <v>0</v>
      </c>
      <c r="BO640" s="650">
        <f t="shared" si="3752"/>
        <v>0.32088390999999999</v>
      </c>
      <c r="BP640" s="667">
        <f t="shared" si="3753"/>
        <v>25.018756987</v>
      </c>
      <c r="BQ640" s="667">
        <f t="shared" si="3754"/>
        <v>0.13869061999999999</v>
      </c>
      <c r="BR640" s="667">
        <f t="shared" si="3755"/>
        <v>0.65028887999999996</v>
      </c>
      <c r="BS640" s="650">
        <f t="shared" si="3756"/>
        <v>8.9558853999999993E-2</v>
      </c>
      <c r="BT640" s="650">
        <f t="shared" si="3757"/>
        <v>1.2067371520000001</v>
      </c>
      <c r="BU640" s="650">
        <f t="shared" si="3758"/>
        <v>3.8002027869999999</v>
      </c>
      <c r="BV640" s="667">
        <f t="shared" si="3759"/>
        <v>0.47481648199999998</v>
      </c>
      <c r="BW640" s="652">
        <f t="shared" si="3760"/>
        <v>46.349569572</v>
      </c>
      <c r="BX640" s="606">
        <f t="shared" si="3785"/>
        <v>0.20277341392075507</v>
      </c>
      <c r="BY640" s="645">
        <f t="shared" ca="1" si="3761"/>
        <v>91.190370684720705</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9.4366074000000008E-2</v>
      </c>
      <c r="BC641" s="665">
        <f t="shared" si="3740"/>
        <v>0.13845864199999999</v>
      </c>
      <c r="BD641" s="648">
        <f t="shared" si="3741"/>
        <v>0.36681782000000002</v>
      </c>
      <c r="BE641" s="648">
        <f t="shared" si="3742"/>
        <v>0.13104871600000001</v>
      </c>
      <c r="BF641" s="666">
        <f t="shared" si="3743"/>
        <v>0.10445183399999999</v>
      </c>
      <c r="BG641" s="666">
        <f t="shared" si="3744"/>
        <v>7.6135759999999997E-2</v>
      </c>
      <c r="BH641" s="666">
        <f t="shared" si="3745"/>
        <v>0</v>
      </c>
      <c r="BI641" s="666">
        <f t="shared" si="3746"/>
        <v>2.0328528459999999</v>
      </c>
      <c r="BJ641" s="666">
        <f t="shared" si="3747"/>
        <v>0.21905004</v>
      </c>
      <c r="BK641" s="650">
        <f t="shared" si="3748"/>
        <v>7.1087036000000006E-2</v>
      </c>
      <c r="BL641" s="650">
        <f t="shared" si="3749"/>
        <v>0</v>
      </c>
      <c r="BM641" s="650">
        <f t="shared" si="3750"/>
        <v>0.96280615700000005</v>
      </c>
      <c r="BN641" s="650">
        <f t="shared" si="3751"/>
        <v>0</v>
      </c>
      <c r="BO641" s="650">
        <f t="shared" si="3752"/>
        <v>9.4151979999999996E-2</v>
      </c>
      <c r="BP641" s="667">
        <f t="shared" si="3753"/>
        <v>7.5953448129999996</v>
      </c>
      <c r="BQ641" s="667">
        <f t="shared" si="3754"/>
        <v>4.7264790000000001E-2</v>
      </c>
      <c r="BR641" s="667">
        <f t="shared" si="3755"/>
        <v>0.21387451500000002</v>
      </c>
      <c r="BS641" s="650">
        <f t="shared" si="3756"/>
        <v>3.498221E-2</v>
      </c>
      <c r="BT641" s="650">
        <f t="shared" si="3757"/>
        <v>0.42268512000000003</v>
      </c>
      <c r="BU641" s="650">
        <f t="shared" si="3758"/>
        <v>1.5064970880000002</v>
      </c>
      <c r="BV641" s="667">
        <f t="shared" si="3759"/>
        <v>0.15507412200000001</v>
      </c>
      <c r="BW641" s="652">
        <f t="shared" si="3760"/>
        <v>14.266949563000001</v>
      </c>
      <c r="BX641" s="606">
        <f t="shared" si="3785"/>
        <v>6.2416071947135936E-2</v>
      </c>
      <c r="BY641" s="645">
        <f t="shared" ca="1" si="3761"/>
        <v>94.36396310798159</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0.14971332300000001</v>
      </c>
      <c r="BC642" s="665">
        <f t="shared" si="3740"/>
        <v>0.22142236199999998</v>
      </c>
      <c r="BD642" s="648">
        <f t="shared" si="3741"/>
        <v>0.66003725999999996</v>
      </c>
      <c r="BE642" s="648">
        <f t="shared" si="3742"/>
        <v>0.22980374000000001</v>
      </c>
      <c r="BF642" s="666">
        <f t="shared" si="3743"/>
        <v>0.20243199000000001</v>
      </c>
      <c r="BG642" s="666">
        <f t="shared" si="3744"/>
        <v>0.15391231599999999</v>
      </c>
      <c r="BH642" s="666">
        <f t="shared" si="3745"/>
        <v>0</v>
      </c>
      <c r="BI642" s="666">
        <f t="shared" si="3746"/>
        <v>3.7250154319999997</v>
      </c>
      <c r="BJ642" s="666">
        <f t="shared" si="3747"/>
        <v>0.43309896299999995</v>
      </c>
      <c r="BK642" s="650">
        <f t="shared" si="3748"/>
        <v>0.14533342399999999</v>
      </c>
      <c r="BL642" s="650">
        <f t="shared" si="3749"/>
        <v>0</v>
      </c>
      <c r="BM642" s="650">
        <f t="shared" si="3750"/>
        <v>1.6516370709999999</v>
      </c>
      <c r="BN642" s="650">
        <f t="shared" si="3751"/>
        <v>0</v>
      </c>
      <c r="BO642" s="650">
        <f t="shared" si="3752"/>
        <v>0.195166215</v>
      </c>
      <c r="BP642" s="667">
        <f t="shared" si="3753"/>
        <v>14.144785431000001</v>
      </c>
      <c r="BQ642" s="667">
        <f t="shared" si="3754"/>
        <v>7.0436728000000004E-2</v>
      </c>
      <c r="BR642" s="667">
        <f t="shared" si="3755"/>
        <v>0.35096501699999999</v>
      </c>
      <c r="BS642" s="650">
        <f t="shared" si="3756"/>
        <v>4.3762381000000003E-2</v>
      </c>
      <c r="BT642" s="650">
        <f t="shared" si="3757"/>
        <v>0.68269169600000001</v>
      </c>
      <c r="BU642" s="650">
        <f t="shared" si="3758"/>
        <v>1.844851016</v>
      </c>
      <c r="BV642" s="667">
        <f t="shared" si="3759"/>
        <v>0.28907573800000003</v>
      </c>
      <c r="BW642" s="652">
        <f t="shared" si="3760"/>
        <v>25.194140103000002</v>
      </c>
      <c r="BX642" s="606">
        <f t="shared" si="3785"/>
        <v>0.11022112711418372</v>
      </c>
      <c r="BY642" s="645">
        <f t="shared" ca="1" si="3761"/>
        <v>93.439410132097777</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0.15984746700000002</v>
      </c>
      <c r="BC643" s="665">
        <f t="shared" si="3740"/>
        <v>0.25347469</v>
      </c>
      <c r="BD643" s="648">
        <f t="shared" si="3741"/>
        <v>0.55416376000000001</v>
      </c>
      <c r="BE643" s="648">
        <f t="shared" si="3742"/>
        <v>0.21071093599999999</v>
      </c>
      <c r="BF643" s="666">
        <f t="shared" si="3743"/>
        <v>0.13725727199999999</v>
      </c>
      <c r="BG643" s="666">
        <f t="shared" si="3744"/>
        <v>0.103767528</v>
      </c>
      <c r="BH643" s="666">
        <f t="shared" si="3745"/>
        <v>0</v>
      </c>
      <c r="BI643" s="666">
        <f t="shared" si="3746"/>
        <v>2.8081364099999999</v>
      </c>
      <c r="BJ643" s="666">
        <f t="shared" si="3747"/>
        <v>0.26496177400000004</v>
      </c>
      <c r="BK643" s="650">
        <f t="shared" si="3748"/>
        <v>8.3562484000000006E-2</v>
      </c>
      <c r="BL643" s="650">
        <f t="shared" si="3749"/>
        <v>0</v>
      </c>
      <c r="BM643" s="650">
        <f t="shared" si="3750"/>
        <v>1.0877010950000001</v>
      </c>
      <c r="BN643" s="650">
        <f t="shared" si="3751"/>
        <v>0</v>
      </c>
      <c r="BO643" s="650">
        <f t="shared" si="3752"/>
        <v>0.100028275</v>
      </c>
      <c r="BP643" s="667">
        <f t="shared" si="3753"/>
        <v>9.5817066099999995</v>
      </c>
      <c r="BQ643" s="667">
        <f t="shared" si="3754"/>
        <v>4.3699868000000003E-2</v>
      </c>
      <c r="BR643" s="667">
        <f t="shared" si="3755"/>
        <v>0.20933143200000001</v>
      </c>
      <c r="BS643" s="650">
        <f t="shared" si="3756"/>
        <v>3.4360726000000001E-2</v>
      </c>
      <c r="BT643" s="650">
        <f t="shared" si="3757"/>
        <v>0.36910016000000001</v>
      </c>
      <c r="BU643" s="650">
        <f t="shared" si="3758"/>
        <v>1.344446858</v>
      </c>
      <c r="BV643" s="667">
        <f t="shared" si="3759"/>
        <v>0.18842333999999999</v>
      </c>
      <c r="BW643" s="652">
        <f t="shared" si="3760"/>
        <v>17.534680684999998</v>
      </c>
      <c r="BX643" s="606">
        <f t="shared" si="3785"/>
        <v>7.6711975911329902E-2</v>
      </c>
      <c r="BY643" s="645">
        <f t="shared" ca="1" si="3761"/>
        <v>93.745481076386312</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0.206353497</v>
      </c>
      <c r="BC644" s="665">
        <f t="shared" si="3740"/>
        <v>0.21976784199999999</v>
      </c>
      <c r="BD644" s="648">
        <f t="shared" si="3741"/>
        <v>0.53665322000000004</v>
      </c>
      <c r="BE644" s="648">
        <f t="shared" si="3742"/>
        <v>0.23927241599999999</v>
      </c>
      <c r="BF644" s="666">
        <f t="shared" si="3743"/>
        <v>0.14640650999999999</v>
      </c>
      <c r="BG644" s="666">
        <f t="shared" si="3744"/>
        <v>9.7862831999999997E-2</v>
      </c>
      <c r="BH644" s="666">
        <f t="shared" si="3745"/>
        <v>0</v>
      </c>
      <c r="BI644" s="666">
        <f t="shared" si="3746"/>
        <v>3.6245636659999998</v>
      </c>
      <c r="BJ644" s="666">
        <f t="shared" si="3747"/>
        <v>0.25375548000000003</v>
      </c>
      <c r="BK644" s="650">
        <f t="shared" si="3748"/>
        <v>8.2572367999999993E-2</v>
      </c>
      <c r="BL644" s="650">
        <f t="shared" si="3749"/>
        <v>0</v>
      </c>
      <c r="BM644" s="650">
        <f t="shared" si="3750"/>
        <v>1.01773275</v>
      </c>
      <c r="BN644" s="650">
        <f t="shared" si="3751"/>
        <v>0</v>
      </c>
      <c r="BO644" s="650">
        <f t="shared" si="3752"/>
        <v>9.8084810000000008E-2</v>
      </c>
      <c r="BP644" s="667">
        <f t="shared" si="3753"/>
        <v>10.833061848</v>
      </c>
      <c r="BQ644" s="667">
        <f t="shared" si="3754"/>
        <v>4.3392343999999999E-2</v>
      </c>
      <c r="BR644" s="667">
        <f t="shared" si="3755"/>
        <v>0.210526353</v>
      </c>
      <c r="BS644" s="650">
        <f t="shared" si="3756"/>
        <v>3.1564758999999998E-2</v>
      </c>
      <c r="BT644" s="650">
        <f t="shared" si="3757"/>
        <v>0.31392737599999998</v>
      </c>
      <c r="BU644" s="650">
        <f t="shared" si="3758"/>
        <v>1.2986640700000001</v>
      </c>
      <c r="BV644" s="667">
        <f t="shared" si="3759"/>
        <v>0.29804317200000002</v>
      </c>
      <c r="BW644" s="652">
        <f t="shared" si="3760"/>
        <v>19.552205312999995</v>
      </c>
      <c r="BX644" s="606">
        <f t="shared" si="3785"/>
        <v>8.5538387035887578E-2</v>
      </c>
      <c r="BY644" s="645">
        <f t="shared" ca="1" si="3761"/>
        <v>105.74974502583565</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0.120992766</v>
      </c>
      <c r="BC645" s="665">
        <f t="shared" si="3740"/>
        <v>9.8490196000000002E-2</v>
      </c>
      <c r="BD645" s="648">
        <f t="shared" si="3741"/>
        <v>0.26977597999999997</v>
      </c>
      <c r="BE645" s="648">
        <f t="shared" si="3742"/>
        <v>0.15884022</v>
      </c>
      <c r="BF645" s="666">
        <f t="shared" si="3743"/>
        <v>7.6849241999999998E-2</v>
      </c>
      <c r="BG645" s="666">
        <f t="shared" si="3744"/>
        <v>7.0951031999999997E-2</v>
      </c>
      <c r="BH645" s="666">
        <f t="shared" si="3745"/>
        <v>0</v>
      </c>
      <c r="BI645" s="666">
        <f t="shared" si="3746"/>
        <v>2.6274859559999997</v>
      </c>
      <c r="BJ645" s="666">
        <f t="shared" si="3747"/>
        <v>0.19438681899999999</v>
      </c>
      <c r="BK645" s="650">
        <f t="shared" si="3748"/>
        <v>5.5723780000000001E-2</v>
      </c>
      <c r="BL645" s="650">
        <f t="shared" si="3749"/>
        <v>0</v>
      </c>
      <c r="BM645" s="650">
        <f t="shared" si="3750"/>
        <v>1.081939201</v>
      </c>
      <c r="BN645" s="650">
        <f t="shared" si="3751"/>
        <v>0</v>
      </c>
      <c r="BO645" s="650">
        <f t="shared" si="3752"/>
        <v>8.8472470000000011E-2</v>
      </c>
      <c r="BP645" s="667">
        <f t="shared" si="3753"/>
        <v>9.9331765189999999</v>
      </c>
      <c r="BQ645" s="667">
        <f t="shared" si="3754"/>
        <v>4.5465748E-2</v>
      </c>
      <c r="BR645" s="667">
        <f t="shared" si="3755"/>
        <v>0.25013208600000003</v>
      </c>
      <c r="BS645" s="650">
        <f t="shared" si="3756"/>
        <v>3.3476486E-2</v>
      </c>
      <c r="BT645" s="650">
        <f t="shared" si="3757"/>
        <v>0.403061536</v>
      </c>
      <c r="BU645" s="650">
        <f t="shared" si="3758"/>
        <v>1.5027093900000001</v>
      </c>
      <c r="BV645" s="667">
        <f t="shared" si="3759"/>
        <v>0.208653648</v>
      </c>
      <c r="BW645" s="652">
        <f t="shared" si="3760"/>
        <v>17.220583074999997</v>
      </c>
      <c r="BX645" s="674">
        <f t="shared" si="3785"/>
        <v>7.5337839209043758E-2</v>
      </c>
      <c r="BY645" s="645">
        <f t="shared" ca="1" si="3761"/>
        <v>125.26774605945543</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0.14475779699999999</v>
      </c>
      <c r="BC646" s="665">
        <f t="shared" si="3740"/>
        <v>0.14132773900000001</v>
      </c>
      <c r="BD646" s="648">
        <f t="shared" si="3741"/>
        <v>0.34505353999999999</v>
      </c>
      <c r="BE646" s="648">
        <f t="shared" si="3742"/>
        <v>0.18663480800000001</v>
      </c>
      <c r="BF646" s="666">
        <f t="shared" si="3743"/>
        <v>8.8821095999999988E-2</v>
      </c>
      <c r="BG646" s="666">
        <f t="shared" si="3744"/>
        <v>7.7762607999999997E-2</v>
      </c>
      <c r="BH646" s="666">
        <f t="shared" si="3745"/>
        <v>0</v>
      </c>
      <c r="BI646" s="666">
        <f t="shared" si="3746"/>
        <v>2.7850822219999998</v>
      </c>
      <c r="BJ646" s="666">
        <f t="shared" si="3747"/>
        <v>0.22423494499999999</v>
      </c>
      <c r="BK646" s="650">
        <f t="shared" si="3748"/>
        <v>5.7523968000000002E-2</v>
      </c>
      <c r="BL646" s="650">
        <f t="shared" si="3749"/>
        <v>0</v>
      </c>
      <c r="BM646" s="650">
        <f t="shared" si="3750"/>
        <v>1.0565327310000001</v>
      </c>
      <c r="BN646" s="650">
        <f t="shared" si="3751"/>
        <v>0</v>
      </c>
      <c r="BO646" s="650">
        <f t="shared" si="3752"/>
        <v>8.2830475000000001E-2</v>
      </c>
      <c r="BP646" s="667">
        <f t="shared" si="3753"/>
        <v>8.861380101</v>
      </c>
      <c r="BQ646" s="667">
        <f t="shared" si="3754"/>
        <v>3.9620259999999997E-2</v>
      </c>
      <c r="BR646" s="667">
        <f t="shared" si="3755"/>
        <v>0.21042188099999998</v>
      </c>
      <c r="BS646" s="650">
        <f t="shared" si="3756"/>
        <v>3.2573986999999999E-2</v>
      </c>
      <c r="BT646" s="650">
        <f t="shared" si="3757"/>
        <v>0.311581104</v>
      </c>
      <c r="BU646" s="650">
        <f t="shared" si="3758"/>
        <v>1.216073239</v>
      </c>
      <c r="BV646" s="667">
        <f t="shared" si="3759"/>
        <v>0.17496952199999999</v>
      </c>
      <c r="BW646" s="652">
        <f t="shared" si="3760"/>
        <v>16.037182023</v>
      </c>
      <c r="BX646" s="606">
        <f t="shared" si="3785"/>
        <v>7.0160611597928801E-2</v>
      </c>
      <c r="BY646" s="645">
        <f t="shared" ca="1" si="3761"/>
        <v>113.1341377434841</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0.40322940600000001</v>
      </c>
      <c r="BC647" s="665">
        <f t="shared" si="3740"/>
        <v>0.45458803600000003</v>
      </c>
      <c r="BD647" s="648">
        <f t="shared" si="3741"/>
        <v>0.98290678000000009</v>
      </c>
      <c r="BE647" s="648">
        <f t="shared" si="3742"/>
        <v>0.46745791599999997</v>
      </c>
      <c r="BF647" s="666">
        <f t="shared" si="3743"/>
        <v>0.22392362999999998</v>
      </c>
      <c r="BG647" s="666">
        <f t="shared" si="3744"/>
        <v>0.20925033600000001</v>
      </c>
      <c r="BH647" s="666">
        <f t="shared" si="3745"/>
        <v>0</v>
      </c>
      <c r="BI647" s="666">
        <f t="shared" si="3746"/>
        <v>5.2982595159999999</v>
      </c>
      <c r="BJ647" s="666">
        <f t="shared" si="3747"/>
        <v>0.54294561200000002</v>
      </c>
      <c r="BK647" s="650">
        <f t="shared" si="3748"/>
        <v>0.14768941599999999</v>
      </c>
      <c r="BL647" s="650">
        <f t="shared" si="3749"/>
        <v>0</v>
      </c>
      <c r="BM647" s="650">
        <f t="shared" si="3750"/>
        <v>2.0287431809999998</v>
      </c>
      <c r="BN647" s="650">
        <f t="shared" si="3751"/>
        <v>0</v>
      </c>
      <c r="BO647" s="650">
        <f t="shared" si="3752"/>
        <v>0.19909868</v>
      </c>
      <c r="BP647" s="667">
        <f t="shared" si="3753"/>
        <v>15.33678531</v>
      </c>
      <c r="BQ647" s="667">
        <f t="shared" si="3754"/>
        <v>6.8992256000000002E-2</v>
      </c>
      <c r="BR647" s="667">
        <f t="shared" si="3755"/>
        <v>0.377560746</v>
      </c>
      <c r="BS647" s="650">
        <f t="shared" si="3756"/>
        <v>4.2521529000000002E-2</v>
      </c>
      <c r="BT647" s="650">
        <f t="shared" si="3757"/>
        <v>0.58585737599999999</v>
      </c>
      <c r="BU647" s="650">
        <f t="shared" si="3758"/>
        <v>1.5983249639999999</v>
      </c>
      <c r="BV647" s="667">
        <f t="shared" si="3759"/>
        <v>0.34057843399999999</v>
      </c>
      <c r="BW647" s="652">
        <f t="shared" si="3760"/>
        <v>29.308713124000001</v>
      </c>
      <c r="BX647" s="606">
        <f t="shared" si="3785"/>
        <v>0.12822185562145394</v>
      </c>
      <c r="BY647" s="645">
        <f t="shared" ca="1" si="3761"/>
        <v>90.218178869389831</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1.6923971010000001</v>
      </c>
      <c r="BC649" s="665">
        <f t="shared" ref="BC649:BC677" si="3790">BC$5*K649</f>
        <v>4.5457269199999999</v>
      </c>
      <c r="BD649" s="648">
        <f t="shared" ref="BD649:BD677" si="3791">BD$5*M649</f>
        <v>13.569892100000001</v>
      </c>
      <c r="BE649" s="648">
        <f t="shared" ref="BE649:BE677" si="3792">BE$5*O649</f>
        <v>2.2809185959999998</v>
      </c>
      <c r="BF649" s="666">
        <f t="shared" ref="BF649:BF677" si="3793">BF$5*Q649</f>
        <v>4.0024609499999997</v>
      </c>
      <c r="BG649" s="666">
        <f t="shared" ref="BG649:BG677" si="3794">BG$5*S649</f>
        <v>2.5835741919999999</v>
      </c>
      <c r="BH649" s="666">
        <f t="shared" ref="BH649:BH677" si="3795">BH$5*U649</f>
        <v>0</v>
      </c>
      <c r="BI649" s="666">
        <f t="shared" ref="BI649:BI677" si="3796">BI$5*W649</f>
        <v>28.630280043999999</v>
      </c>
      <c r="BJ649" s="666">
        <f t="shared" ref="BJ649:BJ677" si="3797">BJ$5*Y649</f>
        <v>6.8177482670000007</v>
      </c>
      <c r="BK649" s="650">
        <f t="shared" ref="BK649:BK677" si="3798">BK$5*AA649</f>
        <v>2.5672921319999999</v>
      </c>
      <c r="BL649" s="650">
        <f t="shared" ref="BL649:BL677" si="3799">BL$5*AC649</f>
        <v>0</v>
      </c>
      <c r="BM649" s="650">
        <f t="shared" ref="BM649:BM677" si="3800">BM$5*AE649</f>
        <v>23.426584469000002</v>
      </c>
      <c r="BN649" s="650">
        <f t="shared" ref="BN649:BN677" si="3801">BN$5*AG649</f>
        <v>0</v>
      </c>
      <c r="BO649" s="650">
        <f t="shared" ref="BO649:BO677" si="3802">BO$5*AI649</f>
        <v>3.0732116500000002</v>
      </c>
      <c r="BP649" s="667">
        <f t="shared" ref="BP649:BP677" si="3803">BP$5*AK649</f>
        <v>102.795496188</v>
      </c>
      <c r="BQ649" s="667">
        <f t="shared" ref="BQ649:BQ677" si="3804">BQ$5*AM649</f>
        <v>1.0369382979999999</v>
      </c>
      <c r="BR649" s="667">
        <f t="shared" ref="BR649:BR677" si="3805">BR$5*AO649</f>
        <v>4.6673469540000001</v>
      </c>
      <c r="BS649" s="650">
        <f t="shared" ref="BS649:BS677" si="3806">BS$5*AQ649</f>
        <v>0.44376175400000001</v>
      </c>
      <c r="BT649" s="650">
        <f t="shared" ref="BT649:BT677" si="3807">BT$5*AS649</f>
        <v>8.5363701919999997</v>
      </c>
      <c r="BU649" s="650">
        <f t="shared" ref="BU649:BU677" si="3808">BU$5*AU649</f>
        <v>20.415001511</v>
      </c>
      <c r="BV649" s="667">
        <f t="shared" ref="BV649:BV677" si="3809">BV$5*AW649</f>
        <v>5.0810943960000001</v>
      </c>
      <c r="BW649" s="652">
        <f t="shared" ref="BW649:BW677" si="3810">SUM(BA649:BV649)</f>
        <v>236.16609571400002</v>
      </c>
      <c r="BX649" s="606">
        <f>BW649/SUM($BW$649:$BW$677)</f>
        <v>0.16940162925644006</v>
      </c>
      <c r="BY649" s="645">
        <f t="shared" ref="BY649:BY677" ca="1" si="3811">IF(CZ649&gt;0,BX649/CZ649*100,"")</f>
        <v>97.838252527598712</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1.0106905199999998</v>
      </c>
      <c r="BC650" s="665">
        <f t="shared" si="3790"/>
        <v>2.960004047</v>
      </c>
      <c r="BD650" s="648">
        <f t="shared" si="3791"/>
        <v>7.7666335799999997</v>
      </c>
      <c r="BE650" s="648">
        <f t="shared" si="3792"/>
        <v>1.264781664</v>
      </c>
      <c r="BF650" s="666">
        <f t="shared" si="3793"/>
        <v>2.3036850599999998</v>
      </c>
      <c r="BG650" s="666">
        <f t="shared" si="3794"/>
        <v>1.344935032</v>
      </c>
      <c r="BH650" s="666">
        <f t="shared" si="3795"/>
        <v>0</v>
      </c>
      <c r="BI650" s="666">
        <f t="shared" si="3796"/>
        <v>15.807683602000001</v>
      </c>
      <c r="BJ650" s="666">
        <f t="shared" si="3797"/>
        <v>3.6901191689999999</v>
      </c>
      <c r="BK650" s="650">
        <f t="shared" si="3798"/>
        <v>1.408909376</v>
      </c>
      <c r="BL650" s="650">
        <f t="shared" si="3799"/>
        <v>0</v>
      </c>
      <c r="BM650" s="650">
        <f t="shared" si="3800"/>
        <v>10.833981368</v>
      </c>
      <c r="BN650" s="650">
        <f t="shared" si="3801"/>
        <v>0</v>
      </c>
      <c r="BO650" s="650">
        <f t="shared" si="3802"/>
        <v>1.6161677650000001</v>
      </c>
      <c r="BP650" s="667">
        <f t="shared" si="3803"/>
        <v>49.866230666</v>
      </c>
      <c r="BQ650" s="667">
        <f t="shared" si="3804"/>
        <v>0.46713473</v>
      </c>
      <c r="BR650" s="667">
        <f t="shared" si="3805"/>
        <v>2.1021062850000001</v>
      </c>
      <c r="BS650" s="650">
        <f t="shared" si="3806"/>
        <v>0.190033117</v>
      </c>
      <c r="BT650" s="650">
        <f t="shared" si="3807"/>
        <v>4.3712637279999997</v>
      </c>
      <c r="BU650" s="650">
        <f t="shared" si="3808"/>
        <v>10.282915295</v>
      </c>
      <c r="BV650" s="667">
        <f t="shared" si="3809"/>
        <v>2.5928738080000002</v>
      </c>
      <c r="BW650" s="652">
        <f t="shared" si="3810"/>
        <v>119.88014881199999</v>
      </c>
      <c r="BX650" s="606">
        <f t="shared" ref="BX650:BX677" si="3835">BW650/SUM($BW$649:$BW$677)</f>
        <v>8.5989872775177625E-2</v>
      </c>
      <c r="BY650" s="645">
        <f t="shared" ca="1" si="3811"/>
        <v>92.596361961616026</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0.53204486699999998</v>
      </c>
      <c r="BC651" s="665">
        <f t="shared" si="3790"/>
        <v>1.3443117659999999</v>
      </c>
      <c r="BD651" s="648">
        <f t="shared" si="3791"/>
        <v>2.8410410400000004</v>
      </c>
      <c r="BE651" s="648">
        <f t="shared" si="3792"/>
        <v>0.52567030800000003</v>
      </c>
      <c r="BF651" s="666">
        <f t="shared" si="3793"/>
        <v>0.79405001399999997</v>
      </c>
      <c r="BG651" s="666">
        <f t="shared" si="3794"/>
        <v>0.45374356799999999</v>
      </c>
      <c r="BH651" s="666">
        <f t="shared" si="3795"/>
        <v>0</v>
      </c>
      <c r="BI651" s="666">
        <f t="shared" si="3796"/>
        <v>6.833160844</v>
      </c>
      <c r="BJ651" s="666">
        <f t="shared" si="3797"/>
        <v>1.2750478620000001</v>
      </c>
      <c r="BK651" s="650">
        <f t="shared" si="3798"/>
        <v>0.49847877200000001</v>
      </c>
      <c r="BL651" s="650">
        <f t="shared" si="3799"/>
        <v>0</v>
      </c>
      <c r="BM651" s="650">
        <f t="shared" si="3800"/>
        <v>3.9651369780000003</v>
      </c>
      <c r="BN651" s="650">
        <f t="shared" si="3801"/>
        <v>0</v>
      </c>
      <c r="BO651" s="650">
        <f t="shared" si="3802"/>
        <v>0.51951478000000006</v>
      </c>
      <c r="BP651" s="667">
        <f t="shared" si="3803"/>
        <v>20.429058993000002</v>
      </c>
      <c r="BQ651" s="667">
        <f t="shared" si="3804"/>
        <v>0.15317322799999999</v>
      </c>
      <c r="BR651" s="667">
        <f t="shared" si="3805"/>
        <v>0.78191154899999993</v>
      </c>
      <c r="BS651" s="650">
        <f t="shared" si="3806"/>
        <v>6.8899505E-2</v>
      </c>
      <c r="BT651" s="650">
        <f t="shared" si="3807"/>
        <v>1.5791046879999999</v>
      </c>
      <c r="BU651" s="650">
        <f t="shared" si="3808"/>
        <v>3.4407814389999998</v>
      </c>
      <c r="BV651" s="667">
        <f t="shared" si="3809"/>
        <v>0.95424134400000005</v>
      </c>
      <c r="BW651" s="652">
        <f t="shared" si="3810"/>
        <v>46.989371545000004</v>
      </c>
      <c r="BX651" s="606">
        <f t="shared" si="3835"/>
        <v>3.3705414290707301E-2</v>
      </c>
      <c r="BY651" s="645">
        <f t="shared" ca="1" si="3811"/>
        <v>100.35654198525856</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0.65999338799999996</v>
      </c>
      <c r="BC652" s="665">
        <f t="shared" si="3790"/>
        <v>1.6015486830000001</v>
      </c>
      <c r="BD652" s="648">
        <f t="shared" si="3791"/>
        <v>4.1743968999999996</v>
      </c>
      <c r="BE652" s="648">
        <f t="shared" si="3792"/>
        <v>0.80184274</v>
      </c>
      <c r="BF652" s="666">
        <f t="shared" si="3793"/>
        <v>1.1134361400000001</v>
      </c>
      <c r="BG652" s="666">
        <f t="shared" si="3794"/>
        <v>0.69294116800000005</v>
      </c>
      <c r="BH652" s="666">
        <f t="shared" si="3795"/>
        <v>0</v>
      </c>
      <c r="BI652" s="666">
        <f t="shared" si="3796"/>
        <v>9.898863480000001</v>
      </c>
      <c r="BJ652" s="666">
        <f t="shared" si="3797"/>
        <v>1.7014764249999998</v>
      </c>
      <c r="BK652" s="650">
        <f t="shared" si="3798"/>
        <v>0.67068513600000002</v>
      </c>
      <c r="BL652" s="650">
        <f t="shared" si="3799"/>
        <v>0</v>
      </c>
      <c r="BM652" s="650">
        <f t="shared" si="3800"/>
        <v>6.1876567370000002</v>
      </c>
      <c r="BN652" s="650">
        <f t="shared" si="3801"/>
        <v>0</v>
      </c>
      <c r="BO652" s="650">
        <f t="shared" si="3802"/>
        <v>0.8005386000000001</v>
      </c>
      <c r="BP652" s="667">
        <f t="shared" si="3803"/>
        <v>31.007349170000001</v>
      </c>
      <c r="BQ652" s="667">
        <f t="shared" si="3804"/>
        <v>0.273646208</v>
      </c>
      <c r="BR652" s="667">
        <f t="shared" si="3805"/>
        <v>1.2860190900000001</v>
      </c>
      <c r="BS652" s="650">
        <f t="shared" si="3806"/>
        <v>0.12437603699999999</v>
      </c>
      <c r="BT652" s="650">
        <f t="shared" si="3807"/>
        <v>2.3255376640000001</v>
      </c>
      <c r="BU652" s="650">
        <f t="shared" si="3808"/>
        <v>5.8402944859999995</v>
      </c>
      <c r="BV652" s="667">
        <f t="shared" si="3809"/>
        <v>2.2940808380000002</v>
      </c>
      <c r="BW652" s="652">
        <f t="shared" si="3810"/>
        <v>71.454682890000001</v>
      </c>
      <c r="BX652" s="606">
        <f t="shared" si="3835"/>
        <v>5.1254349880208945E-2</v>
      </c>
      <c r="BY652" s="645">
        <f t="shared" ca="1" si="3811"/>
        <v>103.32731472731167</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5.0655209999999992E-2</v>
      </c>
      <c r="BC653" s="665">
        <f t="shared" si="3790"/>
        <v>0.145156753</v>
      </c>
      <c r="BD653" s="648">
        <f t="shared" si="3791"/>
        <v>0.47896113999999995</v>
      </c>
      <c r="BE653" s="648">
        <f t="shared" si="3792"/>
        <v>8.4128843999999994E-2</v>
      </c>
      <c r="BF653" s="666">
        <f t="shared" si="3793"/>
        <v>0.14454784199999998</v>
      </c>
      <c r="BG653" s="666">
        <f t="shared" si="3794"/>
        <v>0.109618888</v>
      </c>
      <c r="BH653" s="666">
        <f t="shared" si="3795"/>
        <v>0</v>
      </c>
      <c r="BI653" s="666">
        <f t="shared" si="3796"/>
        <v>1.4650635280000002</v>
      </c>
      <c r="BJ653" s="666">
        <f t="shared" si="3797"/>
        <v>0.33406688700000003</v>
      </c>
      <c r="BK653" s="650">
        <f t="shared" si="3798"/>
        <v>8.3134948E-2</v>
      </c>
      <c r="BL653" s="650">
        <f t="shared" si="3799"/>
        <v>0</v>
      </c>
      <c r="BM653" s="650">
        <f t="shared" si="3800"/>
        <v>1.1331923580000001</v>
      </c>
      <c r="BN653" s="650">
        <f t="shared" si="3801"/>
        <v>0</v>
      </c>
      <c r="BO653" s="650">
        <f t="shared" si="3802"/>
        <v>0.10982784500000001</v>
      </c>
      <c r="BP653" s="667">
        <f t="shared" si="3803"/>
        <v>4.2660611560000001</v>
      </c>
      <c r="BQ653" s="667">
        <f t="shared" si="3804"/>
        <v>6.4367058000000005E-2</v>
      </c>
      <c r="BR653" s="667">
        <f t="shared" si="3805"/>
        <v>0.21553251299999998</v>
      </c>
      <c r="BS653" s="650">
        <f t="shared" si="3806"/>
        <v>2.4130802999999999E-2</v>
      </c>
      <c r="BT653" s="650">
        <f t="shared" si="3807"/>
        <v>0.13433614399999999</v>
      </c>
      <c r="BU653" s="650">
        <f t="shared" si="3808"/>
        <v>0.87671384199999991</v>
      </c>
      <c r="BV653" s="667">
        <f t="shared" si="3809"/>
        <v>0.33527279799999998</v>
      </c>
      <c r="BW653" s="652">
        <f t="shared" si="3810"/>
        <v>10.054768557000001</v>
      </c>
      <c r="BX653" s="606">
        <f t="shared" si="3835"/>
        <v>7.2122722366335535E-3</v>
      </c>
      <c r="BY653" s="645">
        <f t="shared" ca="1" si="3811"/>
        <v>108.33223429962788</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1.0618038750000001</v>
      </c>
      <c r="BC654" s="665">
        <f t="shared" si="3790"/>
        <v>3.087683046</v>
      </c>
      <c r="BD654" s="648">
        <f t="shared" si="3791"/>
        <v>9.7684508599999997</v>
      </c>
      <c r="BE654" s="648">
        <f t="shared" si="3792"/>
        <v>1.604315672</v>
      </c>
      <c r="BF654" s="666">
        <f t="shared" si="3793"/>
        <v>3.1263541500000001</v>
      </c>
      <c r="BG654" s="666">
        <f t="shared" si="3794"/>
        <v>2.04749844</v>
      </c>
      <c r="BH654" s="666">
        <f t="shared" si="3795"/>
        <v>0</v>
      </c>
      <c r="BI654" s="666">
        <f t="shared" si="3796"/>
        <v>17.056560597999997</v>
      </c>
      <c r="BJ654" s="666">
        <f t="shared" si="3797"/>
        <v>5.2487692949999998</v>
      </c>
      <c r="BK654" s="650">
        <f t="shared" si="3798"/>
        <v>2.1143479040000002</v>
      </c>
      <c r="BL654" s="650">
        <f t="shared" si="3799"/>
        <v>0</v>
      </c>
      <c r="BM654" s="650">
        <f t="shared" si="3800"/>
        <v>18.474509307999998</v>
      </c>
      <c r="BN654" s="650">
        <f t="shared" si="3801"/>
        <v>0</v>
      </c>
      <c r="BO654" s="650">
        <f t="shared" si="3802"/>
        <v>2.5279012649999997</v>
      </c>
      <c r="BP654" s="667">
        <f t="shared" si="3803"/>
        <v>69.808615078999992</v>
      </c>
      <c r="BQ654" s="667">
        <f t="shared" si="3804"/>
        <v>0.96719294600000005</v>
      </c>
      <c r="BR654" s="667">
        <f t="shared" si="3805"/>
        <v>4.0203409590000003</v>
      </c>
      <c r="BS654" s="650">
        <f t="shared" si="3806"/>
        <v>0.39097586400000001</v>
      </c>
      <c r="BT654" s="650">
        <f t="shared" si="3807"/>
        <v>7.313916528</v>
      </c>
      <c r="BU654" s="650">
        <f t="shared" si="3808"/>
        <v>17.704099750000001</v>
      </c>
      <c r="BV654" s="667">
        <f t="shared" si="3809"/>
        <v>3.3267637059999999</v>
      </c>
      <c r="BW654" s="652">
        <f t="shared" si="3810"/>
        <v>169.65009924500004</v>
      </c>
      <c r="BX654" s="606">
        <f t="shared" si="3835"/>
        <v>0.12168979263824149</v>
      </c>
      <c r="BY654" s="645">
        <f t="shared" ca="1" si="3811"/>
        <v>89.447218325265652</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0.25447785899999997</v>
      </c>
      <c r="BC655" s="665">
        <f t="shared" si="3790"/>
        <v>0.73359351100000003</v>
      </c>
      <c r="BD655" s="648">
        <f t="shared" si="3791"/>
        <v>2.7646104</v>
      </c>
      <c r="BE655" s="648">
        <f t="shared" si="3792"/>
        <v>0.50277583199999998</v>
      </c>
      <c r="BF655" s="666">
        <f t="shared" si="3793"/>
        <v>0.80520214800000001</v>
      </c>
      <c r="BG655" s="666">
        <f t="shared" si="3794"/>
        <v>0.59901902399999996</v>
      </c>
      <c r="BH655" s="666">
        <f t="shared" si="3795"/>
        <v>0</v>
      </c>
      <c r="BI655" s="666">
        <f t="shared" si="3796"/>
        <v>6.7835114519999999</v>
      </c>
      <c r="BJ655" s="666">
        <f t="shared" si="3797"/>
        <v>1.5434150600000001</v>
      </c>
      <c r="BK655" s="650">
        <f t="shared" si="3798"/>
        <v>0.55141359599999995</v>
      </c>
      <c r="BL655" s="650">
        <f t="shared" si="3799"/>
        <v>0</v>
      </c>
      <c r="BM655" s="650">
        <f t="shared" si="3800"/>
        <v>6.5901964590000004</v>
      </c>
      <c r="BN655" s="650">
        <f t="shared" si="3801"/>
        <v>0</v>
      </c>
      <c r="BO655" s="650">
        <f t="shared" si="3802"/>
        <v>0.72437353500000001</v>
      </c>
      <c r="BP655" s="667">
        <f t="shared" si="3803"/>
        <v>28.546533581999999</v>
      </c>
      <c r="BQ655" s="667">
        <f t="shared" si="3804"/>
        <v>0.28564878799999999</v>
      </c>
      <c r="BR655" s="667">
        <f t="shared" si="3805"/>
        <v>1.3714950420000001</v>
      </c>
      <c r="BS655" s="650">
        <f t="shared" si="3806"/>
        <v>0.169004881</v>
      </c>
      <c r="BT655" s="650">
        <f t="shared" si="3807"/>
        <v>2.586506784</v>
      </c>
      <c r="BU655" s="650">
        <f t="shared" si="3808"/>
        <v>7.4364190539999999</v>
      </c>
      <c r="BV655" s="667">
        <f t="shared" si="3809"/>
        <v>1.4325140760000001</v>
      </c>
      <c r="BW655" s="652">
        <f t="shared" si="3810"/>
        <v>63.680711082999998</v>
      </c>
      <c r="BX655" s="606">
        <f t="shared" si="3835"/>
        <v>4.567809014691411E-2</v>
      </c>
      <c r="BY655" s="645">
        <f t="shared" ca="1" si="3811"/>
        <v>114.45730006499014</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0.31060555200000001</v>
      </c>
      <c r="BC656" s="665">
        <f t="shared" si="3790"/>
        <v>0.72474628799999996</v>
      </c>
      <c r="BD656" s="648">
        <f t="shared" si="3791"/>
        <v>1.9567033</v>
      </c>
      <c r="BE656" s="648">
        <f t="shared" si="3792"/>
        <v>0.308730216</v>
      </c>
      <c r="BF656" s="666">
        <f t="shared" si="3793"/>
        <v>0.63053443799999997</v>
      </c>
      <c r="BG656" s="666">
        <f t="shared" si="3794"/>
        <v>0.42879936800000001</v>
      </c>
      <c r="BH656" s="666">
        <f t="shared" si="3795"/>
        <v>0</v>
      </c>
      <c r="BI656" s="666">
        <f t="shared" si="3796"/>
        <v>3.7591908879999996</v>
      </c>
      <c r="BJ656" s="666">
        <f t="shared" si="3797"/>
        <v>0.98665065400000007</v>
      </c>
      <c r="BK656" s="650">
        <f t="shared" si="3798"/>
        <v>0.46655896000000002</v>
      </c>
      <c r="BL656" s="650">
        <f t="shared" si="3799"/>
        <v>0</v>
      </c>
      <c r="BM656" s="650">
        <f t="shared" si="3800"/>
        <v>3.4924427300000001</v>
      </c>
      <c r="BN656" s="650">
        <f t="shared" si="3801"/>
        <v>0</v>
      </c>
      <c r="BO656" s="650">
        <f t="shared" si="3802"/>
        <v>0.60716185499999997</v>
      </c>
      <c r="BP656" s="667">
        <f t="shared" si="3803"/>
        <v>18.815514046000001</v>
      </c>
      <c r="BQ656" s="667">
        <f t="shared" si="3804"/>
        <v>0.20040606</v>
      </c>
      <c r="BR656" s="667">
        <f t="shared" si="3805"/>
        <v>0.97521716700000005</v>
      </c>
      <c r="BS656" s="650">
        <f t="shared" si="3806"/>
        <v>0.103141947</v>
      </c>
      <c r="BT656" s="650">
        <f t="shared" si="3807"/>
        <v>1.9162342240000001</v>
      </c>
      <c r="BU656" s="650">
        <f t="shared" si="3808"/>
        <v>5.128169465</v>
      </c>
      <c r="BV656" s="667">
        <f t="shared" si="3809"/>
        <v>0.97222671000000005</v>
      </c>
      <c r="BW656" s="652">
        <f t="shared" si="3810"/>
        <v>41.78303386799999</v>
      </c>
      <c r="BX656" s="606">
        <f t="shared" si="3835"/>
        <v>2.9970915135455741E-2</v>
      </c>
      <c r="BY656" s="645">
        <f t="shared" ca="1" si="3811"/>
        <v>101.33804112476888</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0.24864275999999999</v>
      </c>
      <c r="BC657" s="665">
        <f t="shared" si="3790"/>
        <v>0.55566809899999992</v>
      </c>
      <c r="BD657" s="648">
        <f t="shared" si="3791"/>
        <v>1.4122753800000001</v>
      </c>
      <c r="BE657" s="648">
        <f t="shared" si="3792"/>
        <v>0.27714881600000002</v>
      </c>
      <c r="BF657" s="666">
        <f t="shared" si="3793"/>
        <v>0.42072134399999994</v>
      </c>
      <c r="BG657" s="666">
        <f t="shared" si="3794"/>
        <v>0.27841811599999999</v>
      </c>
      <c r="BH657" s="666">
        <f t="shared" si="3795"/>
        <v>0</v>
      </c>
      <c r="BI657" s="666">
        <f t="shared" si="3796"/>
        <v>3.5747855139999998</v>
      </c>
      <c r="BJ657" s="666">
        <f t="shared" si="3797"/>
        <v>0.76878449999999998</v>
      </c>
      <c r="BK657" s="650">
        <f t="shared" si="3798"/>
        <v>0.30360105999999998</v>
      </c>
      <c r="BL657" s="650">
        <f t="shared" si="3799"/>
        <v>0</v>
      </c>
      <c r="BM657" s="650">
        <f t="shared" si="3800"/>
        <v>2.9406438609999999</v>
      </c>
      <c r="BN657" s="650">
        <f t="shared" si="3801"/>
        <v>0</v>
      </c>
      <c r="BO657" s="650">
        <f t="shared" si="3802"/>
        <v>0.44407769499999999</v>
      </c>
      <c r="BP657" s="667">
        <f t="shared" si="3803"/>
        <v>15.309612353</v>
      </c>
      <c r="BQ657" s="667">
        <f t="shared" si="3804"/>
        <v>0.15143258400000001</v>
      </c>
      <c r="BR657" s="667">
        <f t="shared" si="3805"/>
        <v>0.69149498400000009</v>
      </c>
      <c r="BS657" s="650">
        <f t="shared" si="3806"/>
        <v>7.9477188000000004E-2</v>
      </c>
      <c r="BT657" s="650">
        <f t="shared" si="3807"/>
        <v>1.32591656</v>
      </c>
      <c r="BU657" s="650">
        <f t="shared" si="3808"/>
        <v>4.1127572309999998</v>
      </c>
      <c r="BV657" s="667">
        <f t="shared" si="3809"/>
        <v>0.844245892</v>
      </c>
      <c r="BW657" s="652">
        <f t="shared" si="3810"/>
        <v>33.739703937000002</v>
      </c>
      <c r="BX657" s="606">
        <f t="shared" si="3835"/>
        <v>2.420144517475251E-2</v>
      </c>
      <c r="BY657" s="645">
        <f t="shared" ca="1" si="3811"/>
        <v>114.37194056367981</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9.1768500000000003E-2</v>
      </c>
      <c r="BC658" s="665">
        <f t="shared" si="3790"/>
        <v>0.199840921</v>
      </c>
      <c r="BD658" s="648">
        <f t="shared" si="3791"/>
        <v>0.64495101999999993</v>
      </c>
      <c r="BE658" s="648">
        <f t="shared" si="3792"/>
        <v>0.13307898400000001</v>
      </c>
      <c r="BF658" s="666">
        <f t="shared" si="3793"/>
        <v>0.16946180399999999</v>
      </c>
      <c r="BG658" s="666">
        <f t="shared" si="3794"/>
        <v>0.13117320800000001</v>
      </c>
      <c r="BH658" s="666">
        <f t="shared" si="3795"/>
        <v>0</v>
      </c>
      <c r="BI658" s="666">
        <f t="shared" si="3796"/>
        <v>1.9020115160000002</v>
      </c>
      <c r="BJ658" s="666">
        <f t="shared" si="3797"/>
        <v>0.36072632200000004</v>
      </c>
      <c r="BK658" s="650">
        <f t="shared" si="3798"/>
        <v>0.121341668</v>
      </c>
      <c r="BL658" s="650">
        <f t="shared" si="3799"/>
        <v>0</v>
      </c>
      <c r="BM658" s="650">
        <f t="shared" si="3800"/>
        <v>1.4194261910000001</v>
      </c>
      <c r="BN658" s="650">
        <f t="shared" si="3801"/>
        <v>0</v>
      </c>
      <c r="BO658" s="650">
        <f t="shared" si="3802"/>
        <v>0.16324687000000002</v>
      </c>
      <c r="BP658" s="667">
        <f t="shared" si="3803"/>
        <v>6.9449170419999993</v>
      </c>
      <c r="BQ658" s="667">
        <f t="shared" si="3804"/>
        <v>6.0998775999999998E-2</v>
      </c>
      <c r="BR658" s="667">
        <f t="shared" si="3805"/>
        <v>0.318268404</v>
      </c>
      <c r="BS658" s="650">
        <f t="shared" si="3806"/>
        <v>4.3791286999999998E-2</v>
      </c>
      <c r="BT658" s="650">
        <f t="shared" si="3807"/>
        <v>0.47416348800000002</v>
      </c>
      <c r="BU658" s="650">
        <f t="shared" si="3808"/>
        <v>1.720345075</v>
      </c>
      <c r="BV658" s="667">
        <f t="shared" si="3809"/>
        <v>0.41311873399999999</v>
      </c>
      <c r="BW658" s="652">
        <f t="shared" si="3810"/>
        <v>15.312629809999999</v>
      </c>
      <c r="BX658" s="606">
        <f t="shared" si="3835"/>
        <v>1.0983729185056598E-2</v>
      </c>
      <c r="BY658" s="645">
        <f t="shared" ca="1" si="3811"/>
        <v>122.01005161734255</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1.1410819920000002</v>
      </c>
      <c r="BC659" s="665">
        <f t="shared" si="3790"/>
        <v>2.6685600410000001</v>
      </c>
      <c r="BD659" s="648">
        <f t="shared" si="3791"/>
        <v>8.2090385000000001</v>
      </c>
      <c r="BE659" s="648">
        <f t="shared" si="3792"/>
        <v>1.353079304</v>
      </c>
      <c r="BF659" s="666">
        <f t="shared" si="3793"/>
        <v>2.4152586779999998</v>
      </c>
      <c r="BG659" s="666">
        <f t="shared" si="3794"/>
        <v>1.6683711240000001</v>
      </c>
      <c r="BH659" s="666">
        <f t="shared" si="3795"/>
        <v>0</v>
      </c>
      <c r="BI659" s="666">
        <f t="shared" si="3796"/>
        <v>18.657773500000001</v>
      </c>
      <c r="BJ659" s="666">
        <f t="shared" si="3797"/>
        <v>4.2901470039999996</v>
      </c>
      <c r="BK659" s="650">
        <f t="shared" si="3798"/>
        <v>1.561404204</v>
      </c>
      <c r="BL659" s="650">
        <f t="shared" si="3799"/>
        <v>0</v>
      </c>
      <c r="BM659" s="650">
        <f t="shared" si="3800"/>
        <v>15.237640733999999</v>
      </c>
      <c r="BN659" s="650">
        <f t="shared" si="3801"/>
        <v>0</v>
      </c>
      <c r="BO659" s="650">
        <f t="shared" si="3802"/>
        <v>1.8885299999999998</v>
      </c>
      <c r="BP659" s="667">
        <f t="shared" si="3803"/>
        <v>65.256502136000009</v>
      </c>
      <c r="BQ659" s="667">
        <f t="shared" si="3804"/>
        <v>0.68393218200000006</v>
      </c>
      <c r="BR659" s="667">
        <f t="shared" si="3805"/>
        <v>2.9459471849999996</v>
      </c>
      <c r="BS659" s="650">
        <f t="shared" si="3806"/>
        <v>0.29827374000000001</v>
      </c>
      <c r="BT659" s="650">
        <f t="shared" si="3807"/>
        <v>5.3163280799999999</v>
      </c>
      <c r="BU659" s="650">
        <f t="shared" si="3808"/>
        <v>13.779093505000001</v>
      </c>
      <c r="BV659" s="667">
        <f t="shared" si="3809"/>
        <v>2.6366588499999999</v>
      </c>
      <c r="BW659" s="652">
        <f t="shared" si="3810"/>
        <v>150.00762075900002</v>
      </c>
      <c r="BX659" s="674">
        <f t="shared" si="3835"/>
        <v>0.1076002687033894</v>
      </c>
      <c r="BY659" s="645">
        <f t="shared" ca="1" si="3811"/>
        <v>100.6506735194381</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0.50299020900000002</v>
      </c>
      <c r="BC660" s="665">
        <f t="shared" si="3790"/>
        <v>1.316490588</v>
      </c>
      <c r="BD660" s="648">
        <f t="shared" si="3791"/>
        <v>4.78893374</v>
      </c>
      <c r="BE660" s="648">
        <f t="shared" si="3792"/>
        <v>0.72517750400000003</v>
      </c>
      <c r="BF660" s="666">
        <f t="shared" si="3793"/>
        <v>1.5402788939999998</v>
      </c>
      <c r="BG660" s="666">
        <f t="shared" si="3794"/>
        <v>0.98973689200000003</v>
      </c>
      <c r="BH660" s="666">
        <f t="shared" si="3795"/>
        <v>0</v>
      </c>
      <c r="BI660" s="666">
        <f t="shared" si="3796"/>
        <v>8.8365324059999999</v>
      </c>
      <c r="BJ660" s="666">
        <f t="shared" si="3797"/>
        <v>2.5379525269999998</v>
      </c>
      <c r="BK660" s="650">
        <f t="shared" si="3798"/>
        <v>1.102163336</v>
      </c>
      <c r="BL660" s="650">
        <f t="shared" si="3799"/>
        <v>0</v>
      </c>
      <c r="BM660" s="650">
        <f t="shared" si="3800"/>
        <v>9.8687970059999994</v>
      </c>
      <c r="BN660" s="650">
        <f t="shared" si="3801"/>
        <v>0</v>
      </c>
      <c r="BO660" s="650">
        <f t="shared" si="3802"/>
        <v>1.37685112</v>
      </c>
      <c r="BP660" s="667">
        <f t="shared" si="3803"/>
        <v>34.152093640000004</v>
      </c>
      <c r="BQ660" s="667">
        <f t="shared" si="3804"/>
        <v>0.490058296</v>
      </c>
      <c r="BR660" s="667">
        <f t="shared" si="3805"/>
        <v>2.0395881899999999</v>
      </c>
      <c r="BS660" s="650">
        <f t="shared" si="3806"/>
        <v>0.20706027799999999</v>
      </c>
      <c r="BT660" s="650">
        <f t="shared" si="3807"/>
        <v>4.6821940639999999</v>
      </c>
      <c r="BU660" s="650">
        <f t="shared" si="3808"/>
        <v>10.479739668000001</v>
      </c>
      <c r="BV660" s="667">
        <f t="shared" si="3809"/>
        <v>1.431224676</v>
      </c>
      <c r="BW660" s="652">
        <f t="shared" si="3810"/>
        <v>87.067863033999998</v>
      </c>
      <c r="BX660" s="606">
        <f t="shared" si="3835"/>
        <v>6.245366342380456E-2</v>
      </c>
      <c r="BY660" s="645">
        <f t="shared" ca="1" si="3811"/>
        <v>91.239268840136916</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3.6177333000000006E-2</v>
      </c>
      <c r="BC661" s="665">
        <f t="shared" si="3790"/>
        <v>0.107559844</v>
      </c>
      <c r="BD661" s="648">
        <f t="shared" si="3791"/>
        <v>0.2609938</v>
      </c>
      <c r="BE661" s="648">
        <f t="shared" si="3792"/>
        <v>6.2550655999999996E-2</v>
      </c>
      <c r="BF661" s="666">
        <f t="shared" si="3793"/>
        <v>8.5439381999999994E-2</v>
      </c>
      <c r="BG661" s="666">
        <f t="shared" si="3794"/>
        <v>6.4395088000000003E-2</v>
      </c>
      <c r="BH661" s="666">
        <f t="shared" si="3795"/>
        <v>0</v>
      </c>
      <c r="BI661" s="666">
        <f t="shared" si="3796"/>
        <v>0.91959423400000007</v>
      </c>
      <c r="BJ661" s="666">
        <f t="shared" si="3797"/>
        <v>0.174405803</v>
      </c>
      <c r="BK661" s="650">
        <f t="shared" si="3798"/>
        <v>6.7320080000000004E-2</v>
      </c>
      <c r="BL661" s="650">
        <f t="shared" si="3799"/>
        <v>0</v>
      </c>
      <c r="BM661" s="650">
        <f t="shared" si="3800"/>
        <v>0.7712120910000001</v>
      </c>
      <c r="BN661" s="650">
        <f t="shared" si="3801"/>
        <v>0</v>
      </c>
      <c r="BO661" s="650">
        <f t="shared" si="3802"/>
        <v>9.4050254999999999E-2</v>
      </c>
      <c r="BP661" s="667">
        <f t="shared" si="3803"/>
        <v>3.8687365429999998</v>
      </c>
      <c r="BQ661" s="667">
        <f t="shared" si="3804"/>
        <v>5.1342776E-2</v>
      </c>
      <c r="BR661" s="667">
        <f t="shared" si="3805"/>
        <v>0.17293387499999999</v>
      </c>
      <c r="BS661" s="650">
        <f t="shared" si="3806"/>
        <v>2.5312125000000001E-2</v>
      </c>
      <c r="BT661" s="650">
        <f t="shared" si="3807"/>
        <v>0.68521672</v>
      </c>
      <c r="BU661" s="650">
        <f t="shared" si="3808"/>
        <v>1.4377259410000001</v>
      </c>
      <c r="BV661" s="667">
        <f t="shared" si="3809"/>
        <v>0.26334071400000003</v>
      </c>
      <c r="BW661" s="652">
        <f t="shared" si="3810"/>
        <v>9.1483072600000011</v>
      </c>
      <c r="BX661" s="606">
        <f t="shared" si="3835"/>
        <v>6.5620687427515876E-3</v>
      </c>
      <c r="BY661" s="645">
        <f t="shared" ca="1" si="3811"/>
        <v>128.69218145937597</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0.10925311500000001</v>
      </c>
      <c r="BC662" s="665">
        <f t="shared" si="3790"/>
        <v>0.25492393499999999</v>
      </c>
      <c r="BD662" s="648">
        <f t="shared" si="3791"/>
        <v>0.66130986000000003</v>
      </c>
      <c r="BE662" s="648">
        <f t="shared" si="3792"/>
        <v>0.123804264</v>
      </c>
      <c r="BF662" s="666">
        <f t="shared" si="3793"/>
        <v>0.22726411800000001</v>
      </c>
      <c r="BG662" s="666">
        <f t="shared" si="3794"/>
        <v>0.15150941200000001</v>
      </c>
      <c r="BH662" s="666">
        <f t="shared" si="3795"/>
        <v>0</v>
      </c>
      <c r="BI662" s="666">
        <f t="shared" si="3796"/>
        <v>1.6371631</v>
      </c>
      <c r="BJ662" s="666">
        <f t="shared" si="3797"/>
        <v>0.37141498899999997</v>
      </c>
      <c r="BK662" s="650">
        <f t="shared" si="3798"/>
        <v>0.15140168800000001</v>
      </c>
      <c r="BL662" s="650">
        <f t="shared" si="3799"/>
        <v>0</v>
      </c>
      <c r="BM662" s="650">
        <f t="shared" si="3800"/>
        <v>1.910294181</v>
      </c>
      <c r="BN662" s="650">
        <f t="shared" si="3801"/>
        <v>0</v>
      </c>
      <c r="BO662" s="650">
        <f t="shared" si="3802"/>
        <v>0.20905899499999997</v>
      </c>
      <c r="BP662" s="667">
        <f t="shared" si="3803"/>
        <v>8.9055090039999989</v>
      </c>
      <c r="BQ662" s="667">
        <f t="shared" si="3804"/>
        <v>8.1053537999999994E-2</v>
      </c>
      <c r="BR662" s="667">
        <f t="shared" si="3805"/>
        <v>0.393725304</v>
      </c>
      <c r="BS662" s="650">
        <f t="shared" si="3806"/>
        <v>4.2478307999999999E-2</v>
      </c>
      <c r="BT662" s="650">
        <f t="shared" si="3807"/>
        <v>0.41687691199999999</v>
      </c>
      <c r="BU662" s="650">
        <f t="shared" si="3808"/>
        <v>1.6733514500000002</v>
      </c>
      <c r="BV662" s="667">
        <f t="shared" si="3809"/>
        <v>0.63966141399999998</v>
      </c>
      <c r="BW662" s="652">
        <f t="shared" si="3810"/>
        <v>17.960053586999997</v>
      </c>
      <c r="BX662" s="606">
        <f t="shared" si="3835"/>
        <v>1.2882722771753098E-2</v>
      </c>
      <c r="BY662" s="645">
        <f t="shared" ca="1" si="3811"/>
        <v>121.6735596884722</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0.10166705700000001</v>
      </c>
      <c r="BC663" s="665">
        <f t="shared" si="3790"/>
        <v>0.237223133</v>
      </c>
      <c r="BD663" s="648">
        <f t="shared" si="3791"/>
        <v>0.85231268000000004</v>
      </c>
      <c r="BE663" s="648">
        <f t="shared" si="3792"/>
        <v>0.149182272</v>
      </c>
      <c r="BF663" s="666">
        <f t="shared" si="3793"/>
        <v>0.27383246999999999</v>
      </c>
      <c r="BG663" s="666">
        <f t="shared" si="3794"/>
        <v>0.16761248000000001</v>
      </c>
      <c r="BH663" s="666">
        <f t="shared" si="3795"/>
        <v>0</v>
      </c>
      <c r="BI663" s="666">
        <f t="shared" si="3796"/>
        <v>1.6512847079999999</v>
      </c>
      <c r="BJ663" s="666">
        <f t="shared" si="3797"/>
        <v>0.46093432000000001</v>
      </c>
      <c r="BK663" s="650">
        <f t="shared" si="3798"/>
        <v>0.19740041999999999</v>
      </c>
      <c r="BL663" s="650">
        <f t="shared" si="3799"/>
        <v>0</v>
      </c>
      <c r="BM663" s="650">
        <f t="shared" si="3800"/>
        <v>1.9260454380000001</v>
      </c>
      <c r="BN663" s="650">
        <f t="shared" si="3801"/>
        <v>0</v>
      </c>
      <c r="BO663" s="650">
        <f t="shared" si="3802"/>
        <v>0.24123311000000003</v>
      </c>
      <c r="BP663" s="667">
        <f t="shared" si="3803"/>
        <v>7.0345803570000003</v>
      </c>
      <c r="BQ663" s="667">
        <f t="shared" si="3804"/>
        <v>0.126059276</v>
      </c>
      <c r="BR663" s="667">
        <f t="shared" si="3805"/>
        <v>0.50763906000000003</v>
      </c>
      <c r="BS663" s="650">
        <f t="shared" si="3806"/>
        <v>5.2556215000000003E-2</v>
      </c>
      <c r="BT663" s="650">
        <f t="shared" si="3807"/>
        <v>0.85762327999999999</v>
      </c>
      <c r="BU663" s="650">
        <f t="shared" si="3808"/>
        <v>2.3144777949999997</v>
      </c>
      <c r="BV663" s="667">
        <f t="shared" si="3809"/>
        <v>0.86526589799999998</v>
      </c>
      <c r="BW663" s="652">
        <f t="shared" si="3810"/>
        <v>18.016929969</v>
      </c>
      <c r="BX663" s="606">
        <f t="shared" si="3835"/>
        <v>1.2923520125614932E-2</v>
      </c>
      <c r="BY663" s="645">
        <f t="shared" ca="1" si="3811"/>
        <v>98.322803084124246</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5.9435096999999992E-2</v>
      </c>
      <c r="BC664" s="665">
        <f t="shared" si="3790"/>
        <v>6.4148636999999994E-2</v>
      </c>
      <c r="BD664" s="648">
        <f t="shared" si="3791"/>
        <v>0.15099102</v>
      </c>
      <c r="BE664" s="648">
        <f t="shared" si="3792"/>
        <v>3.0198203999999999E-2</v>
      </c>
      <c r="BF664" s="666">
        <f t="shared" si="3793"/>
        <v>3.5994138000000002E-2</v>
      </c>
      <c r="BG664" s="666">
        <f t="shared" si="3794"/>
        <v>2.3690156E-2</v>
      </c>
      <c r="BH664" s="666">
        <f t="shared" si="3795"/>
        <v>0</v>
      </c>
      <c r="BI664" s="666">
        <f t="shared" si="3796"/>
        <v>0.59403095400000006</v>
      </c>
      <c r="BJ664" s="666">
        <f t="shared" si="3797"/>
        <v>7.9304709000000001E-2</v>
      </c>
      <c r="BK664" s="650">
        <f t="shared" si="3798"/>
        <v>2.5880655999999998E-2</v>
      </c>
      <c r="BL664" s="650">
        <f t="shared" si="3799"/>
        <v>0</v>
      </c>
      <c r="BM664" s="650">
        <f t="shared" si="3800"/>
        <v>0.30953159099999999</v>
      </c>
      <c r="BN664" s="650">
        <f t="shared" si="3801"/>
        <v>0</v>
      </c>
      <c r="BO664" s="650">
        <f t="shared" si="3802"/>
        <v>2.367445E-2</v>
      </c>
      <c r="BP664" s="667">
        <f t="shared" si="3803"/>
        <v>1.5832884199999999</v>
      </c>
      <c r="BQ664" s="667">
        <f t="shared" si="3804"/>
        <v>1.4633820000000001E-2</v>
      </c>
      <c r="BR664" s="667">
        <f t="shared" si="3805"/>
        <v>6.5852190000000005E-2</v>
      </c>
      <c r="BS664" s="650">
        <f t="shared" si="3806"/>
        <v>7.2946139999999996E-3</v>
      </c>
      <c r="BT664" s="650">
        <f t="shared" si="3807"/>
        <v>6.1834095999999998E-2</v>
      </c>
      <c r="BU664" s="650">
        <f t="shared" si="3808"/>
        <v>0.31366840199999996</v>
      </c>
      <c r="BV664" s="667">
        <f t="shared" si="3809"/>
        <v>0.54343892399999993</v>
      </c>
      <c r="BW664" s="652">
        <f t="shared" si="3810"/>
        <v>3.9868900780000001</v>
      </c>
      <c r="BX664" s="606">
        <f t="shared" si="3835"/>
        <v>2.8597909993712035E-3</v>
      </c>
      <c r="BY664" s="645">
        <f t="shared" ca="1" si="3811"/>
        <v>137.72120882329699</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0.200449818</v>
      </c>
      <c r="BC665" s="665">
        <f t="shared" si="3790"/>
        <v>0.53127951099999993</v>
      </c>
      <c r="BD665" s="648">
        <f t="shared" si="3791"/>
        <v>2.2162991400000003</v>
      </c>
      <c r="BE665" s="648">
        <f t="shared" si="3792"/>
        <v>0.41718290400000002</v>
      </c>
      <c r="BF665" s="666">
        <f t="shared" si="3793"/>
        <v>0.63427300799999997</v>
      </c>
      <c r="BG665" s="666">
        <f t="shared" si="3794"/>
        <v>0.47106505199999998</v>
      </c>
      <c r="BH665" s="666">
        <f t="shared" si="3795"/>
        <v>0</v>
      </c>
      <c r="BI665" s="666">
        <f t="shared" si="3796"/>
        <v>5.8672743159999996</v>
      </c>
      <c r="BJ665" s="666">
        <f t="shared" si="3797"/>
        <v>1.218912024</v>
      </c>
      <c r="BK665" s="650">
        <f t="shared" si="3798"/>
        <v>0.46769955200000002</v>
      </c>
      <c r="BL665" s="650">
        <f t="shared" si="3799"/>
        <v>0</v>
      </c>
      <c r="BM665" s="650">
        <f t="shared" si="3800"/>
        <v>4.793920408</v>
      </c>
      <c r="BN665" s="650">
        <f t="shared" si="3801"/>
        <v>0</v>
      </c>
      <c r="BO665" s="650">
        <f t="shared" si="3802"/>
        <v>0.58462444000000002</v>
      </c>
      <c r="BP665" s="667">
        <f t="shared" si="3803"/>
        <v>27.099873787</v>
      </c>
      <c r="BQ665" s="667">
        <f t="shared" si="3804"/>
        <v>0.24976842199999999</v>
      </c>
      <c r="BR665" s="667">
        <f t="shared" si="3805"/>
        <v>1.13189535</v>
      </c>
      <c r="BS665" s="650">
        <f t="shared" si="3806"/>
        <v>0.13419882699999999</v>
      </c>
      <c r="BT665" s="650">
        <f t="shared" si="3807"/>
        <v>1.7975273759999999</v>
      </c>
      <c r="BU665" s="650">
        <f t="shared" si="3808"/>
        <v>6.4322351520000005</v>
      </c>
      <c r="BV665" s="667">
        <f t="shared" si="3809"/>
        <v>0.87325205799999994</v>
      </c>
      <c r="BW665" s="652">
        <f t="shared" si="3810"/>
        <v>55.121731144999991</v>
      </c>
      <c r="BX665" s="606">
        <f t="shared" si="3835"/>
        <v>3.9538745115668648E-2</v>
      </c>
      <c r="BY665" s="645">
        <f t="shared" ca="1" si="3811"/>
        <v>122.49749079835219</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7.7452151999999996E-2</v>
      </c>
      <c r="BC666" s="665">
        <f t="shared" si="3790"/>
        <v>0.276219993</v>
      </c>
      <c r="BD666" s="648">
        <f t="shared" si="3791"/>
        <v>0.48433154</v>
      </c>
      <c r="BE666" s="648">
        <f t="shared" si="3792"/>
        <v>0.108842012</v>
      </c>
      <c r="BF666" s="666">
        <f t="shared" si="3793"/>
        <v>0.13929833999999999</v>
      </c>
      <c r="BG666" s="666">
        <f t="shared" si="3794"/>
        <v>8.9770271999999998E-2</v>
      </c>
      <c r="BH666" s="666">
        <f t="shared" si="3795"/>
        <v>0</v>
      </c>
      <c r="BI666" s="666">
        <f t="shared" si="3796"/>
        <v>1.154955044</v>
      </c>
      <c r="BJ666" s="666">
        <f t="shared" si="3797"/>
        <v>0.25538029000000001</v>
      </c>
      <c r="BK666" s="650">
        <f t="shared" si="3798"/>
        <v>0.11289181199999999</v>
      </c>
      <c r="BL666" s="650">
        <f t="shared" si="3799"/>
        <v>0</v>
      </c>
      <c r="BM666" s="650">
        <f t="shared" si="3800"/>
        <v>0.95508876799999998</v>
      </c>
      <c r="BN666" s="650">
        <f t="shared" si="3801"/>
        <v>0</v>
      </c>
      <c r="BO666" s="650">
        <f t="shared" si="3802"/>
        <v>0.109998135</v>
      </c>
      <c r="BP666" s="667">
        <f t="shared" si="3803"/>
        <v>4.2120641780000003</v>
      </c>
      <c r="BQ666" s="667">
        <f t="shared" si="3804"/>
        <v>4.1541979999999999E-2</v>
      </c>
      <c r="BR666" s="667">
        <f t="shared" si="3805"/>
        <v>0.18693890999999999</v>
      </c>
      <c r="BS666" s="650">
        <f t="shared" si="3806"/>
        <v>2.2276092000000001E-2</v>
      </c>
      <c r="BT666" s="650">
        <f t="shared" si="3807"/>
        <v>0.42329276799999999</v>
      </c>
      <c r="BU666" s="650">
        <f t="shared" si="3808"/>
        <v>0.81006487400000005</v>
      </c>
      <c r="BV666" s="667">
        <f t="shared" si="3809"/>
        <v>0.70216410600000001</v>
      </c>
      <c r="BW666" s="652">
        <f t="shared" si="3810"/>
        <v>10.162571266</v>
      </c>
      <c r="BX666" s="606">
        <f t="shared" si="3835"/>
        <v>7.2895989777461874E-3</v>
      </c>
      <c r="BY666" s="645">
        <f t="shared" ca="1" si="3811"/>
        <v>104.80200482301325</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3.7028127000000001E-2</v>
      </c>
      <c r="BC667" s="665">
        <f t="shared" si="3790"/>
        <v>8.6398962999999995E-2</v>
      </c>
      <c r="BD667" s="648">
        <f t="shared" si="3791"/>
        <v>0.27050594</v>
      </c>
      <c r="BE667" s="648">
        <f t="shared" si="3792"/>
        <v>7.5087024000000002E-2</v>
      </c>
      <c r="BF667" s="666">
        <f t="shared" si="3793"/>
        <v>8.4253986000000003E-2</v>
      </c>
      <c r="BG667" s="666">
        <f t="shared" si="3794"/>
        <v>5.8521891999999999E-2</v>
      </c>
      <c r="BH667" s="666">
        <f t="shared" si="3795"/>
        <v>0</v>
      </c>
      <c r="BI667" s="666">
        <f t="shared" si="3796"/>
        <v>0.70179855000000002</v>
      </c>
      <c r="BJ667" s="666">
        <f t="shared" si="3797"/>
        <v>0.160935203</v>
      </c>
      <c r="BK667" s="650">
        <f t="shared" si="3798"/>
        <v>5.8974208E-2</v>
      </c>
      <c r="BL667" s="650">
        <f t="shared" si="3799"/>
        <v>0</v>
      </c>
      <c r="BM667" s="650">
        <f t="shared" si="3800"/>
        <v>0.55698290900000003</v>
      </c>
      <c r="BN667" s="650">
        <f t="shared" si="3801"/>
        <v>0</v>
      </c>
      <c r="BO667" s="650">
        <f t="shared" si="3802"/>
        <v>6.327559499999999E-2</v>
      </c>
      <c r="BP667" s="667">
        <f t="shared" si="3803"/>
        <v>3.1993507839999999</v>
      </c>
      <c r="BQ667" s="667">
        <f t="shared" si="3804"/>
        <v>2.6290226E-2</v>
      </c>
      <c r="BR667" s="667">
        <f t="shared" si="3805"/>
        <v>0.141349113</v>
      </c>
      <c r="BS667" s="650">
        <f t="shared" si="3806"/>
        <v>1.5842008000000001E-2</v>
      </c>
      <c r="BT667" s="650">
        <f t="shared" si="3807"/>
        <v>0.156059328</v>
      </c>
      <c r="BU667" s="650">
        <f t="shared" si="3808"/>
        <v>0.63397273600000004</v>
      </c>
      <c r="BV667" s="667">
        <f t="shared" si="3809"/>
        <v>0.40558946400000001</v>
      </c>
      <c r="BW667" s="652">
        <f t="shared" si="3810"/>
        <v>6.7322160560000004</v>
      </c>
      <c r="BX667" s="606">
        <f t="shared" si="3835"/>
        <v>4.8290097058379701E-3</v>
      </c>
      <c r="BY667" s="645">
        <f t="shared" ca="1" si="3811"/>
        <v>120.91621700765225</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7.4522403000000001E-2</v>
      </c>
      <c r="BC668" s="665">
        <f t="shared" si="3790"/>
        <v>3.2391674000000002E-2</v>
      </c>
      <c r="BD668" s="648">
        <f t="shared" si="3791"/>
        <v>5.7433640000000001E-2</v>
      </c>
      <c r="BE668" s="648">
        <f t="shared" si="3792"/>
        <v>3.6685507999999999E-2</v>
      </c>
      <c r="BF668" s="666">
        <f t="shared" si="3793"/>
        <v>2.1673866E-2</v>
      </c>
      <c r="BG668" s="666">
        <f t="shared" si="3794"/>
        <v>2.8358536E-2</v>
      </c>
      <c r="BH668" s="666">
        <f t="shared" si="3795"/>
        <v>0</v>
      </c>
      <c r="BI668" s="666">
        <f t="shared" si="3796"/>
        <v>0.47567226800000001</v>
      </c>
      <c r="BJ668" s="666">
        <f t="shared" si="3797"/>
        <v>7.7985974E-2</v>
      </c>
      <c r="BK668" s="650">
        <f t="shared" si="3798"/>
        <v>2.9429956E-2</v>
      </c>
      <c r="BL668" s="650">
        <f t="shared" si="3799"/>
        <v>0</v>
      </c>
      <c r="BM668" s="650">
        <f t="shared" si="3800"/>
        <v>0.30165704900000001</v>
      </c>
      <c r="BN668" s="650">
        <f t="shared" si="3801"/>
        <v>0</v>
      </c>
      <c r="BO668" s="650">
        <f t="shared" si="3802"/>
        <v>3.4102145E-2</v>
      </c>
      <c r="BP668" s="667">
        <f t="shared" si="3803"/>
        <v>1.7785838629999999</v>
      </c>
      <c r="BQ668" s="667">
        <f t="shared" si="3804"/>
        <v>1.6524428000000001E-2</v>
      </c>
      <c r="BR668" s="667">
        <f t="shared" si="3805"/>
        <v>7.3766150999999988E-2</v>
      </c>
      <c r="BS668" s="650">
        <f t="shared" si="3806"/>
        <v>7.3591139999999999E-3</v>
      </c>
      <c r="BT668" s="650">
        <f t="shared" si="3807"/>
        <v>0.117630976</v>
      </c>
      <c r="BU668" s="650">
        <f t="shared" si="3808"/>
        <v>0.316372027</v>
      </c>
      <c r="BV668" s="667">
        <f t="shared" si="3809"/>
        <v>0.10740989000000001</v>
      </c>
      <c r="BW668" s="652">
        <f t="shared" si="3810"/>
        <v>3.5875594679999998</v>
      </c>
      <c r="BX668" s="606">
        <f t="shared" si="3835"/>
        <v>2.5733516790214708E-3</v>
      </c>
      <c r="BY668" s="645">
        <f t="shared" ca="1" si="3811"/>
        <v>154.43994829793448</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0.22356985799999998</v>
      </c>
      <c r="BC669" s="665">
        <f t="shared" si="3790"/>
        <v>0.52166300199999993</v>
      </c>
      <c r="BD669" s="648">
        <f t="shared" si="3791"/>
        <v>1.5388016600000001</v>
      </c>
      <c r="BE669" s="648">
        <f t="shared" si="3792"/>
        <v>0.25184479599999998</v>
      </c>
      <c r="BF669" s="666">
        <f t="shared" si="3793"/>
        <v>0.44713971599999996</v>
      </c>
      <c r="BG669" s="666">
        <f t="shared" si="3794"/>
        <v>0.29922953600000002</v>
      </c>
      <c r="BH669" s="666">
        <f t="shared" si="3795"/>
        <v>0</v>
      </c>
      <c r="BI669" s="666">
        <f t="shared" si="3796"/>
        <v>3.5925362980000002</v>
      </c>
      <c r="BJ669" s="666">
        <f t="shared" si="3797"/>
        <v>0.86157465899999996</v>
      </c>
      <c r="BK669" s="650">
        <f t="shared" si="3798"/>
        <v>0.376520892</v>
      </c>
      <c r="BL669" s="650">
        <f t="shared" si="3799"/>
        <v>0</v>
      </c>
      <c r="BM669" s="650">
        <f t="shared" si="3800"/>
        <v>3.2642017979999998</v>
      </c>
      <c r="BN669" s="650">
        <f t="shared" si="3801"/>
        <v>0</v>
      </c>
      <c r="BO669" s="650">
        <f t="shared" si="3802"/>
        <v>0.45987172999999998</v>
      </c>
      <c r="BP669" s="667">
        <f t="shared" si="3803"/>
        <v>12.193481719999999</v>
      </c>
      <c r="BQ669" s="667">
        <f t="shared" si="3804"/>
        <v>0.136833804</v>
      </c>
      <c r="BR669" s="667">
        <f t="shared" si="3805"/>
        <v>0.63018968399999997</v>
      </c>
      <c r="BS669" s="650">
        <f t="shared" si="3806"/>
        <v>6.7340448999999997E-2</v>
      </c>
      <c r="BT669" s="650">
        <f t="shared" si="3807"/>
        <v>1.6559096959999999</v>
      </c>
      <c r="BU669" s="650">
        <f t="shared" si="3808"/>
        <v>3.2045012979999998</v>
      </c>
      <c r="BV669" s="667">
        <f t="shared" si="3809"/>
        <v>0.66845135</v>
      </c>
      <c r="BW669" s="652">
        <f t="shared" si="3810"/>
        <v>30.393661945999998</v>
      </c>
      <c r="BX669" s="606">
        <f t="shared" si="3835"/>
        <v>2.1801333663732339E-2</v>
      </c>
      <c r="BY669" s="645">
        <f t="shared" ca="1" si="3811"/>
        <v>100.05387596352115</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2.8756173000000003E-2</v>
      </c>
      <c r="BC670" s="665">
        <f t="shared" si="3790"/>
        <v>6.7097737000000005E-2</v>
      </c>
      <c r="BD670" s="648">
        <f t="shared" si="3791"/>
        <v>0.12741430000000001</v>
      </c>
      <c r="BE670" s="648">
        <f t="shared" si="3792"/>
        <v>3.2146788000000003E-2</v>
      </c>
      <c r="BF670" s="666">
        <f t="shared" si="3793"/>
        <v>4.0115028000000004E-2</v>
      </c>
      <c r="BG670" s="666">
        <f t="shared" si="3794"/>
        <v>4.3147588000000001E-2</v>
      </c>
      <c r="BH670" s="666">
        <f t="shared" si="3795"/>
        <v>0</v>
      </c>
      <c r="BI670" s="666">
        <f t="shared" si="3796"/>
        <v>0.62564002600000002</v>
      </c>
      <c r="BJ670" s="666">
        <f t="shared" si="3797"/>
        <v>0.118655867</v>
      </c>
      <c r="BK670" s="650">
        <f t="shared" si="3798"/>
        <v>4.2589019999999998E-2</v>
      </c>
      <c r="BL670" s="650">
        <f t="shared" si="3799"/>
        <v>0</v>
      </c>
      <c r="BM670" s="650">
        <f t="shared" si="3800"/>
        <v>0.44236089000000001</v>
      </c>
      <c r="BN670" s="650">
        <f t="shared" si="3801"/>
        <v>0</v>
      </c>
      <c r="BO670" s="650">
        <f t="shared" si="3802"/>
        <v>4.5457905E-2</v>
      </c>
      <c r="BP670" s="667">
        <f t="shared" si="3803"/>
        <v>3.1689271670000001</v>
      </c>
      <c r="BQ670" s="667">
        <f t="shared" si="3804"/>
        <v>3.1314321999999999E-2</v>
      </c>
      <c r="BR670" s="667">
        <f t="shared" si="3805"/>
        <v>0.13143015899999999</v>
      </c>
      <c r="BS670" s="650">
        <f t="shared" si="3806"/>
        <v>1.7309211000000001E-2</v>
      </c>
      <c r="BT670" s="650">
        <f t="shared" si="3807"/>
        <v>0.134099408</v>
      </c>
      <c r="BU670" s="650">
        <f t="shared" si="3808"/>
        <v>0.43301344000000003</v>
      </c>
      <c r="BV670" s="667">
        <f t="shared" si="3809"/>
        <v>0.46859023399999994</v>
      </c>
      <c r="BW670" s="652">
        <f t="shared" si="3810"/>
        <v>5.9980652629999991</v>
      </c>
      <c r="BX670" s="606">
        <f t="shared" si="3835"/>
        <v>4.3024043094193548E-3</v>
      </c>
      <c r="BY670" s="645">
        <f t="shared" ca="1" si="3811"/>
        <v>149.27050701413285</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7.8915438000000004E-2</v>
      </c>
      <c r="BC671" s="665">
        <f t="shared" si="3790"/>
        <v>0.191752379</v>
      </c>
      <c r="BD671" s="648">
        <f t="shared" si="3791"/>
        <v>0.50134937999999996</v>
      </c>
      <c r="BE671" s="648">
        <f t="shared" si="3792"/>
        <v>0.10522811999999999</v>
      </c>
      <c r="BF671" s="666">
        <f t="shared" si="3793"/>
        <v>0.16443862199999998</v>
      </c>
      <c r="BG671" s="666">
        <f t="shared" si="3794"/>
        <v>0.109625748</v>
      </c>
      <c r="BH671" s="666">
        <f t="shared" si="3795"/>
        <v>0</v>
      </c>
      <c r="BI671" s="666">
        <f t="shared" si="3796"/>
        <v>1.45395995</v>
      </c>
      <c r="BJ671" s="666">
        <f t="shared" si="3797"/>
        <v>0.27608015600000002</v>
      </c>
      <c r="BK671" s="650">
        <f t="shared" si="3798"/>
        <v>0.125648396</v>
      </c>
      <c r="BL671" s="650">
        <f t="shared" si="3799"/>
        <v>0</v>
      </c>
      <c r="BM671" s="650">
        <f t="shared" si="3800"/>
        <v>1.2878960589999999</v>
      </c>
      <c r="BN671" s="650">
        <f t="shared" si="3801"/>
        <v>0</v>
      </c>
      <c r="BO671" s="650">
        <f t="shared" si="3802"/>
        <v>0.195384265</v>
      </c>
      <c r="BP671" s="667">
        <f t="shared" si="3803"/>
        <v>6.0185147470000002</v>
      </c>
      <c r="BQ671" s="667">
        <f t="shared" si="3804"/>
        <v>5.8372519999999997E-2</v>
      </c>
      <c r="BR671" s="667">
        <f t="shared" si="3805"/>
        <v>0.28963968299999998</v>
      </c>
      <c r="BS671" s="650">
        <f t="shared" si="3806"/>
        <v>2.1863555E-2</v>
      </c>
      <c r="BT671" s="650">
        <f t="shared" si="3807"/>
        <v>0.70817369600000002</v>
      </c>
      <c r="BU671" s="650">
        <f t="shared" si="3808"/>
        <v>1.2728930090000001</v>
      </c>
      <c r="BV671" s="667">
        <f t="shared" si="3809"/>
        <v>0.60873397200000001</v>
      </c>
      <c r="BW671" s="652">
        <f t="shared" si="3810"/>
        <v>13.468469695000001</v>
      </c>
      <c r="BX671" s="606">
        <f t="shared" si="3835"/>
        <v>9.6609155646414629E-3</v>
      </c>
      <c r="BY671" s="645">
        <f t="shared" ca="1" si="3811"/>
        <v>118.21401058706387</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0.16183694700000001</v>
      </c>
      <c r="BC672" s="665">
        <f t="shared" si="3790"/>
        <v>0.377619543</v>
      </c>
      <c r="BD672" s="648">
        <f t="shared" si="3791"/>
        <v>1.0789129799999999</v>
      </c>
      <c r="BE672" s="648">
        <f t="shared" si="3792"/>
        <v>0.206054392</v>
      </c>
      <c r="BF672" s="666">
        <f t="shared" si="3793"/>
        <v>0.32367389400000002</v>
      </c>
      <c r="BG672" s="666">
        <f t="shared" si="3794"/>
        <v>0.23791048000000001</v>
      </c>
      <c r="BH672" s="666">
        <f t="shared" si="3795"/>
        <v>0</v>
      </c>
      <c r="BI672" s="666">
        <f t="shared" si="3796"/>
        <v>1.711333848</v>
      </c>
      <c r="BJ672" s="666">
        <f t="shared" si="3797"/>
        <v>0.66254459700000001</v>
      </c>
      <c r="BK672" s="650">
        <f t="shared" si="3798"/>
        <v>0.22001651999999999</v>
      </c>
      <c r="BL672" s="650">
        <f t="shared" si="3799"/>
        <v>0</v>
      </c>
      <c r="BM672" s="650">
        <f t="shared" si="3800"/>
        <v>1.804307377</v>
      </c>
      <c r="BN672" s="650">
        <f t="shared" si="3801"/>
        <v>0</v>
      </c>
      <c r="BO672" s="650">
        <f t="shared" si="3802"/>
        <v>0.289471745</v>
      </c>
      <c r="BP672" s="667">
        <f t="shared" si="3803"/>
        <v>8.5931021330000004</v>
      </c>
      <c r="BQ672" s="667">
        <f t="shared" si="3804"/>
        <v>0.10106485</v>
      </c>
      <c r="BR672" s="667">
        <f t="shared" si="3805"/>
        <v>0.57399249600000002</v>
      </c>
      <c r="BS672" s="650">
        <f t="shared" si="3806"/>
        <v>5.7865461999999999E-2</v>
      </c>
      <c r="BT672" s="650">
        <f t="shared" si="3807"/>
        <v>0.86834350400000004</v>
      </c>
      <c r="BU672" s="650">
        <f t="shared" si="3808"/>
        <v>2.2772218639999999</v>
      </c>
      <c r="BV672" s="667">
        <f t="shared" si="3809"/>
        <v>0.37441614000000001</v>
      </c>
      <c r="BW672" s="652">
        <f t="shared" si="3810"/>
        <v>19.919688772000001</v>
      </c>
      <c r="BX672" s="606">
        <f t="shared" si="3835"/>
        <v>1.4288366507716197E-2</v>
      </c>
      <c r="BY672" s="645">
        <f t="shared" ca="1" si="3811"/>
        <v>91.453720542421408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0.21278492999999998</v>
      </c>
      <c r="BC673" s="665">
        <f t="shared" si="3790"/>
        <v>0.49282900800000001</v>
      </c>
      <c r="BD673" s="648">
        <f t="shared" si="3791"/>
        <v>0.98693350000000002</v>
      </c>
      <c r="BE673" s="648">
        <f t="shared" si="3792"/>
        <v>0.1973867</v>
      </c>
      <c r="BF673" s="666">
        <f t="shared" si="3793"/>
        <v>0.34829320800000002</v>
      </c>
      <c r="BG673" s="666">
        <f t="shared" si="3794"/>
        <v>0.17893462800000001</v>
      </c>
      <c r="BH673" s="666">
        <f t="shared" si="3795"/>
        <v>0</v>
      </c>
      <c r="BI673" s="666">
        <f t="shared" si="3796"/>
        <v>2.6286757680000004</v>
      </c>
      <c r="BJ673" s="666">
        <f t="shared" si="3797"/>
        <v>0.49785562200000005</v>
      </c>
      <c r="BK673" s="650">
        <f t="shared" si="3798"/>
        <v>0.22047520400000001</v>
      </c>
      <c r="BL673" s="650">
        <f t="shared" si="3799"/>
        <v>0</v>
      </c>
      <c r="BM673" s="650">
        <f t="shared" si="3800"/>
        <v>1.9761809350000001</v>
      </c>
      <c r="BN673" s="650">
        <f t="shared" si="3801"/>
        <v>0</v>
      </c>
      <c r="BO673" s="650">
        <f t="shared" si="3802"/>
        <v>0.25662565500000001</v>
      </c>
      <c r="BP673" s="667">
        <f t="shared" si="3803"/>
        <v>7.802139737000001</v>
      </c>
      <c r="BQ673" s="667">
        <f t="shared" si="3804"/>
        <v>6.4584985999999997E-2</v>
      </c>
      <c r="BR673" s="667">
        <f t="shared" si="3805"/>
        <v>0.357668082</v>
      </c>
      <c r="BS673" s="650">
        <f t="shared" si="3806"/>
        <v>2.6587927000000001E-2</v>
      </c>
      <c r="BT673" s="650">
        <f t="shared" si="3807"/>
        <v>0.73818852800000001</v>
      </c>
      <c r="BU673" s="650">
        <f t="shared" si="3808"/>
        <v>2.0179350889999998</v>
      </c>
      <c r="BV673" s="667">
        <f t="shared" si="3809"/>
        <v>0.45310987400000002</v>
      </c>
      <c r="BW673" s="652">
        <f t="shared" si="3810"/>
        <v>19.457189380999999</v>
      </c>
      <c r="BX673" s="674">
        <f t="shared" si="3835"/>
        <v>1.3956616303993509E-2</v>
      </c>
      <c r="BY673" s="645">
        <f t="shared" ca="1" si="3811"/>
        <v>100.91918764483623</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0.226936158</v>
      </c>
      <c r="BC674" s="665">
        <f t="shared" si="3790"/>
        <v>0.632196278</v>
      </c>
      <c r="BD674" s="648">
        <f t="shared" si="3791"/>
        <v>1.71880794</v>
      </c>
      <c r="BE674" s="648">
        <f t="shared" si="3792"/>
        <v>0.33709642400000001</v>
      </c>
      <c r="BF674" s="666">
        <f t="shared" si="3793"/>
        <v>0.53532241199999997</v>
      </c>
      <c r="BG674" s="666">
        <f t="shared" si="3794"/>
        <v>0.34604347200000002</v>
      </c>
      <c r="BH674" s="666">
        <f t="shared" si="3795"/>
        <v>0</v>
      </c>
      <c r="BI674" s="666">
        <f t="shared" si="3796"/>
        <v>4.3079501160000007</v>
      </c>
      <c r="BJ674" s="666">
        <f t="shared" si="3797"/>
        <v>1.030580617</v>
      </c>
      <c r="BK674" s="650">
        <f t="shared" si="3798"/>
        <v>0.34594915199999998</v>
      </c>
      <c r="BL674" s="650">
        <f t="shared" si="3799"/>
        <v>0</v>
      </c>
      <c r="BM674" s="650">
        <f t="shared" si="3800"/>
        <v>3.433263207</v>
      </c>
      <c r="BN674" s="650">
        <f t="shared" si="3801"/>
        <v>0</v>
      </c>
      <c r="BO674" s="650">
        <f t="shared" si="3802"/>
        <v>0.47934468000000002</v>
      </c>
      <c r="BP674" s="667">
        <f t="shared" si="3803"/>
        <v>12.886448435</v>
      </c>
      <c r="BQ674" s="667">
        <f t="shared" si="3804"/>
        <v>0.14756725000000001</v>
      </c>
      <c r="BR674" s="667">
        <f t="shared" si="3805"/>
        <v>0.72833733899999997</v>
      </c>
      <c r="BS674" s="650">
        <f t="shared" si="3806"/>
        <v>6.9845881999999998E-2</v>
      </c>
      <c r="BT674" s="650">
        <f t="shared" si="3807"/>
        <v>1.0948922720000001</v>
      </c>
      <c r="BU674" s="650">
        <f t="shared" si="3808"/>
        <v>3.0033729259999999</v>
      </c>
      <c r="BV674" s="667">
        <f t="shared" si="3809"/>
        <v>0.743165556</v>
      </c>
      <c r="BW674" s="652">
        <f t="shared" si="3810"/>
        <v>32.067120115999998</v>
      </c>
      <c r="BX674" s="606">
        <f t="shared" si="3835"/>
        <v>2.3001703003935201E-2</v>
      </c>
      <c r="BY674" s="645">
        <f t="shared" ca="1" si="3811"/>
        <v>97.311045909865541</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0.13972331700000001</v>
      </c>
      <c r="BC675" s="665">
        <f t="shared" si="3790"/>
        <v>0.32602107299999999</v>
      </c>
      <c r="BD675" s="648">
        <f t="shared" si="3791"/>
        <v>0.77362617999999994</v>
      </c>
      <c r="BE675" s="648">
        <f t="shared" si="3792"/>
        <v>0.12080494</v>
      </c>
      <c r="BF675" s="666">
        <f t="shared" si="3793"/>
        <v>0.27383131199999999</v>
      </c>
      <c r="BG675" s="666">
        <f t="shared" si="3794"/>
        <v>0.18619364399999999</v>
      </c>
      <c r="BH675" s="666">
        <f t="shared" si="3795"/>
        <v>0</v>
      </c>
      <c r="BI675" s="666">
        <f t="shared" si="3796"/>
        <v>2.1346044499999999</v>
      </c>
      <c r="BJ675" s="666">
        <f t="shared" si="3797"/>
        <v>0.51203252099999996</v>
      </c>
      <c r="BK675" s="650">
        <f t="shared" si="3798"/>
        <v>0.186052196</v>
      </c>
      <c r="BL675" s="650">
        <f t="shared" si="3799"/>
        <v>0</v>
      </c>
      <c r="BM675" s="650">
        <f t="shared" si="3800"/>
        <v>2.2123418369999999</v>
      </c>
      <c r="BN675" s="650">
        <f t="shared" si="3801"/>
        <v>0</v>
      </c>
      <c r="BO675" s="650">
        <f t="shared" si="3802"/>
        <v>0.25289644999999999</v>
      </c>
      <c r="BP675" s="667">
        <f t="shared" si="3803"/>
        <v>8.0428396089999996</v>
      </c>
      <c r="BQ675" s="667">
        <f t="shared" si="3804"/>
        <v>9.0484354000000003E-2</v>
      </c>
      <c r="BR675" s="667">
        <f t="shared" si="3805"/>
        <v>0.42583389299999996</v>
      </c>
      <c r="BS675" s="650">
        <f t="shared" si="3806"/>
        <v>5.6066565999999998E-2</v>
      </c>
      <c r="BT675" s="650">
        <f t="shared" si="3807"/>
        <v>0.82386796799999995</v>
      </c>
      <c r="BU675" s="650">
        <f t="shared" si="3808"/>
        <v>2.1510366439999999</v>
      </c>
      <c r="BV675" s="667">
        <f t="shared" si="3809"/>
        <v>0.63728795199999999</v>
      </c>
      <c r="BW675" s="652">
        <f t="shared" si="3810"/>
        <v>19.345544906000001</v>
      </c>
      <c r="BX675" s="606">
        <f t="shared" si="3835"/>
        <v>1.3876533869191422E-2</v>
      </c>
      <c r="BY675" s="645">
        <f t="shared" ca="1" si="3811"/>
        <v>107.10253210039073</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0.306096123</v>
      </c>
      <c r="BC676" s="665">
        <f t="shared" si="3790"/>
        <v>0.74113120200000004</v>
      </c>
      <c r="BD676" s="648">
        <f t="shared" si="3791"/>
        <v>2.0289264200000003</v>
      </c>
      <c r="BE676" s="648">
        <f t="shared" si="3792"/>
        <v>0.39779504399999999</v>
      </c>
      <c r="BF676" s="666">
        <f t="shared" si="3793"/>
        <v>0.59041964400000002</v>
      </c>
      <c r="BG676" s="666">
        <f t="shared" si="3794"/>
        <v>0.35928814399999998</v>
      </c>
      <c r="BH676" s="666">
        <f t="shared" si="3795"/>
        <v>0</v>
      </c>
      <c r="BI676" s="666">
        <f t="shared" si="3796"/>
        <v>4.0502737479999995</v>
      </c>
      <c r="BJ676" s="666">
        <f t="shared" si="3797"/>
        <v>0.89081076699999995</v>
      </c>
      <c r="BK676" s="650">
        <f t="shared" si="3798"/>
        <v>0.37700736000000001</v>
      </c>
      <c r="BL676" s="650">
        <f t="shared" si="3799"/>
        <v>0</v>
      </c>
      <c r="BM676" s="650">
        <f t="shared" si="3800"/>
        <v>2.9940055250000004</v>
      </c>
      <c r="BN676" s="650">
        <f t="shared" si="3801"/>
        <v>0</v>
      </c>
      <c r="BO676" s="650">
        <f t="shared" si="3802"/>
        <v>0.47125919999999999</v>
      </c>
      <c r="BP676" s="667">
        <f t="shared" si="3803"/>
        <v>15.575513520000001</v>
      </c>
      <c r="BQ676" s="667">
        <f t="shared" si="3804"/>
        <v>0.157830584</v>
      </c>
      <c r="BR676" s="667">
        <f t="shared" si="3805"/>
        <v>0.72212955299999992</v>
      </c>
      <c r="BS676" s="650">
        <f t="shared" si="3806"/>
        <v>7.9395032000000004E-2</v>
      </c>
      <c r="BT676" s="650">
        <f t="shared" si="3807"/>
        <v>1.3871112480000001</v>
      </c>
      <c r="BU676" s="650">
        <f t="shared" si="3808"/>
        <v>4.1260973359999999</v>
      </c>
      <c r="BV676" s="667">
        <f t="shared" si="3809"/>
        <v>1.2574510480000001</v>
      </c>
      <c r="BW676" s="652">
        <f t="shared" si="3810"/>
        <v>36.512541497999997</v>
      </c>
      <c r="BX676" s="606">
        <f t="shared" si="3835"/>
        <v>2.6190397903452792E-2</v>
      </c>
      <c r="BY676" s="645">
        <f t="shared" ca="1" si="3811"/>
        <v>99.333330027741823</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0.24350032799999999</v>
      </c>
      <c r="BC677" s="665">
        <f t="shared" si="3790"/>
        <v>1.0980757409999999</v>
      </c>
      <c r="BD677" s="648">
        <f t="shared" si="3791"/>
        <v>2.3658318400000002</v>
      </c>
      <c r="BE677" s="648">
        <f t="shared" si="3792"/>
        <v>0.375976492</v>
      </c>
      <c r="BF677" s="666">
        <f t="shared" si="3793"/>
        <v>0.69135263400000002</v>
      </c>
      <c r="BG677" s="666">
        <f t="shared" si="3794"/>
        <v>0.51524900399999995</v>
      </c>
      <c r="BH677" s="666">
        <f t="shared" si="3795"/>
        <v>0</v>
      </c>
      <c r="BI677" s="666">
        <f t="shared" si="3796"/>
        <v>5.8953685880000002</v>
      </c>
      <c r="BJ677" s="666">
        <f t="shared" si="3797"/>
        <v>1.267479829</v>
      </c>
      <c r="BK677" s="650">
        <f t="shared" si="3798"/>
        <v>0.41859264800000001</v>
      </c>
      <c r="BL677" s="650">
        <f t="shared" si="3799"/>
        <v>0</v>
      </c>
      <c r="BM677" s="650">
        <f t="shared" si="3800"/>
        <v>3.8453417019999998</v>
      </c>
      <c r="BN677" s="650">
        <f t="shared" si="3801"/>
        <v>0</v>
      </c>
      <c r="BO677" s="650">
        <f t="shared" si="3802"/>
        <v>0.52324081</v>
      </c>
      <c r="BP677" s="667">
        <f t="shared" si="3803"/>
        <v>20.612792675999998</v>
      </c>
      <c r="BQ677" s="667">
        <f t="shared" si="3804"/>
        <v>0.19378042200000001</v>
      </c>
      <c r="BR677" s="667">
        <f t="shared" si="3805"/>
        <v>0.96995172600000001</v>
      </c>
      <c r="BS677" s="650">
        <f t="shared" si="3806"/>
        <v>9.9917643E-2</v>
      </c>
      <c r="BT677" s="650">
        <f t="shared" si="3807"/>
        <v>1.382994896</v>
      </c>
      <c r="BU677" s="650">
        <f t="shared" si="3808"/>
        <v>4.4640493430000001</v>
      </c>
      <c r="BV677" s="667">
        <f t="shared" si="3809"/>
        <v>1.4906220699999999</v>
      </c>
      <c r="BW677" s="652">
        <f t="shared" si="3810"/>
        <v>46.454118391999998</v>
      </c>
      <c r="BX677" s="606">
        <f t="shared" si="3835"/>
        <v>3.3321477909370609E-2</v>
      </c>
      <c r="BY677" s="645">
        <f t="shared" ca="1" si="3811"/>
        <v>104.0062977268182</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0.30357833099999998</v>
      </c>
      <c r="BC679" s="665">
        <f t="shared" ref="BC679:BC690" si="3841">BC$5*K679</f>
        <v>0.89827668700000007</v>
      </c>
      <c r="BD679" s="648">
        <f t="shared" ref="BD679:BD690" si="3842">BD$5*M679</f>
        <v>2.7276558</v>
      </c>
      <c r="BE679" s="648">
        <f t="shared" ref="BE679:BE690" si="3843">BE$5*O679</f>
        <v>0.42850711200000002</v>
      </c>
      <c r="BF679" s="666">
        <f t="shared" ref="BF679:BF690" si="3844">BF$5*Q679</f>
        <v>0.87376437600000001</v>
      </c>
      <c r="BG679" s="666">
        <f t="shared" ref="BG679:BG690" si="3845">BG$5*S679</f>
        <v>0.53784781199999998</v>
      </c>
      <c r="BH679" s="666">
        <f t="shared" ref="BH679:BH690" si="3846">BH$5*U679</f>
        <v>0</v>
      </c>
      <c r="BI679" s="666">
        <f t="shared" ref="BI679:BI690" si="3847">BI$5*W679</f>
        <v>6.0657025239999998</v>
      </c>
      <c r="BJ679" s="666">
        <f t="shared" ref="BJ679:BJ690" si="3848">BJ$5*Y679</f>
        <v>1.477888203</v>
      </c>
      <c r="BK679" s="650">
        <f t="shared" ref="BK679:BK690" si="3849">BK$5*AA679</f>
        <v>0.58504556799999996</v>
      </c>
      <c r="BL679" s="650">
        <f t="shared" ref="BL679:BL690" si="3850">BL$5*AC679</f>
        <v>0</v>
      </c>
      <c r="BM679" s="650">
        <f t="shared" ref="BM679:BM690" si="3851">BM$5*AE679</f>
        <v>5.2270950840000001</v>
      </c>
      <c r="BN679" s="650">
        <f t="shared" ref="BN679:BN690" si="3852">BN$5*AG679</f>
        <v>0</v>
      </c>
      <c r="BO679" s="650">
        <f t="shared" ref="BO679:BO690" si="3853">BO$5*AI679</f>
        <v>0.74349657499999999</v>
      </c>
      <c r="BP679" s="667">
        <f t="shared" ref="BP679:BP690" si="3854">BP$5*AK679</f>
        <v>23.302496175000002</v>
      </c>
      <c r="BQ679" s="667">
        <f t="shared" ref="BQ679:BQ690" si="3855">BQ$5*AM679</f>
        <v>0.27437543599999997</v>
      </c>
      <c r="BR679" s="667">
        <f t="shared" ref="BR679:BR690" si="3856">BR$5*AO679</f>
        <v>1.2332854979999999</v>
      </c>
      <c r="BS679" s="650">
        <f t="shared" ref="BS679:BS690" si="3857">BS$5*AQ679</f>
        <v>0.12334647899999999</v>
      </c>
      <c r="BT679" s="650">
        <f t="shared" ref="BT679:BT690" si="3858">BT$5*AS679</f>
        <v>2.3623327039999999</v>
      </c>
      <c r="BU679" s="650">
        <f t="shared" ref="BU679:BU690" si="3859">BU$5*AU679</f>
        <v>5.5178255319999998</v>
      </c>
      <c r="BV679" s="667">
        <f t="shared" ref="BV679:BV690" si="3860">BV$5*AW679</f>
        <v>0.67122437199999996</v>
      </c>
      <c r="BW679" s="652">
        <f t="shared" ref="BW679:BW690" si="3861">SUM(BA679:BV679)</f>
        <v>53.353744268</v>
      </c>
      <c r="BX679" s="606">
        <f>BW679/SUM($BW$679:$BW$690)</f>
        <v>7.6689600482432341E-2</v>
      </c>
      <c r="BY679" s="645">
        <f t="shared" ref="BY679:BY690" ca="1" si="3862">IF(CZ679&gt;0,BX679/CZ679*100,"")</f>
        <v>95.104051054056953</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0.40057019999999999</v>
      </c>
      <c r="BC680" s="665">
        <f t="shared" si="3841"/>
        <v>1.135121778</v>
      </c>
      <c r="BD680" s="648">
        <f t="shared" si="3842"/>
        <v>2.8513895800000002</v>
      </c>
      <c r="BE680" s="648">
        <f t="shared" si="3843"/>
        <v>0.50864083199999999</v>
      </c>
      <c r="BF680" s="666">
        <f t="shared" si="3844"/>
        <v>0.78202820399999995</v>
      </c>
      <c r="BG680" s="666">
        <f t="shared" si="3845"/>
        <v>0.51152207999999999</v>
      </c>
      <c r="BH680" s="666">
        <f t="shared" si="3846"/>
        <v>0</v>
      </c>
      <c r="BI680" s="666">
        <f t="shared" si="3847"/>
        <v>6.4081339440000002</v>
      </c>
      <c r="BJ680" s="666">
        <f t="shared" si="3848"/>
        <v>1.331414909</v>
      </c>
      <c r="BK680" s="650">
        <f t="shared" si="3849"/>
        <v>0.47476733199999999</v>
      </c>
      <c r="BL680" s="650">
        <f t="shared" si="3850"/>
        <v>0</v>
      </c>
      <c r="BM680" s="650">
        <f t="shared" si="3851"/>
        <v>4.5412192039999999</v>
      </c>
      <c r="BN680" s="650">
        <f t="shared" si="3852"/>
        <v>0</v>
      </c>
      <c r="BO680" s="650">
        <f t="shared" si="3853"/>
        <v>0.57416745499999999</v>
      </c>
      <c r="BP680" s="667">
        <f t="shared" si="3854"/>
        <v>22.059749327000002</v>
      </c>
      <c r="BQ680" s="667">
        <f t="shared" si="3855"/>
        <v>0.20974343200000001</v>
      </c>
      <c r="BR680" s="667">
        <f t="shared" si="3856"/>
        <v>0.97937127899999998</v>
      </c>
      <c r="BS680" s="650">
        <f t="shared" si="3857"/>
        <v>0.10229885700000001</v>
      </c>
      <c r="BT680" s="650">
        <f t="shared" si="3858"/>
        <v>1.7208011839999999</v>
      </c>
      <c r="BU680" s="650">
        <f t="shared" si="3859"/>
        <v>4.1346604850000004</v>
      </c>
      <c r="BV680" s="667">
        <f t="shared" si="3860"/>
        <v>0.62365038399999995</v>
      </c>
      <c r="BW680" s="652">
        <f t="shared" si="3861"/>
        <v>49.349250466000008</v>
      </c>
      <c r="BX680" s="606">
        <f t="shared" ref="BX680:BX690" si="3886">BW680/SUM($BW$679:$BW$690)</f>
        <v>7.0933621515573836E-2</v>
      </c>
      <c r="BY680" s="645">
        <f t="shared" ca="1" si="3862"/>
        <v>96.787132483067495</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0.140097903</v>
      </c>
      <c r="BC681" s="665">
        <f t="shared" si="3841"/>
        <v>0.34961909499999999</v>
      </c>
      <c r="BD681" s="648">
        <f t="shared" si="3842"/>
        <v>0.96270512000000008</v>
      </c>
      <c r="BE681" s="648">
        <f t="shared" si="3843"/>
        <v>0.18418564400000001</v>
      </c>
      <c r="BF681" s="666">
        <f t="shared" si="3844"/>
        <v>0.29998315200000003</v>
      </c>
      <c r="BG681" s="666">
        <f t="shared" si="3845"/>
        <v>0.189228744</v>
      </c>
      <c r="BH681" s="666">
        <f t="shared" si="3846"/>
        <v>0</v>
      </c>
      <c r="BI681" s="666">
        <f t="shared" si="3847"/>
        <v>2.5057487699999998</v>
      </c>
      <c r="BJ681" s="666">
        <f t="shared" si="3848"/>
        <v>0.48795180500000002</v>
      </c>
      <c r="BK681" s="650">
        <f t="shared" si="3849"/>
        <v>0.19635592399999999</v>
      </c>
      <c r="BL681" s="650">
        <f t="shared" si="3850"/>
        <v>0</v>
      </c>
      <c r="BM681" s="650">
        <f t="shared" si="3851"/>
        <v>1.845457806</v>
      </c>
      <c r="BN681" s="650">
        <f t="shared" si="3852"/>
        <v>0</v>
      </c>
      <c r="BO681" s="650">
        <f t="shared" si="3853"/>
        <v>0.245798295</v>
      </c>
      <c r="BP681" s="667">
        <f t="shared" si="3854"/>
        <v>9.411809281</v>
      </c>
      <c r="BQ681" s="667">
        <f t="shared" si="3855"/>
        <v>9.5477625999999996E-2</v>
      </c>
      <c r="BR681" s="667">
        <f t="shared" si="3856"/>
        <v>0.427980519</v>
      </c>
      <c r="BS681" s="650">
        <f t="shared" si="3857"/>
        <v>5.0258019000000001E-2</v>
      </c>
      <c r="BT681" s="650">
        <f t="shared" si="3858"/>
        <v>0.85988844799999997</v>
      </c>
      <c r="BU681" s="650">
        <f t="shared" si="3859"/>
        <v>2.3999985600000002</v>
      </c>
      <c r="BV681" s="667">
        <f t="shared" si="3860"/>
        <v>0.27194486200000001</v>
      </c>
      <c r="BW681" s="652">
        <f t="shared" si="3861"/>
        <v>20.924489573000002</v>
      </c>
      <c r="BX681" s="606">
        <f t="shared" si="3886"/>
        <v>3.007644107584475E-2</v>
      </c>
      <c r="BY681" s="645">
        <f t="shared" ca="1" si="3862"/>
        <v>105.13721057491627</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0.16041480899999999</v>
      </c>
      <c r="BC682" s="665">
        <f t="shared" si="3841"/>
        <v>0.49018521300000001</v>
      </c>
      <c r="BD682" s="648">
        <f t="shared" si="3842"/>
        <v>1.39318092</v>
      </c>
      <c r="BE682" s="648">
        <f t="shared" si="3843"/>
        <v>0.230717216</v>
      </c>
      <c r="BF682" s="666">
        <f t="shared" si="3844"/>
        <v>0.42658954199999999</v>
      </c>
      <c r="BG682" s="666">
        <f t="shared" si="3845"/>
        <v>0.27179924</v>
      </c>
      <c r="BH682" s="666">
        <f t="shared" si="3846"/>
        <v>0</v>
      </c>
      <c r="BI682" s="666">
        <f t="shared" si="3847"/>
        <v>2.7651975599999998</v>
      </c>
      <c r="BJ682" s="666">
        <f t="shared" si="3848"/>
        <v>0.68840700499999996</v>
      </c>
      <c r="BK682" s="650">
        <f t="shared" si="3849"/>
        <v>0.26655197200000003</v>
      </c>
      <c r="BL682" s="650">
        <f t="shared" si="3850"/>
        <v>0</v>
      </c>
      <c r="BM682" s="650">
        <f t="shared" si="3851"/>
        <v>2.45436086</v>
      </c>
      <c r="BN682" s="650">
        <f t="shared" si="3852"/>
        <v>0</v>
      </c>
      <c r="BO682" s="650">
        <f t="shared" si="3853"/>
        <v>0.33562919500000005</v>
      </c>
      <c r="BP682" s="667">
        <f t="shared" si="3854"/>
        <v>9.8694590260000012</v>
      </c>
      <c r="BQ682" s="667">
        <f t="shared" si="3855"/>
        <v>0.12528597</v>
      </c>
      <c r="BR682" s="667">
        <f t="shared" si="3856"/>
        <v>0.55730764799999999</v>
      </c>
      <c r="BS682" s="650">
        <f t="shared" si="3857"/>
        <v>5.7938577999999998E-2</v>
      </c>
      <c r="BT682" s="650">
        <f t="shared" si="3858"/>
        <v>1.04991664</v>
      </c>
      <c r="BU682" s="650">
        <f t="shared" si="3859"/>
        <v>2.4309698690000001</v>
      </c>
      <c r="BV682" s="667">
        <f t="shared" si="3860"/>
        <v>0.30231756799999998</v>
      </c>
      <c r="BW682" s="652">
        <f t="shared" si="3861"/>
        <v>23.876228830999999</v>
      </c>
      <c r="BX682" s="606">
        <f t="shared" si="3886"/>
        <v>3.4319211804123319E-2</v>
      </c>
      <c r="BY682" s="645">
        <f t="shared" ca="1" si="3862"/>
        <v>88.522574622382876</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0.65060627400000004</v>
      </c>
      <c r="BC683" s="665">
        <f t="shared" si="3841"/>
        <v>1.832529552</v>
      </c>
      <c r="BD683" s="648">
        <f t="shared" si="3842"/>
        <v>4.64292908</v>
      </c>
      <c r="BE683" s="648">
        <f t="shared" si="3843"/>
        <v>0.79641733599999998</v>
      </c>
      <c r="BF683" s="666">
        <f t="shared" si="3844"/>
        <v>1.3231165379999998</v>
      </c>
      <c r="BG683" s="666">
        <f t="shared" si="3845"/>
        <v>0.82521919600000004</v>
      </c>
      <c r="BH683" s="666">
        <f t="shared" si="3846"/>
        <v>0</v>
      </c>
      <c r="BI683" s="666">
        <f t="shared" si="3847"/>
        <v>10.095310640000001</v>
      </c>
      <c r="BJ683" s="666">
        <f t="shared" si="3848"/>
        <v>2.09225511</v>
      </c>
      <c r="BK683" s="650">
        <f t="shared" si="3849"/>
        <v>0.80351771599999999</v>
      </c>
      <c r="BL683" s="650">
        <f t="shared" si="3850"/>
        <v>0</v>
      </c>
      <c r="BM683" s="650">
        <f t="shared" si="3851"/>
        <v>6.6249467470000001</v>
      </c>
      <c r="BN683" s="650">
        <f t="shared" si="3852"/>
        <v>0</v>
      </c>
      <c r="BO683" s="650">
        <f t="shared" si="3853"/>
        <v>0.94480190000000008</v>
      </c>
      <c r="BP683" s="667">
        <f t="shared" si="3854"/>
        <v>32.835798113999999</v>
      </c>
      <c r="BQ683" s="667">
        <f t="shared" si="3855"/>
        <v>0.30310585000000001</v>
      </c>
      <c r="BR683" s="667">
        <f t="shared" si="3856"/>
        <v>1.4197848839999998</v>
      </c>
      <c r="BS683" s="650">
        <f t="shared" si="3857"/>
        <v>0.13400532800000001</v>
      </c>
      <c r="BT683" s="650">
        <f t="shared" si="3858"/>
        <v>2.5007151520000002</v>
      </c>
      <c r="BU683" s="650">
        <f t="shared" si="3859"/>
        <v>5.4132068330000003</v>
      </c>
      <c r="BV683" s="667">
        <f t="shared" si="3860"/>
        <v>0.96373330200000007</v>
      </c>
      <c r="BW683" s="652">
        <f t="shared" si="3861"/>
        <v>74.201999552000004</v>
      </c>
      <c r="BX683" s="606">
        <f t="shared" si="3886"/>
        <v>0.10665646392231765</v>
      </c>
      <c r="BY683" s="645">
        <f t="shared" ca="1" si="3862"/>
        <v>91.263414079108585</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0.24577258800000001</v>
      </c>
      <c r="BC684" s="665">
        <f t="shared" si="3841"/>
        <v>0.36640963099999996</v>
      </c>
      <c r="BD684" s="648">
        <f t="shared" si="3842"/>
        <v>0.76636029999999988</v>
      </c>
      <c r="BE684" s="648">
        <f t="shared" si="3843"/>
        <v>0.21777674799999999</v>
      </c>
      <c r="BF684" s="666">
        <f t="shared" si="3844"/>
        <v>0.18962702399999998</v>
      </c>
      <c r="BG684" s="666">
        <f t="shared" si="3845"/>
        <v>0.11487876399999999</v>
      </c>
      <c r="BH684" s="666">
        <f t="shared" si="3846"/>
        <v>0</v>
      </c>
      <c r="BI684" s="666">
        <f t="shared" si="3847"/>
        <v>3.2350581119999999</v>
      </c>
      <c r="BJ684" s="666">
        <f t="shared" si="3848"/>
        <v>0.31988233199999999</v>
      </c>
      <c r="BK684" s="650">
        <f t="shared" si="3849"/>
        <v>0.111733708</v>
      </c>
      <c r="BL684" s="650">
        <f t="shared" si="3850"/>
        <v>0</v>
      </c>
      <c r="BM684" s="650">
        <f t="shared" si="3851"/>
        <v>0.90763102200000001</v>
      </c>
      <c r="BN684" s="650">
        <f t="shared" si="3852"/>
        <v>0</v>
      </c>
      <c r="BO684" s="650">
        <f t="shared" si="3853"/>
        <v>0.11975342</v>
      </c>
      <c r="BP684" s="667">
        <f t="shared" si="3854"/>
        <v>8.1399258430000003</v>
      </c>
      <c r="BQ684" s="667">
        <f t="shared" si="3855"/>
        <v>3.1739207999999998E-2</v>
      </c>
      <c r="BR684" s="667">
        <f t="shared" si="3856"/>
        <v>0.16299063899999999</v>
      </c>
      <c r="BS684" s="650">
        <f t="shared" si="3857"/>
        <v>1.8337398000000001E-2</v>
      </c>
      <c r="BT684" s="650">
        <f t="shared" si="3858"/>
        <v>0.33096697600000002</v>
      </c>
      <c r="BU684" s="650">
        <f t="shared" si="3859"/>
        <v>0.75670531400000007</v>
      </c>
      <c r="BV684" s="667">
        <f t="shared" si="3860"/>
        <v>0.164423504</v>
      </c>
      <c r="BW684" s="652">
        <f t="shared" si="3861"/>
        <v>16.199972531</v>
      </c>
      <c r="BX684" s="606">
        <f t="shared" si="3886"/>
        <v>2.3285515164376287E-2</v>
      </c>
      <c r="BY684" s="645">
        <f t="shared" ca="1" si="3862"/>
        <v>130.9639719166191</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0.76606732500000008</v>
      </c>
      <c r="BC685" s="665">
        <f t="shared" si="3841"/>
        <v>2.439447017</v>
      </c>
      <c r="BD685" s="648">
        <f t="shared" si="3842"/>
        <v>6.6082821599999999</v>
      </c>
      <c r="BE685" s="648">
        <f t="shared" si="3843"/>
        <v>1.04921088</v>
      </c>
      <c r="BF685" s="666">
        <f t="shared" si="3844"/>
        <v>1.9463297760000002</v>
      </c>
      <c r="BG685" s="666">
        <f t="shared" si="3845"/>
        <v>1.2359658200000001</v>
      </c>
      <c r="BH685" s="666">
        <f t="shared" si="3846"/>
        <v>0</v>
      </c>
      <c r="BI685" s="666">
        <f t="shared" si="3847"/>
        <v>12.605112102</v>
      </c>
      <c r="BJ685" s="666">
        <f t="shared" si="3848"/>
        <v>3.1954803979999999</v>
      </c>
      <c r="BK685" s="650">
        <f t="shared" si="3849"/>
        <v>1.2550408280000001</v>
      </c>
      <c r="BL685" s="650">
        <f t="shared" si="3850"/>
        <v>0</v>
      </c>
      <c r="BM685" s="650">
        <f t="shared" si="3851"/>
        <v>10.673121517</v>
      </c>
      <c r="BN685" s="650">
        <f t="shared" si="3852"/>
        <v>0</v>
      </c>
      <c r="BO685" s="650">
        <f t="shared" si="3853"/>
        <v>1.5431913850000001</v>
      </c>
      <c r="BP685" s="667">
        <f t="shared" si="3854"/>
        <v>45.939938996000002</v>
      </c>
      <c r="BQ685" s="667">
        <f t="shared" si="3855"/>
        <v>0.54604221200000003</v>
      </c>
      <c r="BR685" s="667">
        <f t="shared" si="3856"/>
        <v>2.5250627699999999</v>
      </c>
      <c r="BS685" s="650">
        <f t="shared" si="3857"/>
        <v>0.24356167500000001</v>
      </c>
      <c r="BT685" s="650">
        <f t="shared" si="3858"/>
        <v>4.6301858239999998</v>
      </c>
      <c r="BU685" s="650">
        <f t="shared" si="3859"/>
        <v>10.082888282000001</v>
      </c>
      <c r="BV685" s="667">
        <f t="shared" si="3860"/>
        <v>1.4262507279999999</v>
      </c>
      <c r="BW685" s="652">
        <f t="shared" si="3861"/>
        <v>108.711179695</v>
      </c>
      <c r="BX685" s="606">
        <f t="shared" si="3886"/>
        <v>0.15625926639573745</v>
      </c>
      <c r="BY685" s="645">
        <f t="shared" ca="1" si="3862"/>
        <v>87.688283217770319</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0.10758172799999999</v>
      </c>
      <c r="BC686" s="665">
        <f t="shared" si="3841"/>
        <v>0.20983259500000001</v>
      </c>
      <c r="BD686" s="648">
        <f t="shared" si="3842"/>
        <v>0.65811679999999995</v>
      </c>
      <c r="BE686" s="648">
        <f t="shared" si="3843"/>
        <v>0.126940628</v>
      </c>
      <c r="BF686" s="666">
        <f t="shared" si="3844"/>
        <v>0.21601212000000003</v>
      </c>
      <c r="BG686" s="666">
        <f t="shared" si="3845"/>
        <v>0.12866756800000001</v>
      </c>
      <c r="BH686" s="666">
        <f t="shared" si="3846"/>
        <v>0</v>
      </c>
      <c r="BI686" s="666">
        <f t="shared" si="3847"/>
        <v>1.8034794920000001</v>
      </c>
      <c r="BJ686" s="666">
        <f t="shared" si="3848"/>
        <v>0.34596925000000001</v>
      </c>
      <c r="BK686" s="650">
        <f t="shared" si="3849"/>
        <v>0.13226032800000001</v>
      </c>
      <c r="BL686" s="650">
        <f t="shared" si="3850"/>
        <v>0</v>
      </c>
      <c r="BM686" s="650">
        <f t="shared" si="3851"/>
        <v>1.1433050490000001</v>
      </c>
      <c r="BN686" s="650">
        <f t="shared" si="3852"/>
        <v>0</v>
      </c>
      <c r="BO686" s="650">
        <f t="shared" si="3853"/>
        <v>0.17489533500000001</v>
      </c>
      <c r="BP686" s="667">
        <f t="shared" si="3854"/>
        <v>5.1160024159999997</v>
      </c>
      <c r="BQ686" s="667">
        <f t="shared" si="3855"/>
        <v>5.0071801999999999E-2</v>
      </c>
      <c r="BR686" s="667">
        <f t="shared" si="3856"/>
        <v>0.27061521300000002</v>
      </c>
      <c r="BS686" s="650">
        <f t="shared" si="3857"/>
        <v>2.3676248E-2</v>
      </c>
      <c r="BT686" s="650">
        <f t="shared" si="3858"/>
        <v>0.43674926400000003</v>
      </c>
      <c r="BU686" s="650">
        <f t="shared" si="3859"/>
        <v>0.90727901600000005</v>
      </c>
      <c r="BV686" s="667">
        <f t="shared" si="3860"/>
        <v>0.145806612</v>
      </c>
      <c r="BW686" s="652">
        <f t="shared" si="3861"/>
        <v>11.997261463999997</v>
      </c>
      <c r="BX686" s="606">
        <f t="shared" si="3886"/>
        <v>1.7244622681697509E-2</v>
      </c>
      <c r="BY686" s="645">
        <f t="shared" ca="1" si="3862"/>
        <v>93.389678188915212</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0.31837738199999999</v>
      </c>
      <c r="BC687" s="665">
        <f t="shared" si="3841"/>
        <v>0.65243810099999999</v>
      </c>
      <c r="BD687" s="648">
        <f t="shared" si="3842"/>
        <v>1.89112824</v>
      </c>
      <c r="BE687" s="648">
        <f t="shared" si="3843"/>
        <v>0.37135752799999999</v>
      </c>
      <c r="BF687" s="666">
        <f t="shared" si="3844"/>
        <v>0.54448220999999997</v>
      </c>
      <c r="BG687" s="666">
        <f t="shared" si="3845"/>
        <v>0.38394736400000001</v>
      </c>
      <c r="BH687" s="666">
        <f t="shared" si="3846"/>
        <v>0</v>
      </c>
      <c r="BI687" s="666">
        <f t="shared" si="3847"/>
        <v>5.2693671059999998</v>
      </c>
      <c r="BJ687" s="666">
        <f t="shared" si="3848"/>
        <v>1.0948739780000001</v>
      </c>
      <c r="BK687" s="650">
        <f t="shared" si="3849"/>
        <v>0.360659124</v>
      </c>
      <c r="BL687" s="650">
        <f t="shared" si="3850"/>
        <v>0</v>
      </c>
      <c r="BM687" s="650">
        <f t="shared" si="3851"/>
        <v>4.0647539400000001</v>
      </c>
      <c r="BN687" s="650">
        <f t="shared" si="3852"/>
        <v>0</v>
      </c>
      <c r="BO687" s="650">
        <f t="shared" si="3853"/>
        <v>0.49029938500000003</v>
      </c>
      <c r="BP687" s="667">
        <f t="shared" si="3854"/>
        <v>19.458578356</v>
      </c>
      <c r="BQ687" s="667">
        <f t="shared" si="3855"/>
        <v>0.17754920599999999</v>
      </c>
      <c r="BR687" s="667">
        <f t="shared" si="3856"/>
        <v>0.90897074099999997</v>
      </c>
      <c r="BS687" s="650">
        <f t="shared" si="3857"/>
        <v>8.7538059000000001E-2</v>
      </c>
      <c r="BT687" s="650">
        <f t="shared" si="3858"/>
        <v>1.4914952640000001</v>
      </c>
      <c r="BU687" s="650">
        <f t="shared" si="3859"/>
        <v>3.9514699929999999</v>
      </c>
      <c r="BV687" s="667">
        <f t="shared" si="3860"/>
        <v>0.50707395200000005</v>
      </c>
      <c r="BW687" s="652">
        <f t="shared" si="3861"/>
        <v>42.024359928999999</v>
      </c>
      <c r="BX687" s="674">
        <f t="shared" si="3886"/>
        <v>6.040497096691877E-2</v>
      </c>
      <c r="BY687" s="645">
        <f t="shared" ca="1" si="3862"/>
        <v>109.76419955096719</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0.29040122099999999</v>
      </c>
      <c r="BC688" s="665">
        <f t="shared" si="3841"/>
        <v>0.67686630199999998</v>
      </c>
      <c r="BD688" s="648">
        <f t="shared" si="3842"/>
        <v>1.64238258</v>
      </c>
      <c r="BE688" s="648">
        <f t="shared" si="3843"/>
        <v>0.30775446000000001</v>
      </c>
      <c r="BF688" s="666">
        <f t="shared" si="3844"/>
        <v>0.45097785600000007</v>
      </c>
      <c r="BG688" s="666">
        <f t="shared" si="3845"/>
        <v>0.23753479599999999</v>
      </c>
      <c r="BH688" s="666">
        <f t="shared" si="3846"/>
        <v>0</v>
      </c>
      <c r="BI688" s="666">
        <f t="shared" si="3847"/>
        <v>4.530037278</v>
      </c>
      <c r="BJ688" s="666">
        <f t="shared" si="3848"/>
        <v>0.73673857399999998</v>
      </c>
      <c r="BK688" s="650">
        <f t="shared" si="3849"/>
        <v>0.27618963600000002</v>
      </c>
      <c r="BL688" s="650">
        <f t="shared" si="3850"/>
        <v>0</v>
      </c>
      <c r="BM688" s="650">
        <f t="shared" si="3851"/>
        <v>2.1287068390000004</v>
      </c>
      <c r="BN688" s="650">
        <f t="shared" si="3852"/>
        <v>0</v>
      </c>
      <c r="BO688" s="650">
        <f t="shared" si="3853"/>
        <v>0.29537690500000002</v>
      </c>
      <c r="BP688" s="667">
        <f t="shared" si="3854"/>
        <v>13.161366602999999</v>
      </c>
      <c r="BQ688" s="667">
        <f t="shared" si="3855"/>
        <v>8.3063234E-2</v>
      </c>
      <c r="BR688" s="667">
        <f t="shared" si="3856"/>
        <v>0.40811085000000002</v>
      </c>
      <c r="BS688" s="650">
        <f t="shared" si="3857"/>
        <v>3.8558727000000001E-2</v>
      </c>
      <c r="BT688" s="650">
        <f t="shared" si="3858"/>
        <v>0.75408387200000004</v>
      </c>
      <c r="BU688" s="650">
        <f t="shared" si="3859"/>
        <v>1.678574832</v>
      </c>
      <c r="BV688" s="667">
        <f t="shared" si="3860"/>
        <v>0.332392984</v>
      </c>
      <c r="BW688" s="652">
        <f t="shared" si="3861"/>
        <v>28.029117548999999</v>
      </c>
      <c r="BX688" s="606">
        <f t="shared" si="3886"/>
        <v>4.0288490642955213E-2</v>
      </c>
      <c r="BY688" s="645">
        <f t="shared" ca="1" si="3862"/>
        <v>103.87424890249872</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0.91218167999999999</v>
      </c>
      <c r="BC689" s="665">
        <f t="shared" si="3841"/>
        <v>2.1780555509999999</v>
      </c>
      <c r="BD689" s="648">
        <f t="shared" si="3842"/>
        <v>5.5326105999999999</v>
      </c>
      <c r="BE689" s="648">
        <f t="shared" si="3843"/>
        <v>1.1101253959999999</v>
      </c>
      <c r="BF689" s="666">
        <f t="shared" si="3844"/>
        <v>1.5861378300000002</v>
      </c>
      <c r="BG689" s="666">
        <f t="shared" si="3845"/>
        <v>1.0195518560000001</v>
      </c>
      <c r="BH689" s="666">
        <f t="shared" si="3846"/>
        <v>0</v>
      </c>
      <c r="BI689" s="666">
        <f t="shared" si="3847"/>
        <v>14.047838843999999</v>
      </c>
      <c r="BJ689" s="666">
        <f t="shared" si="3848"/>
        <v>2.5791883589999998</v>
      </c>
      <c r="BK689" s="650">
        <f t="shared" si="3849"/>
        <v>0.97703178000000002</v>
      </c>
      <c r="BL689" s="650">
        <f t="shared" si="3850"/>
        <v>0</v>
      </c>
      <c r="BM689" s="650">
        <f t="shared" si="3851"/>
        <v>8.60757321</v>
      </c>
      <c r="BN689" s="650">
        <f t="shared" si="3852"/>
        <v>0</v>
      </c>
      <c r="BO689" s="650">
        <f t="shared" si="3853"/>
        <v>1.153099315</v>
      </c>
      <c r="BP689" s="667">
        <f t="shared" si="3854"/>
        <v>44.474672102</v>
      </c>
      <c r="BQ689" s="667">
        <f t="shared" si="3855"/>
        <v>0.38268912399999999</v>
      </c>
      <c r="BR689" s="667">
        <f t="shared" si="3856"/>
        <v>1.761382539</v>
      </c>
      <c r="BS689" s="650">
        <f t="shared" si="3857"/>
        <v>0.176010377</v>
      </c>
      <c r="BT689" s="650">
        <f t="shared" si="3858"/>
        <v>3.1930416639999999</v>
      </c>
      <c r="BU689" s="650">
        <f t="shared" si="3859"/>
        <v>7.2532737550000004</v>
      </c>
      <c r="BV689" s="667">
        <f t="shared" si="3860"/>
        <v>1.212763034</v>
      </c>
      <c r="BW689" s="652">
        <f t="shared" si="3861"/>
        <v>98.157227015999993</v>
      </c>
      <c r="BX689" s="606">
        <f t="shared" si="3886"/>
        <v>0.1410892267749484</v>
      </c>
      <c r="BY689" s="645">
        <f t="shared" ca="1" si="3862"/>
        <v>98.624878915972531</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1.1600882459999999</v>
      </c>
      <c r="BC690" s="665">
        <f t="shared" si="3841"/>
        <v>2.596924134</v>
      </c>
      <c r="BD690" s="648">
        <f t="shared" si="3842"/>
        <v>7.9718588199999996</v>
      </c>
      <c r="BE690" s="648">
        <f t="shared" si="3843"/>
        <v>1.5878505439999999</v>
      </c>
      <c r="BF690" s="666">
        <f t="shared" si="3844"/>
        <v>2.1743158019999997</v>
      </c>
      <c r="BG690" s="666">
        <f t="shared" si="3845"/>
        <v>1.4495438679999999</v>
      </c>
      <c r="BH690" s="666">
        <f t="shared" si="3846"/>
        <v>0</v>
      </c>
      <c r="BI690" s="666">
        <f t="shared" si="3847"/>
        <v>22.208341462</v>
      </c>
      <c r="BJ690" s="666">
        <f t="shared" si="3848"/>
        <v>4.2182883269999998</v>
      </c>
      <c r="BK690" s="650">
        <f t="shared" si="3849"/>
        <v>1.3759494839999999</v>
      </c>
      <c r="BL690" s="650">
        <f t="shared" si="3850"/>
        <v>0</v>
      </c>
      <c r="BM690" s="650">
        <f t="shared" si="3851"/>
        <v>14.288508446</v>
      </c>
      <c r="BN690" s="650">
        <f t="shared" si="3852"/>
        <v>0</v>
      </c>
      <c r="BO690" s="650">
        <f t="shared" si="3853"/>
        <v>1.727436245</v>
      </c>
      <c r="BP690" s="667">
        <f t="shared" si="3854"/>
        <v>80.966410049000004</v>
      </c>
      <c r="BQ690" s="667">
        <f t="shared" si="3855"/>
        <v>0.58742644799999999</v>
      </c>
      <c r="BR690" s="667">
        <f t="shared" si="3856"/>
        <v>2.7538558019999999</v>
      </c>
      <c r="BS690" s="650">
        <f t="shared" si="3857"/>
        <v>0.30605498799999997</v>
      </c>
      <c r="BT690" s="650">
        <f t="shared" si="3858"/>
        <v>4.9804055199999997</v>
      </c>
      <c r="BU690" s="650">
        <f t="shared" si="3859"/>
        <v>12.762292113000001</v>
      </c>
      <c r="BV690" s="667">
        <f t="shared" si="3860"/>
        <v>5.769909824</v>
      </c>
      <c r="BW690" s="652">
        <f t="shared" si="3861"/>
        <v>168.88546012200001</v>
      </c>
      <c r="BX690" s="606">
        <f t="shared" si="3886"/>
        <v>0.24275256857307431</v>
      </c>
      <c r="BY690" s="645">
        <f t="shared" ca="1" si="3862"/>
        <v>115.31417601920818</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1.3762496249999998</v>
      </c>
      <c r="BC692" s="665">
        <f t="shared" ref="BC692:BC746" si="3890">BC$5*K692</f>
        <v>3.3325068489999996</v>
      </c>
      <c r="BD692" s="648">
        <f t="shared" ref="BD692:BD746" si="3891">BD$5*M692</f>
        <v>8.7732069999999993</v>
      </c>
      <c r="BE692" s="648">
        <f t="shared" ref="BE692:BE746" si="3892">BE$5*O692</f>
        <v>1.7465084120000001</v>
      </c>
      <c r="BF692" s="666">
        <f t="shared" ref="BF692:BF746" si="3893">BF$5*Q692</f>
        <v>2.3695443420000002</v>
      </c>
      <c r="BG692" s="666">
        <f t="shared" ref="BG692:BG746" si="3894">BG$5*S692</f>
        <v>1.569748876</v>
      </c>
      <c r="BH692" s="666">
        <f t="shared" ref="BH692:BH746" si="3895">BH$5*U692</f>
        <v>0</v>
      </c>
      <c r="BI692" s="666">
        <f t="shared" ref="BI692:BI746" si="3896">BI$5*W692</f>
        <v>24.937788170000001</v>
      </c>
      <c r="BJ692" s="666">
        <f t="shared" ref="BJ692:BJ746" si="3897">BJ$5*Y692</f>
        <v>4.3258959700000004</v>
      </c>
      <c r="BK692" s="650">
        <f t="shared" ref="BK692:BK746" si="3898">BK$5*AA692</f>
        <v>1.429034396</v>
      </c>
      <c r="BL692" s="650">
        <f t="shared" ref="BL692:BL746" si="3899">BL$5*AC692</f>
        <v>0</v>
      </c>
      <c r="BM692" s="650">
        <f t="shared" ref="BM692:BM746" si="3900">BM$5*AE692</f>
        <v>14.691373872</v>
      </c>
      <c r="BN692" s="650">
        <f t="shared" ref="BN692:BN746" si="3901">BN$5*AG692</f>
        <v>0</v>
      </c>
      <c r="BO692" s="650">
        <f t="shared" ref="BO692:BO746" si="3902">BO$5*AI692</f>
        <v>1.6692260649999999</v>
      </c>
      <c r="BP692" s="667">
        <f t="shared" ref="BP692:BP746" si="3903">BP$5*AK692</f>
        <v>83.116566701000011</v>
      </c>
      <c r="BQ692" s="667">
        <f t="shared" ref="BQ692:BQ746" si="3904">BQ$5*AM692</f>
        <v>0.647985492</v>
      </c>
      <c r="BR692" s="667">
        <f t="shared" ref="BR692:BR746" si="3905">BR$5*AO692</f>
        <v>2.923876125</v>
      </c>
      <c r="BS692" s="650">
        <f t="shared" ref="BS692:BS746" si="3906">BS$5*AQ692</f>
        <v>0.32503781599999998</v>
      </c>
      <c r="BT692" s="650">
        <f t="shared" ref="BT692:BT746" si="3907">BT$5*AS692</f>
        <v>4.6475751839999999</v>
      </c>
      <c r="BU692" s="650">
        <f t="shared" ref="BU692:BU746" si="3908">BU$5*AU692</f>
        <v>13.080092986999999</v>
      </c>
      <c r="BV692" s="667">
        <f t="shared" ref="BV692:BV746" si="3909">BV$5*AW692</f>
        <v>2.0699379539999998</v>
      </c>
      <c r="BW692" s="652">
        <f t="shared" ref="BW692:BW723" si="3910">SUM(BA692:BV692)</f>
        <v>173.03215583600002</v>
      </c>
      <c r="BX692" s="606">
        <f>BW692/SUM($BW$692:$BW$746)</f>
        <v>3.2498184344169387E-2</v>
      </c>
      <c r="BY692" s="645">
        <f t="shared" ref="BY692:BY746" ca="1" si="3911">IF(CZ692&gt;0,BX692/CZ692*100,"")</f>
        <v>98.540912131418878</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0.26122679400000004</v>
      </c>
      <c r="BC693" s="665">
        <f t="shared" si="3890"/>
        <v>0.31908617299999997</v>
      </c>
      <c r="BD693" s="648">
        <f t="shared" si="3891"/>
        <v>1.0144458200000002</v>
      </c>
      <c r="BE693" s="648">
        <f t="shared" si="3892"/>
        <v>0.33016311199999998</v>
      </c>
      <c r="BF693" s="666">
        <f t="shared" si="3893"/>
        <v>0.30436263600000002</v>
      </c>
      <c r="BG693" s="666">
        <f t="shared" si="3894"/>
        <v>0.31493748799999999</v>
      </c>
      <c r="BH693" s="666">
        <f t="shared" si="3895"/>
        <v>0</v>
      </c>
      <c r="BI693" s="666">
        <f t="shared" si="3896"/>
        <v>4.7838584439999998</v>
      </c>
      <c r="BJ693" s="666">
        <f t="shared" si="3897"/>
        <v>0.68426845299999994</v>
      </c>
      <c r="BK693" s="650">
        <f t="shared" si="3898"/>
        <v>0.22805332</v>
      </c>
      <c r="BL693" s="650">
        <f t="shared" si="3899"/>
        <v>0</v>
      </c>
      <c r="BM693" s="650">
        <f t="shared" si="3900"/>
        <v>3.175573328</v>
      </c>
      <c r="BN693" s="650">
        <f t="shared" si="3901"/>
        <v>0</v>
      </c>
      <c r="BO693" s="650">
        <f t="shared" si="3902"/>
        <v>0.36440815000000004</v>
      </c>
      <c r="BP693" s="667">
        <f t="shared" si="3903"/>
        <v>18.975210856</v>
      </c>
      <c r="BQ693" s="667">
        <f t="shared" si="3904"/>
        <v>0.19854274799999999</v>
      </c>
      <c r="BR693" s="667">
        <f t="shared" si="3905"/>
        <v>0.82916569800000006</v>
      </c>
      <c r="BS693" s="650">
        <f t="shared" si="3906"/>
        <v>0.113994463</v>
      </c>
      <c r="BT693" s="650">
        <f t="shared" si="3907"/>
        <v>1.664388384</v>
      </c>
      <c r="BU693" s="650">
        <f t="shared" si="3908"/>
        <v>5.9410845510000003</v>
      </c>
      <c r="BV693" s="667">
        <f t="shared" si="3909"/>
        <v>0.412422444</v>
      </c>
      <c r="BW693" s="652">
        <f t="shared" si="3910"/>
        <v>39.915192862000005</v>
      </c>
      <c r="BX693" s="606">
        <f t="shared" ref="BX693:BX746" si="3935">BW693/SUM($BW$692:$BW$746)</f>
        <v>7.4967065485319973E-3</v>
      </c>
      <c r="BY693" s="645">
        <f t="shared" ca="1" si="3911"/>
        <v>123.94285955466418</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1.498539852</v>
      </c>
      <c r="BC694" s="665">
        <f t="shared" si="3890"/>
        <v>3.0573874519999999</v>
      </c>
      <c r="BD694" s="648">
        <f t="shared" si="3891"/>
        <v>8.3417409799999991</v>
      </c>
      <c r="BE694" s="648">
        <f t="shared" si="3892"/>
        <v>1.7638867519999999</v>
      </c>
      <c r="BF694" s="666">
        <f t="shared" si="3893"/>
        <v>2.4377233619999998</v>
      </c>
      <c r="BG694" s="666">
        <f t="shared" si="3894"/>
        <v>1.4824908160000001</v>
      </c>
      <c r="BH694" s="666">
        <f t="shared" si="3895"/>
        <v>0</v>
      </c>
      <c r="BI694" s="666">
        <f t="shared" si="3896"/>
        <v>26.680330716</v>
      </c>
      <c r="BJ694" s="666">
        <f t="shared" si="3897"/>
        <v>4.1919184889999999</v>
      </c>
      <c r="BK694" s="650">
        <f t="shared" si="3898"/>
        <v>1.528917488</v>
      </c>
      <c r="BL694" s="650">
        <f t="shared" si="3899"/>
        <v>0</v>
      </c>
      <c r="BM694" s="650">
        <f t="shared" si="3900"/>
        <v>13.861527435000001</v>
      </c>
      <c r="BN694" s="650">
        <f t="shared" si="3901"/>
        <v>0</v>
      </c>
      <c r="BO694" s="650">
        <f t="shared" si="3902"/>
        <v>1.7888245700000001</v>
      </c>
      <c r="BP694" s="667">
        <f t="shared" si="3903"/>
        <v>83.06604063799999</v>
      </c>
      <c r="BQ694" s="667">
        <f t="shared" si="3904"/>
        <v>0.62429776599999998</v>
      </c>
      <c r="BR694" s="667">
        <f t="shared" si="3905"/>
        <v>2.8324596870000001</v>
      </c>
      <c r="BS694" s="650">
        <f t="shared" si="3906"/>
        <v>0.31368293000000003</v>
      </c>
      <c r="BT694" s="650">
        <f t="shared" si="3907"/>
        <v>5.2852896960000004</v>
      </c>
      <c r="BU694" s="650">
        <f t="shared" si="3908"/>
        <v>14.211497893000001</v>
      </c>
      <c r="BV694" s="667">
        <f t="shared" si="3909"/>
        <v>2.0494221860000001</v>
      </c>
      <c r="BW694" s="652">
        <f t="shared" si="3910"/>
        <v>175.01597870800001</v>
      </c>
      <c r="BX694" s="606">
        <f t="shared" si="3935"/>
        <v>3.287077775658425E-2</v>
      </c>
      <c r="BY694" s="645">
        <f t="shared" ca="1" si="3911"/>
        <v>100.54229459516692</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0.25731700800000001</v>
      </c>
      <c r="BC695" s="665">
        <f t="shared" si="3890"/>
        <v>0.47093110399999999</v>
      </c>
      <c r="BD695" s="648">
        <f t="shared" si="3891"/>
        <v>1.2621765200000001</v>
      </c>
      <c r="BE695" s="648">
        <f t="shared" si="3892"/>
        <v>0.313232444</v>
      </c>
      <c r="BF695" s="666">
        <f t="shared" si="3893"/>
        <v>0.35015463600000002</v>
      </c>
      <c r="BG695" s="666">
        <f t="shared" si="3894"/>
        <v>0.23466012</v>
      </c>
      <c r="BH695" s="666">
        <f t="shared" si="3895"/>
        <v>0</v>
      </c>
      <c r="BI695" s="666">
        <f t="shared" si="3896"/>
        <v>4.8124862000000004</v>
      </c>
      <c r="BJ695" s="666">
        <f t="shared" si="3897"/>
        <v>0.70452004700000004</v>
      </c>
      <c r="BK695" s="650">
        <f t="shared" si="3898"/>
        <v>0.22874541200000001</v>
      </c>
      <c r="BL695" s="650">
        <f t="shared" si="3899"/>
        <v>0</v>
      </c>
      <c r="BM695" s="650">
        <f t="shared" si="3900"/>
        <v>2.513938944</v>
      </c>
      <c r="BN695" s="650">
        <f t="shared" si="3901"/>
        <v>0</v>
      </c>
      <c r="BO695" s="650">
        <f t="shared" si="3902"/>
        <v>0.28038781000000002</v>
      </c>
      <c r="BP695" s="667">
        <f t="shared" si="3903"/>
        <v>16.415757701</v>
      </c>
      <c r="BQ695" s="667">
        <f t="shared" si="3904"/>
        <v>0.10624473399999999</v>
      </c>
      <c r="BR695" s="667">
        <f t="shared" si="3905"/>
        <v>0.49467631500000003</v>
      </c>
      <c r="BS695" s="650">
        <f t="shared" si="3906"/>
        <v>5.5132382000000001E-2</v>
      </c>
      <c r="BT695" s="650">
        <f t="shared" si="3907"/>
        <v>0.87235784000000005</v>
      </c>
      <c r="BU695" s="650">
        <f t="shared" si="3908"/>
        <v>2.3933914810000001</v>
      </c>
      <c r="BV695" s="667">
        <f t="shared" si="3909"/>
        <v>0.35560902999999999</v>
      </c>
      <c r="BW695" s="652">
        <f t="shared" si="3910"/>
        <v>32.121719727999995</v>
      </c>
      <c r="BX695" s="606">
        <f t="shared" si="3935"/>
        <v>6.0329686359666766E-3</v>
      </c>
      <c r="BY695" s="645">
        <f t="shared" ca="1" si="3911"/>
        <v>116.81469904159304</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0.36513280800000003</v>
      </c>
      <c r="BC696" s="665">
        <f t="shared" si="3890"/>
        <v>0.50773018800000003</v>
      </c>
      <c r="BD696" s="648">
        <f t="shared" si="3891"/>
        <v>1.0987967000000001</v>
      </c>
      <c r="BE696" s="648">
        <f t="shared" si="3892"/>
        <v>0.42202603999999999</v>
      </c>
      <c r="BF696" s="666">
        <f t="shared" si="3893"/>
        <v>0.27903077999999998</v>
      </c>
      <c r="BG696" s="666">
        <f t="shared" si="3894"/>
        <v>0.19862486800000001</v>
      </c>
      <c r="BH696" s="666">
        <f t="shared" si="3895"/>
        <v>0</v>
      </c>
      <c r="BI696" s="666">
        <f t="shared" si="3896"/>
        <v>5.483699552</v>
      </c>
      <c r="BJ696" s="666">
        <f t="shared" si="3897"/>
        <v>0.50553758199999999</v>
      </c>
      <c r="BK696" s="650">
        <f t="shared" si="3898"/>
        <v>0.17193999200000001</v>
      </c>
      <c r="BL696" s="650">
        <f t="shared" si="3899"/>
        <v>0</v>
      </c>
      <c r="BM696" s="650">
        <f t="shared" si="3900"/>
        <v>1.9674523220000002</v>
      </c>
      <c r="BN696" s="650">
        <f t="shared" si="3901"/>
        <v>0</v>
      </c>
      <c r="BO696" s="650">
        <f t="shared" si="3902"/>
        <v>0.20572547499999999</v>
      </c>
      <c r="BP696" s="667">
        <f t="shared" si="3903"/>
        <v>16.276072848000002</v>
      </c>
      <c r="BQ696" s="667">
        <f t="shared" si="3904"/>
        <v>7.6724373999999998E-2</v>
      </c>
      <c r="BR696" s="667">
        <f t="shared" si="3905"/>
        <v>0.36501041700000003</v>
      </c>
      <c r="BS696" s="650">
        <f t="shared" si="3906"/>
        <v>4.6958448E-2</v>
      </c>
      <c r="BT696" s="650">
        <f t="shared" si="3907"/>
        <v>0.69023102400000003</v>
      </c>
      <c r="BU696" s="650">
        <f t="shared" si="3908"/>
        <v>2.0526000550000001</v>
      </c>
      <c r="BV696" s="667">
        <f t="shared" si="3909"/>
        <v>0.31415911800000001</v>
      </c>
      <c r="BW696" s="652">
        <f t="shared" si="3910"/>
        <v>31.027452591000003</v>
      </c>
      <c r="BX696" s="606">
        <f t="shared" si="3935"/>
        <v>5.827447905047173E-3</v>
      </c>
      <c r="BY696" s="645">
        <f t="shared" ca="1" si="3911"/>
        <v>135.65397476017344</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1.1387330219999998</v>
      </c>
      <c r="BC697" s="665">
        <f t="shared" si="3890"/>
        <v>3.1313460360000001</v>
      </c>
      <c r="BD697" s="648">
        <f t="shared" si="3891"/>
        <v>9.7274853599999993</v>
      </c>
      <c r="BE697" s="648">
        <f t="shared" si="3892"/>
        <v>1.665441468</v>
      </c>
      <c r="BF697" s="666">
        <f t="shared" si="3893"/>
        <v>3.0173945340000001</v>
      </c>
      <c r="BG697" s="666">
        <f t="shared" si="3894"/>
        <v>1.9742853</v>
      </c>
      <c r="BH697" s="666">
        <f t="shared" si="3895"/>
        <v>0</v>
      </c>
      <c r="BI697" s="666">
        <f t="shared" si="3896"/>
        <v>20.857635084000002</v>
      </c>
      <c r="BJ697" s="666">
        <f t="shared" si="3897"/>
        <v>5.4883516160000001</v>
      </c>
      <c r="BK697" s="650">
        <f t="shared" si="3898"/>
        <v>1.97013594</v>
      </c>
      <c r="BL697" s="650">
        <f t="shared" si="3899"/>
        <v>0</v>
      </c>
      <c r="BM697" s="650">
        <f t="shared" si="3900"/>
        <v>21.189298806</v>
      </c>
      <c r="BN697" s="650">
        <f t="shared" si="3901"/>
        <v>0</v>
      </c>
      <c r="BO697" s="650">
        <f t="shared" si="3902"/>
        <v>2.5017449850000002</v>
      </c>
      <c r="BP697" s="667">
        <f t="shared" si="3903"/>
        <v>74.959807733999995</v>
      </c>
      <c r="BQ697" s="667">
        <f t="shared" si="3904"/>
        <v>1.092872214</v>
      </c>
      <c r="BR697" s="667">
        <f t="shared" si="3905"/>
        <v>4.7378732760000002</v>
      </c>
      <c r="BS697" s="650">
        <f t="shared" si="3906"/>
        <v>0.49942449999999999</v>
      </c>
      <c r="BT697" s="650">
        <f t="shared" si="3907"/>
        <v>6.8796096159999998</v>
      </c>
      <c r="BU697" s="650">
        <f t="shared" si="3908"/>
        <v>16.961700148999999</v>
      </c>
      <c r="BV697" s="667">
        <f t="shared" si="3909"/>
        <v>2.3012975300000003</v>
      </c>
      <c r="BW697" s="652">
        <f t="shared" si="3910"/>
        <v>180.09443716999999</v>
      </c>
      <c r="BX697" s="606">
        <f t="shared" si="3935"/>
        <v>3.3824592834971808E-2</v>
      </c>
      <c r="BY697" s="645">
        <f t="shared" ca="1" si="3911"/>
        <v>80.813251910978963</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0.12332817900000001</v>
      </c>
      <c r="BC698" s="665">
        <f t="shared" si="3890"/>
        <v>0.47686247000000004</v>
      </c>
      <c r="BD698" s="648">
        <f t="shared" si="3891"/>
        <v>1.09182566</v>
      </c>
      <c r="BE698" s="648">
        <f t="shared" si="3892"/>
        <v>0.139086288</v>
      </c>
      <c r="BF698" s="666">
        <f t="shared" si="3893"/>
        <v>0.28061160600000001</v>
      </c>
      <c r="BG698" s="666">
        <f t="shared" si="3894"/>
        <v>0.14153481200000001</v>
      </c>
      <c r="BH698" s="666">
        <f t="shared" si="3895"/>
        <v>0</v>
      </c>
      <c r="BI698" s="666">
        <f t="shared" si="3896"/>
        <v>1.71700213</v>
      </c>
      <c r="BJ698" s="666">
        <f t="shared" si="3897"/>
        <v>0.37947876999999997</v>
      </c>
      <c r="BK698" s="650">
        <f t="shared" si="3898"/>
        <v>0.146839848</v>
      </c>
      <c r="BL698" s="650">
        <f t="shared" si="3899"/>
        <v>0</v>
      </c>
      <c r="BM698" s="650">
        <f t="shared" si="3900"/>
        <v>0.96757917199999999</v>
      </c>
      <c r="BN698" s="650">
        <f t="shared" si="3901"/>
        <v>0</v>
      </c>
      <c r="BO698" s="650">
        <f t="shared" si="3902"/>
        <v>0.15030049500000001</v>
      </c>
      <c r="BP698" s="667">
        <f t="shared" si="3903"/>
        <v>4.9337254540000002</v>
      </c>
      <c r="BQ698" s="667">
        <f t="shared" si="3904"/>
        <v>4.4362793999999997E-2</v>
      </c>
      <c r="BR698" s="667">
        <f t="shared" si="3905"/>
        <v>0.20592950400000001</v>
      </c>
      <c r="BS698" s="650">
        <f t="shared" si="3906"/>
        <v>1.7193653999999999E-2</v>
      </c>
      <c r="BT698" s="650">
        <f t="shared" si="3907"/>
        <v>0.363934272</v>
      </c>
      <c r="BU698" s="650">
        <f t="shared" si="3908"/>
        <v>0.838542699</v>
      </c>
      <c r="BV698" s="667">
        <f t="shared" si="3909"/>
        <v>0.15514156000000001</v>
      </c>
      <c r="BW698" s="652">
        <f t="shared" si="3910"/>
        <v>12.173279366999999</v>
      </c>
      <c r="BX698" s="606">
        <f t="shared" si="3935"/>
        <v>2.2863350169248227E-3</v>
      </c>
      <c r="BY698" s="645">
        <f t="shared" ca="1" si="3911"/>
        <v>68.841832578635248</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0.22151795099999999</v>
      </c>
      <c r="BC699" s="665">
        <f t="shared" si="3890"/>
        <v>0.33893941900000002</v>
      </c>
      <c r="BD699" s="648">
        <f t="shared" si="3891"/>
        <v>0.73531698000000012</v>
      </c>
      <c r="BE699" s="648">
        <f t="shared" si="3892"/>
        <v>0.23348845200000001</v>
      </c>
      <c r="BF699" s="666">
        <f t="shared" si="3893"/>
        <v>0.19522060800000002</v>
      </c>
      <c r="BG699" s="666">
        <f t="shared" si="3894"/>
        <v>0.149831672</v>
      </c>
      <c r="BH699" s="666">
        <f t="shared" si="3895"/>
        <v>0</v>
      </c>
      <c r="BI699" s="666">
        <f t="shared" si="3896"/>
        <v>3.008430594</v>
      </c>
      <c r="BJ699" s="666">
        <f t="shared" si="3897"/>
        <v>0.40611531399999995</v>
      </c>
      <c r="BK699" s="650">
        <f t="shared" si="3898"/>
        <v>0.135303536</v>
      </c>
      <c r="BL699" s="650">
        <f t="shared" si="3899"/>
        <v>0</v>
      </c>
      <c r="BM699" s="650">
        <f t="shared" si="3900"/>
        <v>1.409509726</v>
      </c>
      <c r="BN699" s="650">
        <f t="shared" si="3901"/>
        <v>0</v>
      </c>
      <c r="BO699" s="650">
        <f t="shared" si="3902"/>
        <v>0.15895695000000001</v>
      </c>
      <c r="BP699" s="667">
        <f t="shared" si="3903"/>
        <v>11.896666082000001</v>
      </c>
      <c r="BQ699" s="667">
        <f t="shared" si="3904"/>
        <v>5.8990960000000002E-2</v>
      </c>
      <c r="BR699" s="667">
        <f t="shared" si="3905"/>
        <v>0.31459319099999999</v>
      </c>
      <c r="BS699" s="650">
        <f t="shared" si="3906"/>
        <v>3.3815172999999997E-2</v>
      </c>
      <c r="BT699" s="650">
        <f t="shared" si="3907"/>
        <v>0.49831465600000002</v>
      </c>
      <c r="BU699" s="650">
        <f t="shared" si="3908"/>
        <v>1.4540524389999998</v>
      </c>
      <c r="BV699" s="667">
        <f t="shared" si="3909"/>
        <v>1.025773112</v>
      </c>
      <c r="BW699" s="652">
        <f t="shared" si="3910"/>
        <v>22.274836815000004</v>
      </c>
      <c r="BX699" s="606">
        <f t="shared" si="3935"/>
        <v>4.1835677857257128E-3</v>
      </c>
      <c r="BY699" s="645">
        <f t="shared" ca="1" si="3911"/>
        <v>133.35233897892539</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0.44692586100000004</v>
      </c>
      <c r="BC700" s="665">
        <f t="shared" si="3890"/>
        <v>1.042827009</v>
      </c>
      <c r="BD700" s="648">
        <f t="shared" si="3891"/>
        <v>3.0570695199999998</v>
      </c>
      <c r="BE700" s="648">
        <f t="shared" si="3892"/>
        <v>0.61141390399999995</v>
      </c>
      <c r="BF700" s="666">
        <f t="shared" si="3893"/>
        <v>0.906013344</v>
      </c>
      <c r="BG700" s="666">
        <f t="shared" si="3894"/>
        <v>0.60515069200000005</v>
      </c>
      <c r="BH700" s="666">
        <f t="shared" si="3895"/>
        <v>0</v>
      </c>
      <c r="BI700" s="666">
        <f t="shared" si="3896"/>
        <v>9.0016759799999999</v>
      </c>
      <c r="BJ700" s="666">
        <f t="shared" si="3897"/>
        <v>1.7959552380000001</v>
      </c>
      <c r="BK700" s="650">
        <f t="shared" si="3898"/>
        <v>0.64550701200000005</v>
      </c>
      <c r="BL700" s="650">
        <f t="shared" si="3899"/>
        <v>0</v>
      </c>
      <c r="BM700" s="650">
        <f t="shared" si="3900"/>
        <v>7.0157020439999993</v>
      </c>
      <c r="BN700" s="650">
        <f t="shared" si="3901"/>
        <v>0</v>
      </c>
      <c r="BO700" s="650">
        <f t="shared" si="3902"/>
        <v>0.82894696500000009</v>
      </c>
      <c r="BP700" s="667">
        <f t="shared" si="3903"/>
        <v>32.520177472999997</v>
      </c>
      <c r="BQ700" s="667">
        <f t="shared" si="3904"/>
        <v>0.32667897000000001</v>
      </c>
      <c r="BR700" s="667">
        <f t="shared" si="3905"/>
        <v>1.3650344099999998</v>
      </c>
      <c r="BS700" s="650">
        <f t="shared" si="3906"/>
        <v>0.15025703000000001</v>
      </c>
      <c r="BT700" s="650">
        <f t="shared" si="3907"/>
        <v>2.2072517440000001</v>
      </c>
      <c r="BU700" s="650">
        <f t="shared" si="3908"/>
        <v>6.4587770310000003</v>
      </c>
      <c r="BV700" s="667">
        <f t="shared" si="3909"/>
        <v>2.1399486639999998</v>
      </c>
      <c r="BW700" s="652">
        <f t="shared" si="3910"/>
        <v>71.125312890999993</v>
      </c>
      <c r="BX700" s="606">
        <f t="shared" si="3935"/>
        <v>1.3358462296795473E-2</v>
      </c>
      <c r="BY700" s="645">
        <f t="shared" ca="1" si="3911"/>
        <v>100.35337143366169</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0.22385885999999999</v>
      </c>
      <c r="BC701" s="665">
        <f t="shared" si="3890"/>
        <v>0.52233733999999998</v>
      </c>
      <c r="BD701" s="648">
        <f t="shared" si="3891"/>
        <v>1.9017222600000001</v>
      </c>
      <c r="BE701" s="648">
        <f t="shared" si="3892"/>
        <v>0.2599069</v>
      </c>
      <c r="BF701" s="666">
        <f t="shared" si="3893"/>
        <v>0.58786507799999999</v>
      </c>
      <c r="BG701" s="666">
        <f t="shared" si="3894"/>
        <v>0.29270388400000003</v>
      </c>
      <c r="BH701" s="666">
        <f t="shared" si="3895"/>
        <v>0</v>
      </c>
      <c r="BI701" s="666">
        <f t="shared" si="3896"/>
        <v>3.8940437300000004</v>
      </c>
      <c r="BJ701" s="666">
        <f t="shared" si="3897"/>
        <v>0.83176287700000007</v>
      </c>
      <c r="BK701" s="650">
        <f t="shared" si="3898"/>
        <v>0.37947838</v>
      </c>
      <c r="BL701" s="650">
        <f t="shared" si="3899"/>
        <v>0</v>
      </c>
      <c r="BM701" s="650">
        <f t="shared" si="3900"/>
        <v>3.2999813909999998</v>
      </c>
      <c r="BN701" s="650">
        <f t="shared" si="3901"/>
        <v>0</v>
      </c>
      <c r="BO701" s="650">
        <f t="shared" si="3902"/>
        <v>0.43538696500000001</v>
      </c>
      <c r="BP701" s="667">
        <f t="shared" si="3903"/>
        <v>10.16571003</v>
      </c>
      <c r="BQ701" s="667">
        <f t="shared" si="3904"/>
        <v>0.13616336400000001</v>
      </c>
      <c r="BR701" s="667">
        <f t="shared" si="3905"/>
        <v>0.53497395000000003</v>
      </c>
      <c r="BS701" s="650">
        <f t="shared" si="3906"/>
        <v>6.1249742000000003E-2</v>
      </c>
      <c r="BT701" s="650">
        <f t="shared" si="3907"/>
        <v>1.195433024</v>
      </c>
      <c r="BU701" s="650">
        <f t="shared" si="3908"/>
        <v>2.9336269260000001</v>
      </c>
      <c r="BV701" s="667">
        <f t="shared" si="3909"/>
        <v>0.95547031999999998</v>
      </c>
      <c r="BW701" s="652">
        <f t="shared" si="3910"/>
        <v>28.611675021000003</v>
      </c>
      <c r="BX701" s="606">
        <f t="shared" si="3935"/>
        <v>5.3737265465802538E-3</v>
      </c>
      <c r="BY701" s="645">
        <f t="shared" ca="1" si="3911"/>
        <v>75.486066416258282</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0.204538899</v>
      </c>
      <c r="BC702" s="665">
        <f t="shared" si="3890"/>
        <v>0.47725743100000001</v>
      </c>
      <c r="BD702" s="648">
        <f t="shared" si="3891"/>
        <v>1.3142794999999998</v>
      </c>
      <c r="BE702" s="648">
        <f t="shared" si="3892"/>
        <v>0.293191708</v>
      </c>
      <c r="BF702" s="666">
        <f t="shared" si="3893"/>
        <v>0.366227574</v>
      </c>
      <c r="BG702" s="666">
        <f t="shared" si="3894"/>
        <v>0.26162680799999999</v>
      </c>
      <c r="BH702" s="666">
        <f t="shared" si="3895"/>
        <v>0</v>
      </c>
      <c r="BI702" s="666">
        <f t="shared" si="3896"/>
        <v>3.6751854860000002</v>
      </c>
      <c r="BJ702" s="666">
        <f t="shared" si="3897"/>
        <v>0.70764333199999996</v>
      </c>
      <c r="BK702" s="650">
        <f t="shared" si="3898"/>
        <v>0.288321296</v>
      </c>
      <c r="BL702" s="650">
        <f t="shared" si="3899"/>
        <v>0</v>
      </c>
      <c r="BM702" s="650">
        <f t="shared" si="3900"/>
        <v>3.0897002630000001</v>
      </c>
      <c r="BN702" s="650">
        <f t="shared" si="3901"/>
        <v>0</v>
      </c>
      <c r="BO702" s="650">
        <f t="shared" si="3902"/>
        <v>0.38676659499999999</v>
      </c>
      <c r="BP702" s="667">
        <f t="shared" si="3903"/>
        <v>14.794980361</v>
      </c>
      <c r="BQ702" s="667">
        <f t="shared" si="3904"/>
        <v>0.13635926600000001</v>
      </c>
      <c r="BR702" s="667">
        <f t="shared" si="3905"/>
        <v>0.61361669699999999</v>
      </c>
      <c r="BS702" s="650">
        <f t="shared" si="3906"/>
        <v>6.3852607000000006E-2</v>
      </c>
      <c r="BT702" s="650">
        <f t="shared" si="3907"/>
        <v>1.0908741280000001</v>
      </c>
      <c r="BU702" s="650">
        <f t="shared" si="3908"/>
        <v>3.1000933850000001</v>
      </c>
      <c r="BV702" s="667">
        <f t="shared" si="3909"/>
        <v>1.0235495059999999</v>
      </c>
      <c r="BW702" s="652">
        <f t="shared" si="3910"/>
        <v>31.888064842000002</v>
      </c>
      <c r="BX702" s="606">
        <f t="shared" si="3935"/>
        <v>5.9890845410049253E-3</v>
      </c>
      <c r="BY702" s="645">
        <f t="shared" ca="1" si="3911"/>
        <v>102.27168187752768</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1.1642191980000001</v>
      </c>
      <c r="BC703" s="665">
        <f t="shared" si="3890"/>
        <v>2.387931644</v>
      </c>
      <c r="BD703" s="648">
        <f t="shared" si="3891"/>
        <v>7.2236375600000002</v>
      </c>
      <c r="BE703" s="648">
        <f t="shared" si="3892"/>
        <v>1.444727512</v>
      </c>
      <c r="BF703" s="666">
        <f t="shared" si="3893"/>
        <v>2.0646058739999997</v>
      </c>
      <c r="BG703" s="666">
        <f t="shared" si="3894"/>
        <v>1.3169748480000001</v>
      </c>
      <c r="BH703" s="666">
        <f t="shared" si="3895"/>
        <v>0</v>
      </c>
      <c r="BI703" s="666">
        <f t="shared" si="3896"/>
        <v>21.941002236000003</v>
      </c>
      <c r="BJ703" s="666">
        <f t="shared" si="3897"/>
        <v>3.825486368</v>
      </c>
      <c r="BK703" s="650">
        <f t="shared" si="3898"/>
        <v>1.3574236959999999</v>
      </c>
      <c r="BL703" s="650">
        <f t="shared" si="3899"/>
        <v>0</v>
      </c>
      <c r="BM703" s="650">
        <f t="shared" si="3900"/>
        <v>14.226917261999999</v>
      </c>
      <c r="BN703" s="650">
        <f t="shared" si="3901"/>
        <v>0</v>
      </c>
      <c r="BO703" s="650">
        <f t="shared" si="3902"/>
        <v>1.6304049300000001</v>
      </c>
      <c r="BP703" s="667">
        <f t="shared" si="3903"/>
        <v>72.276467326000002</v>
      </c>
      <c r="BQ703" s="667">
        <f t="shared" si="3904"/>
        <v>0.656568928</v>
      </c>
      <c r="BR703" s="667">
        <f t="shared" si="3905"/>
        <v>2.848169511</v>
      </c>
      <c r="BS703" s="650">
        <f t="shared" si="3906"/>
        <v>0.33449306600000001</v>
      </c>
      <c r="BT703" s="650">
        <f t="shared" si="3907"/>
        <v>5.0299011680000003</v>
      </c>
      <c r="BU703" s="650">
        <f t="shared" si="3908"/>
        <v>13.911861466</v>
      </c>
      <c r="BV703" s="667">
        <f t="shared" si="3909"/>
        <v>4.8305559540000003</v>
      </c>
      <c r="BW703" s="652">
        <f t="shared" si="3910"/>
        <v>158.47134854700002</v>
      </c>
      <c r="BX703" s="606">
        <f t="shared" si="3935"/>
        <v>2.9763433700905451E-2</v>
      </c>
      <c r="BY703" s="645">
        <f t="shared" ca="1" si="3911"/>
        <v>100.82259717878171</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0.39931014599999998</v>
      </c>
      <c r="BC704" s="665">
        <f t="shared" si="3890"/>
        <v>0.93172367399999989</v>
      </c>
      <c r="BD704" s="648">
        <f t="shared" si="3891"/>
        <v>2.1740675400000002</v>
      </c>
      <c r="BE704" s="648">
        <f t="shared" si="3892"/>
        <v>0.422292952</v>
      </c>
      <c r="BF704" s="666">
        <f t="shared" si="3893"/>
        <v>0.55744850999999995</v>
      </c>
      <c r="BG704" s="666">
        <f t="shared" si="3894"/>
        <v>0.368542496</v>
      </c>
      <c r="BH704" s="666">
        <f t="shared" si="3895"/>
        <v>0</v>
      </c>
      <c r="BI704" s="666">
        <f t="shared" si="3896"/>
        <v>5.3438661920000001</v>
      </c>
      <c r="BJ704" s="666">
        <f t="shared" si="3897"/>
        <v>1.0134918639999999</v>
      </c>
      <c r="BK704" s="650">
        <f t="shared" si="3898"/>
        <v>0.33598499199999998</v>
      </c>
      <c r="BL704" s="650">
        <f t="shared" si="3899"/>
        <v>0</v>
      </c>
      <c r="BM704" s="650">
        <f t="shared" si="3900"/>
        <v>3.4438461679999999</v>
      </c>
      <c r="BN704" s="650">
        <f t="shared" si="3901"/>
        <v>0</v>
      </c>
      <c r="BO704" s="650">
        <f t="shared" si="3902"/>
        <v>0.39556287500000004</v>
      </c>
      <c r="BP704" s="667">
        <f t="shared" si="3903"/>
        <v>18.526488056999998</v>
      </c>
      <c r="BQ704" s="667">
        <f t="shared" si="3904"/>
        <v>0.15915277999999999</v>
      </c>
      <c r="BR704" s="667">
        <f t="shared" si="3905"/>
        <v>0.65157217199999995</v>
      </c>
      <c r="BS704" s="650">
        <f t="shared" si="3906"/>
        <v>8.0201592000000002E-2</v>
      </c>
      <c r="BT704" s="650">
        <f t="shared" si="3907"/>
        <v>1.085885888</v>
      </c>
      <c r="BU704" s="650">
        <f t="shared" si="3908"/>
        <v>3.448668456</v>
      </c>
      <c r="BV704" s="667">
        <f t="shared" si="3909"/>
        <v>1.555498434</v>
      </c>
      <c r="BW704" s="652">
        <f t="shared" si="3910"/>
        <v>40.893604788000005</v>
      </c>
      <c r="BX704" s="606">
        <f t="shared" si="3935"/>
        <v>7.6804678325665008E-3</v>
      </c>
      <c r="BY704" s="645">
        <f t="shared" ca="1" si="3911"/>
        <v>96.167157345063927</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0.41517081300000003</v>
      </c>
      <c r="BC705" s="665">
        <f t="shared" si="3890"/>
        <v>1.3860694819999999</v>
      </c>
      <c r="BD705" s="648">
        <f t="shared" si="3891"/>
        <v>3.7545432999999999</v>
      </c>
      <c r="BE705" s="648">
        <f t="shared" si="3892"/>
        <v>0.67482064799999997</v>
      </c>
      <c r="BF705" s="666">
        <f t="shared" si="3893"/>
        <v>1.300000128</v>
      </c>
      <c r="BG705" s="666">
        <f t="shared" si="3894"/>
        <v>0.72170973199999999</v>
      </c>
      <c r="BH705" s="666">
        <f t="shared" si="3895"/>
        <v>0</v>
      </c>
      <c r="BI705" s="666">
        <f t="shared" si="3896"/>
        <v>7.7293124059999991</v>
      </c>
      <c r="BJ705" s="666">
        <f t="shared" si="3897"/>
        <v>1.9118601149999999</v>
      </c>
      <c r="BK705" s="650">
        <f t="shared" si="3898"/>
        <v>0.79161651600000005</v>
      </c>
      <c r="BL705" s="650">
        <f t="shared" si="3899"/>
        <v>0</v>
      </c>
      <c r="BM705" s="650">
        <f t="shared" si="3900"/>
        <v>7.4506760869999997</v>
      </c>
      <c r="BN705" s="650">
        <f t="shared" si="3901"/>
        <v>0</v>
      </c>
      <c r="BO705" s="650">
        <f t="shared" si="3902"/>
        <v>0.89510587000000008</v>
      </c>
      <c r="BP705" s="667">
        <f t="shared" si="3903"/>
        <v>28.482130586</v>
      </c>
      <c r="BQ705" s="667">
        <f t="shared" si="3904"/>
        <v>0.36721069200000001</v>
      </c>
      <c r="BR705" s="667">
        <f t="shared" si="3905"/>
        <v>1.551770946</v>
      </c>
      <c r="BS705" s="650">
        <f t="shared" si="3906"/>
        <v>0.19630456399999999</v>
      </c>
      <c r="BT705" s="650">
        <f t="shared" si="3907"/>
        <v>2.3477292959999998</v>
      </c>
      <c r="BU705" s="650">
        <f t="shared" si="3908"/>
        <v>7.084608405</v>
      </c>
      <c r="BV705" s="667">
        <f t="shared" si="3909"/>
        <v>1.9785740799999998</v>
      </c>
      <c r="BW705" s="652">
        <f t="shared" si="3910"/>
        <v>69.039213666000009</v>
      </c>
      <c r="BX705" s="606">
        <f t="shared" si="3935"/>
        <v>1.2966659762481944E-2</v>
      </c>
      <c r="BY705" s="645">
        <f t="shared" ca="1" si="3911"/>
        <v>80.51884351086062</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0.71824467000000003</v>
      </c>
      <c r="BC706" s="665">
        <f t="shared" si="3890"/>
        <v>1.67590423</v>
      </c>
      <c r="BD706" s="648">
        <f t="shared" si="3891"/>
        <v>4.3366472199999997</v>
      </c>
      <c r="BE706" s="648">
        <f t="shared" si="3892"/>
        <v>0.95344208799999997</v>
      </c>
      <c r="BF706" s="666">
        <f t="shared" si="3893"/>
        <v>1.2090095999999999</v>
      </c>
      <c r="BG706" s="666">
        <f t="shared" si="3894"/>
        <v>0.806028992</v>
      </c>
      <c r="BH706" s="666">
        <f t="shared" si="3895"/>
        <v>0</v>
      </c>
      <c r="BI706" s="666">
        <f t="shared" si="3896"/>
        <v>15.133115935999999</v>
      </c>
      <c r="BJ706" s="666">
        <f t="shared" si="3897"/>
        <v>2.2533600429999998</v>
      </c>
      <c r="BK706" s="650">
        <f t="shared" si="3898"/>
        <v>0.64404501599999997</v>
      </c>
      <c r="BL706" s="650">
        <f t="shared" si="3899"/>
        <v>0</v>
      </c>
      <c r="BM706" s="650">
        <f t="shared" si="3900"/>
        <v>6.6035434759999996</v>
      </c>
      <c r="BN706" s="650">
        <f t="shared" si="3901"/>
        <v>0</v>
      </c>
      <c r="BO706" s="650">
        <f t="shared" si="3902"/>
        <v>0.75097227500000008</v>
      </c>
      <c r="BP706" s="667">
        <f t="shared" si="3903"/>
        <v>50.690295110000001</v>
      </c>
      <c r="BQ706" s="667">
        <f t="shared" si="3904"/>
        <v>0.31425150200000002</v>
      </c>
      <c r="BR706" s="667">
        <f t="shared" si="3905"/>
        <v>1.473747795</v>
      </c>
      <c r="BS706" s="650">
        <f t="shared" si="3906"/>
        <v>0.153965881</v>
      </c>
      <c r="BT706" s="650">
        <f t="shared" si="3907"/>
        <v>2.1536010879999998</v>
      </c>
      <c r="BU706" s="650">
        <f t="shared" si="3908"/>
        <v>6.1046030159999995</v>
      </c>
      <c r="BV706" s="667">
        <f t="shared" si="3909"/>
        <v>3.2885684999999998</v>
      </c>
      <c r="BW706" s="652">
        <f t="shared" si="3910"/>
        <v>99.263346437999999</v>
      </c>
      <c r="BX706" s="606">
        <f t="shared" si="3935"/>
        <v>1.8643231459352351E-2</v>
      </c>
      <c r="BY706" s="645">
        <f t="shared" ca="1" si="3911"/>
        <v>113.60862534433778</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0.10653159</v>
      </c>
      <c r="BC707" s="665">
        <f t="shared" si="3890"/>
        <v>0.17080430499999999</v>
      </c>
      <c r="BD707" s="648">
        <f t="shared" si="3891"/>
        <v>0.43973397999999997</v>
      </c>
      <c r="BE707" s="648">
        <f t="shared" si="3892"/>
        <v>9.2328880000000002E-2</v>
      </c>
      <c r="BF707" s="666">
        <f t="shared" si="3893"/>
        <v>0.188064864</v>
      </c>
      <c r="BG707" s="666">
        <f t="shared" si="3894"/>
        <v>9.5282515999999998E-2</v>
      </c>
      <c r="BH707" s="666">
        <f t="shared" si="3895"/>
        <v>0</v>
      </c>
      <c r="BI707" s="666">
        <f t="shared" si="3896"/>
        <v>1.6012006640000001</v>
      </c>
      <c r="BJ707" s="666">
        <f t="shared" si="3897"/>
        <v>0.288575837</v>
      </c>
      <c r="BK707" s="650">
        <f t="shared" si="3898"/>
        <v>0.13410725600000001</v>
      </c>
      <c r="BL707" s="650">
        <f t="shared" si="3899"/>
        <v>0</v>
      </c>
      <c r="BM707" s="650">
        <f t="shared" si="3900"/>
        <v>1.0463273390000001</v>
      </c>
      <c r="BN707" s="650">
        <f t="shared" si="3901"/>
        <v>0</v>
      </c>
      <c r="BO707" s="650">
        <f t="shared" si="3902"/>
        <v>0.151671425</v>
      </c>
      <c r="BP707" s="667">
        <f t="shared" si="3903"/>
        <v>6.4975711079999998</v>
      </c>
      <c r="BQ707" s="667">
        <f t="shared" si="3904"/>
        <v>6.6169539999999999E-2</v>
      </c>
      <c r="BR707" s="667">
        <f t="shared" si="3905"/>
        <v>0.33818674499999996</v>
      </c>
      <c r="BS707" s="650">
        <f t="shared" si="3906"/>
        <v>4.1842096000000002E-2</v>
      </c>
      <c r="BT707" s="650">
        <f t="shared" si="3907"/>
        <v>0.62725918400000003</v>
      </c>
      <c r="BU707" s="650">
        <f t="shared" si="3908"/>
        <v>1.6857590570000001</v>
      </c>
      <c r="BV707" s="667">
        <f t="shared" si="3909"/>
        <v>0.60149017599999999</v>
      </c>
      <c r="BW707" s="652">
        <f t="shared" si="3910"/>
        <v>14.172906562</v>
      </c>
      <c r="BX707" s="606">
        <f t="shared" si="3935"/>
        <v>2.6618967319641733E-3</v>
      </c>
      <c r="BY707" s="645">
        <f t="shared" ca="1" si="3911"/>
        <v>103.54540497421674</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0.98027051700000012</v>
      </c>
      <c r="BC708" s="665">
        <f t="shared" si="3890"/>
        <v>2.7194626899999998</v>
      </c>
      <c r="BD708" s="648">
        <f t="shared" si="3891"/>
        <v>8.0209257199999993</v>
      </c>
      <c r="BE708" s="648">
        <f t="shared" si="3892"/>
        <v>1.1978384280000001</v>
      </c>
      <c r="BF708" s="666">
        <f t="shared" si="3893"/>
        <v>2.6193480239999998</v>
      </c>
      <c r="BG708" s="666">
        <f t="shared" si="3894"/>
        <v>1.4869538959999999</v>
      </c>
      <c r="BH708" s="666">
        <f t="shared" si="3895"/>
        <v>0</v>
      </c>
      <c r="BI708" s="666">
        <f t="shared" si="3896"/>
        <v>11.352087352</v>
      </c>
      <c r="BJ708" s="666">
        <f t="shared" si="3897"/>
        <v>3.8805729819999999</v>
      </c>
      <c r="BK708" s="650">
        <f t="shared" si="3898"/>
        <v>1.6418862919999999</v>
      </c>
      <c r="BL708" s="650">
        <f t="shared" si="3899"/>
        <v>0</v>
      </c>
      <c r="BM708" s="650">
        <f t="shared" si="3900"/>
        <v>12.871443772999999</v>
      </c>
      <c r="BN708" s="650">
        <f t="shared" si="3901"/>
        <v>0</v>
      </c>
      <c r="BO708" s="650">
        <f t="shared" si="3902"/>
        <v>1.8607993950000001</v>
      </c>
      <c r="BP708" s="667">
        <f t="shared" si="3903"/>
        <v>35.036622964000003</v>
      </c>
      <c r="BQ708" s="667">
        <f t="shared" si="3904"/>
        <v>0.60997802400000001</v>
      </c>
      <c r="BR708" s="667">
        <f t="shared" si="3905"/>
        <v>2.2885705890000003</v>
      </c>
      <c r="BS708" s="650">
        <f t="shared" si="3906"/>
        <v>0.23162697800000001</v>
      </c>
      <c r="BT708" s="650">
        <f t="shared" si="3907"/>
        <v>4.064092896</v>
      </c>
      <c r="BU708" s="650">
        <f t="shared" si="3908"/>
        <v>7.8615954860000006</v>
      </c>
      <c r="BV708" s="667">
        <f t="shared" si="3909"/>
        <v>2.5001078200000002</v>
      </c>
      <c r="BW708" s="652">
        <f t="shared" si="3910"/>
        <v>101.224183826</v>
      </c>
      <c r="BX708" s="606">
        <f t="shared" si="3935"/>
        <v>1.9011507833164399E-2</v>
      </c>
      <c r="BY708" s="645">
        <f t="shared" ca="1" si="3911"/>
        <v>62.019263004341575</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0.62011086300000007</v>
      </c>
      <c r="BC709" s="665">
        <f t="shared" si="3890"/>
        <v>1.518716052</v>
      </c>
      <c r="BD709" s="648">
        <f t="shared" si="3891"/>
        <v>4.00004296</v>
      </c>
      <c r="BE709" s="648">
        <f t="shared" si="3892"/>
        <v>0.80000859199999996</v>
      </c>
      <c r="BF709" s="666">
        <f t="shared" si="3893"/>
        <v>1.080188616</v>
      </c>
      <c r="BG709" s="666">
        <f t="shared" si="3894"/>
        <v>0.67870828400000005</v>
      </c>
      <c r="BH709" s="666">
        <f t="shared" si="3895"/>
        <v>0</v>
      </c>
      <c r="BI709" s="666">
        <f t="shared" si="3896"/>
        <v>12.391275382</v>
      </c>
      <c r="BJ709" s="666">
        <f t="shared" si="3897"/>
        <v>1.9130374999999999</v>
      </c>
      <c r="BK709" s="650">
        <f t="shared" si="3898"/>
        <v>0.66727857999999995</v>
      </c>
      <c r="BL709" s="650">
        <f t="shared" si="3899"/>
        <v>0</v>
      </c>
      <c r="BM709" s="650">
        <f t="shared" si="3900"/>
        <v>5.5831342049999995</v>
      </c>
      <c r="BN709" s="650">
        <f t="shared" si="3901"/>
        <v>0</v>
      </c>
      <c r="BO709" s="650">
        <f t="shared" si="3902"/>
        <v>0.74127350499999989</v>
      </c>
      <c r="BP709" s="667">
        <f t="shared" si="3903"/>
        <v>37.721585447000002</v>
      </c>
      <c r="BQ709" s="667">
        <f t="shared" si="3904"/>
        <v>0.25254333400000001</v>
      </c>
      <c r="BR709" s="667">
        <f t="shared" si="3905"/>
        <v>1.1720974679999998</v>
      </c>
      <c r="BS709" s="650">
        <f t="shared" si="3906"/>
        <v>0.117318059</v>
      </c>
      <c r="BT709" s="650">
        <f t="shared" si="3907"/>
        <v>1.877088944</v>
      </c>
      <c r="BU709" s="650">
        <f t="shared" si="3908"/>
        <v>4.971421393</v>
      </c>
      <c r="BV709" s="667">
        <f t="shared" si="3909"/>
        <v>2.5116229040000002</v>
      </c>
      <c r="BW709" s="652">
        <f t="shared" si="3910"/>
        <v>78.617452088000007</v>
      </c>
      <c r="BX709" s="606">
        <f t="shared" si="3935"/>
        <v>1.4765604914766755E-2</v>
      </c>
      <c r="BY709" s="645">
        <f t="shared" ca="1" si="3911"/>
        <v>101.70042708329656</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0.33158547900000002</v>
      </c>
      <c r="BC710" s="665">
        <f t="shared" si="3890"/>
        <v>0.77002122399999995</v>
      </c>
      <c r="BD710" s="648">
        <f t="shared" si="3891"/>
        <v>2.5220701400000003</v>
      </c>
      <c r="BE710" s="648">
        <f t="shared" si="3892"/>
        <v>0.43224989200000002</v>
      </c>
      <c r="BF710" s="666">
        <f t="shared" si="3893"/>
        <v>0.83240172600000006</v>
      </c>
      <c r="BG710" s="666">
        <f t="shared" si="3894"/>
        <v>0.48281358800000002</v>
      </c>
      <c r="BH710" s="666">
        <f t="shared" si="3895"/>
        <v>0</v>
      </c>
      <c r="BI710" s="666">
        <f t="shared" si="3896"/>
        <v>6.6400175379999995</v>
      </c>
      <c r="BJ710" s="666">
        <f t="shared" si="3897"/>
        <v>1.3685600609999999</v>
      </c>
      <c r="BK710" s="650">
        <f t="shared" si="3898"/>
        <v>0.53379374800000001</v>
      </c>
      <c r="BL710" s="650">
        <f t="shared" si="3899"/>
        <v>0</v>
      </c>
      <c r="BM710" s="650">
        <f t="shared" si="3900"/>
        <v>5.4419503770000004</v>
      </c>
      <c r="BN710" s="650">
        <f t="shared" si="3901"/>
        <v>0</v>
      </c>
      <c r="BO710" s="650">
        <f t="shared" si="3902"/>
        <v>0.70110850000000002</v>
      </c>
      <c r="BP710" s="667">
        <f t="shared" si="3903"/>
        <v>21.325622486</v>
      </c>
      <c r="BQ710" s="667">
        <f t="shared" si="3904"/>
        <v>0.24488246399999999</v>
      </c>
      <c r="BR710" s="667">
        <f t="shared" si="3905"/>
        <v>1.0369316340000001</v>
      </c>
      <c r="BS710" s="650">
        <f t="shared" si="3906"/>
        <v>9.6683903000000002E-2</v>
      </c>
      <c r="BT710" s="650">
        <f t="shared" si="3907"/>
        <v>2.1225597440000001</v>
      </c>
      <c r="BU710" s="650">
        <f t="shared" si="3908"/>
        <v>4.3522146419999999</v>
      </c>
      <c r="BV710" s="667">
        <f t="shared" si="3909"/>
        <v>1.4174768719999999</v>
      </c>
      <c r="BW710" s="652">
        <f t="shared" si="3910"/>
        <v>50.652944017999999</v>
      </c>
      <c r="BX710" s="606">
        <f t="shared" si="3935"/>
        <v>9.5134265900961093E-3</v>
      </c>
      <c r="BY710" s="645">
        <f t="shared" ca="1" si="3911"/>
        <v>88.105240870904964</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0.38508698699999999</v>
      </c>
      <c r="BC711" s="665">
        <f t="shared" si="3890"/>
        <v>0.88055062199999989</v>
      </c>
      <c r="BD711" s="648">
        <f t="shared" si="3891"/>
        <v>2.3446405800000001</v>
      </c>
      <c r="BE711" s="648">
        <f t="shared" si="3892"/>
        <v>0.51036325599999999</v>
      </c>
      <c r="BF711" s="666">
        <f t="shared" si="3893"/>
        <v>0.71784862800000004</v>
      </c>
      <c r="BG711" s="666">
        <f t="shared" si="3894"/>
        <v>0.44599267199999998</v>
      </c>
      <c r="BH711" s="666">
        <f t="shared" si="3895"/>
        <v>0</v>
      </c>
      <c r="BI711" s="666">
        <f t="shared" si="3896"/>
        <v>7.3467483499999995</v>
      </c>
      <c r="BJ711" s="666">
        <f t="shared" si="3897"/>
        <v>1.279367771</v>
      </c>
      <c r="BK711" s="650">
        <f t="shared" si="3898"/>
        <v>0.50801632799999996</v>
      </c>
      <c r="BL711" s="650">
        <f t="shared" si="3899"/>
        <v>0</v>
      </c>
      <c r="BM711" s="650">
        <f t="shared" si="3900"/>
        <v>4.7577823929999994</v>
      </c>
      <c r="BN711" s="650">
        <f t="shared" si="3901"/>
        <v>0</v>
      </c>
      <c r="BO711" s="650">
        <f t="shared" si="3902"/>
        <v>0.58021736499999998</v>
      </c>
      <c r="BP711" s="667">
        <f t="shared" si="3903"/>
        <v>26.789716988999999</v>
      </c>
      <c r="BQ711" s="667">
        <f t="shared" si="3904"/>
        <v>0.23261232200000001</v>
      </c>
      <c r="BR711" s="667">
        <f t="shared" si="3905"/>
        <v>0.987001146</v>
      </c>
      <c r="BS711" s="650">
        <f t="shared" si="3906"/>
        <v>0.112234839</v>
      </c>
      <c r="BT711" s="650">
        <f t="shared" si="3907"/>
        <v>1.7682541759999999</v>
      </c>
      <c r="BU711" s="650">
        <f t="shared" si="3908"/>
        <v>5.0437548750000003</v>
      </c>
      <c r="BV711" s="667">
        <f t="shared" si="3909"/>
        <v>2.0275500559999999</v>
      </c>
      <c r="BW711" s="652">
        <f t="shared" si="3910"/>
        <v>56.717739354999992</v>
      </c>
      <c r="BX711" s="606">
        <f t="shared" si="3935"/>
        <v>1.0652491383684482E-2</v>
      </c>
      <c r="BY711" s="645">
        <f t="shared" ca="1" si="3911"/>
        <v>104.55996139613781</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0.51531097199999998</v>
      </c>
      <c r="BC712" s="665">
        <f t="shared" si="3890"/>
        <v>1.1348496880000001</v>
      </c>
      <c r="BD712" s="648">
        <f t="shared" si="3891"/>
        <v>3.8967034200000001</v>
      </c>
      <c r="BE712" s="648">
        <f t="shared" si="3892"/>
        <v>0.78568074799999998</v>
      </c>
      <c r="BF712" s="666">
        <f t="shared" si="3893"/>
        <v>1.1282991299999998</v>
      </c>
      <c r="BG712" s="666">
        <f t="shared" si="3894"/>
        <v>0.78479641600000005</v>
      </c>
      <c r="BH712" s="666">
        <f t="shared" si="3895"/>
        <v>0</v>
      </c>
      <c r="BI712" s="666">
        <f t="shared" si="3896"/>
        <v>13.527403452</v>
      </c>
      <c r="BJ712" s="666">
        <f t="shared" si="3897"/>
        <v>2.331509235</v>
      </c>
      <c r="BK712" s="650">
        <f t="shared" si="3898"/>
        <v>0.68597048000000005</v>
      </c>
      <c r="BL712" s="650">
        <f t="shared" si="3899"/>
        <v>0</v>
      </c>
      <c r="BM712" s="650">
        <f t="shared" si="3900"/>
        <v>7.1655005050000007</v>
      </c>
      <c r="BN712" s="650">
        <f t="shared" si="3901"/>
        <v>0</v>
      </c>
      <c r="BO712" s="650">
        <f t="shared" si="3902"/>
        <v>0.85746310000000003</v>
      </c>
      <c r="BP712" s="667">
        <f t="shared" si="3903"/>
        <v>45.152197747999999</v>
      </c>
      <c r="BQ712" s="667">
        <f t="shared" si="3904"/>
        <v>0.34792398800000002</v>
      </c>
      <c r="BR712" s="667">
        <f t="shared" si="3905"/>
        <v>1.57132089</v>
      </c>
      <c r="BS712" s="650">
        <f t="shared" si="3906"/>
        <v>0.163764891</v>
      </c>
      <c r="BT712" s="650">
        <f t="shared" si="3907"/>
        <v>2.5422745120000001</v>
      </c>
      <c r="BU712" s="650">
        <f t="shared" si="3908"/>
        <v>7.0418903129999997</v>
      </c>
      <c r="BV712" s="667">
        <f t="shared" si="3909"/>
        <v>2.8387808959999998</v>
      </c>
      <c r="BW712" s="652">
        <f t="shared" si="3910"/>
        <v>92.471640383999997</v>
      </c>
      <c r="BX712" s="606">
        <f t="shared" si="3935"/>
        <v>1.7367641299315853E-2</v>
      </c>
      <c r="BY712" s="645">
        <f t="shared" ca="1" si="3911"/>
        <v>109.67658491407461</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0.63845919900000003</v>
      </c>
      <c r="BC713" s="665">
        <f t="shared" si="3890"/>
        <v>1.6249118550000001</v>
      </c>
      <c r="BD713" s="648">
        <f t="shared" si="3891"/>
        <v>5.2874515799999999</v>
      </c>
      <c r="BE713" s="648">
        <f t="shared" si="3892"/>
        <v>1.128456592</v>
      </c>
      <c r="BF713" s="666">
        <f t="shared" si="3893"/>
        <v>1.48177242</v>
      </c>
      <c r="BG713" s="666">
        <f t="shared" si="3894"/>
        <v>1.1544886240000001</v>
      </c>
      <c r="BH713" s="666">
        <f t="shared" si="3895"/>
        <v>0</v>
      </c>
      <c r="BI713" s="666">
        <f t="shared" si="3896"/>
        <v>16.840561521999998</v>
      </c>
      <c r="BJ713" s="666">
        <f t="shared" si="3897"/>
        <v>3.0908360890000002</v>
      </c>
      <c r="BK713" s="650">
        <f t="shared" si="3898"/>
        <v>1.123437456</v>
      </c>
      <c r="BL713" s="650">
        <f t="shared" si="3899"/>
        <v>0</v>
      </c>
      <c r="BM713" s="650">
        <f t="shared" si="3900"/>
        <v>12.940471332000001</v>
      </c>
      <c r="BN713" s="650">
        <f t="shared" si="3901"/>
        <v>0</v>
      </c>
      <c r="BO713" s="650">
        <f t="shared" si="3902"/>
        <v>1.4209803249999999</v>
      </c>
      <c r="BP713" s="667">
        <f t="shared" si="3903"/>
        <v>71.140346031999997</v>
      </c>
      <c r="BQ713" s="667">
        <f t="shared" si="3904"/>
        <v>0.65129740000000003</v>
      </c>
      <c r="BR713" s="667">
        <f t="shared" si="3905"/>
        <v>2.8854306090000001</v>
      </c>
      <c r="BS713" s="650">
        <f t="shared" si="3906"/>
        <v>0.340174374</v>
      </c>
      <c r="BT713" s="650">
        <f t="shared" si="3907"/>
        <v>5.017360848</v>
      </c>
      <c r="BU713" s="650">
        <f t="shared" si="3908"/>
        <v>14.017904368</v>
      </c>
      <c r="BV713" s="667">
        <f t="shared" si="3909"/>
        <v>4.1984628980000007</v>
      </c>
      <c r="BW713" s="652">
        <f t="shared" si="3910"/>
        <v>144.982803523</v>
      </c>
      <c r="BX713" s="606">
        <f t="shared" si="3935"/>
        <v>2.7230070924451039E-2</v>
      </c>
      <c r="BY713" s="645">
        <f t="shared" ca="1" si="3911"/>
        <v>111.1669700224988</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0.34829763899999999</v>
      </c>
      <c r="BC714" s="665">
        <f t="shared" si="3890"/>
        <v>0.62247532899999991</v>
      </c>
      <c r="BD714" s="648">
        <f t="shared" si="3891"/>
        <v>1.60667502</v>
      </c>
      <c r="BE714" s="648">
        <f t="shared" si="3892"/>
        <v>0.32133500399999998</v>
      </c>
      <c r="BF714" s="666">
        <f t="shared" si="3893"/>
        <v>0.409724592</v>
      </c>
      <c r="BG714" s="666">
        <f t="shared" si="3894"/>
        <v>0.25605930399999999</v>
      </c>
      <c r="BH714" s="666">
        <f t="shared" si="3895"/>
        <v>0</v>
      </c>
      <c r="BI714" s="666">
        <f t="shared" si="3896"/>
        <v>5.9805184459999996</v>
      </c>
      <c r="BJ714" s="666">
        <f t="shared" si="3897"/>
        <v>0.79681870399999999</v>
      </c>
      <c r="BK714" s="650">
        <f t="shared" si="3898"/>
        <v>0.24751020800000001</v>
      </c>
      <c r="BL714" s="650">
        <f t="shared" si="3899"/>
        <v>0</v>
      </c>
      <c r="BM714" s="650">
        <f t="shared" si="3900"/>
        <v>2.485963988</v>
      </c>
      <c r="BN714" s="650">
        <f t="shared" si="3901"/>
        <v>0</v>
      </c>
      <c r="BO714" s="650">
        <f t="shared" si="3902"/>
        <v>0.33361094499999999</v>
      </c>
      <c r="BP714" s="667">
        <f t="shared" si="3903"/>
        <v>20.020921703999999</v>
      </c>
      <c r="BQ714" s="667">
        <f t="shared" si="3904"/>
        <v>0.108595148</v>
      </c>
      <c r="BR714" s="667">
        <f t="shared" si="3905"/>
        <v>0.63373642200000002</v>
      </c>
      <c r="BS714" s="650">
        <f t="shared" si="3906"/>
        <v>6.5500926000000001E-2</v>
      </c>
      <c r="BT714" s="650">
        <f t="shared" si="3907"/>
        <v>1.048014816</v>
      </c>
      <c r="BU714" s="650">
        <f t="shared" si="3908"/>
        <v>2.6991821969999998</v>
      </c>
      <c r="BV714" s="667">
        <f t="shared" si="3909"/>
        <v>1.489098856</v>
      </c>
      <c r="BW714" s="652">
        <f t="shared" si="3910"/>
        <v>39.47403924799999</v>
      </c>
      <c r="BX714" s="606">
        <f t="shared" si="3935"/>
        <v>7.4138509000971631E-3</v>
      </c>
      <c r="BY714" s="645">
        <f t="shared" ca="1" si="3911"/>
        <v>120.57455812222059</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0.484352271</v>
      </c>
      <c r="BC715" s="665">
        <f t="shared" si="3890"/>
        <v>1.1301552990000001</v>
      </c>
      <c r="BD715" s="648">
        <f t="shared" si="3891"/>
        <v>2.3158807399999999</v>
      </c>
      <c r="BE715" s="648">
        <f t="shared" si="3892"/>
        <v>0.457582612</v>
      </c>
      <c r="BF715" s="666">
        <f t="shared" si="3893"/>
        <v>0.599635692</v>
      </c>
      <c r="BG715" s="666">
        <f t="shared" si="3894"/>
        <v>0.39975712800000002</v>
      </c>
      <c r="BH715" s="666">
        <f t="shared" si="3895"/>
        <v>0</v>
      </c>
      <c r="BI715" s="666">
        <f t="shared" si="3896"/>
        <v>6.4703656820000006</v>
      </c>
      <c r="BJ715" s="666">
        <f t="shared" si="3897"/>
        <v>1.099332102</v>
      </c>
      <c r="BK715" s="650">
        <f t="shared" si="3898"/>
        <v>0.33838088799999999</v>
      </c>
      <c r="BL715" s="650">
        <f t="shared" si="3899"/>
        <v>0</v>
      </c>
      <c r="BM715" s="650">
        <f t="shared" si="3900"/>
        <v>3.5303215639999999</v>
      </c>
      <c r="BN715" s="650">
        <f t="shared" si="3901"/>
        <v>0</v>
      </c>
      <c r="BO715" s="650">
        <f t="shared" si="3902"/>
        <v>0.41414582</v>
      </c>
      <c r="BP715" s="667">
        <f t="shared" si="3903"/>
        <v>24.397891777000002</v>
      </c>
      <c r="BQ715" s="667">
        <f t="shared" si="3904"/>
        <v>0.133631212</v>
      </c>
      <c r="BR715" s="667">
        <f t="shared" si="3905"/>
        <v>0.73486055699999997</v>
      </c>
      <c r="BS715" s="650">
        <f t="shared" si="3906"/>
        <v>8.7062006999999997E-2</v>
      </c>
      <c r="BT715" s="650">
        <f t="shared" si="3907"/>
        <v>0.92384032000000005</v>
      </c>
      <c r="BU715" s="650">
        <f t="shared" si="3908"/>
        <v>3.0209150340000002</v>
      </c>
      <c r="BV715" s="667">
        <f t="shared" si="3909"/>
        <v>2.5402827100000001</v>
      </c>
      <c r="BW715" s="652">
        <f t="shared" si="3910"/>
        <v>49.078393414999994</v>
      </c>
      <c r="BX715" s="606">
        <f t="shared" si="3935"/>
        <v>9.2177010036680208E-3</v>
      </c>
      <c r="BY715" s="645">
        <f t="shared" ca="1" si="3911"/>
        <v>106.82097310552463</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0.11878631099999999</v>
      </c>
      <c r="BC716" s="665">
        <f t="shared" si="3890"/>
        <v>0.38715839400000002</v>
      </c>
      <c r="BD716" s="648">
        <f t="shared" si="3891"/>
        <v>0.66360916000000003</v>
      </c>
      <c r="BE716" s="648">
        <f t="shared" si="3892"/>
        <v>0.22546718800000001</v>
      </c>
      <c r="BF716" s="666">
        <f t="shared" si="3893"/>
        <v>0.181351656</v>
      </c>
      <c r="BG716" s="666">
        <f t="shared" si="3894"/>
        <v>0.117820524</v>
      </c>
      <c r="BH716" s="666">
        <f t="shared" si="3895"/>
        <v>0</v>
      </c>
      <c r="BI716" s="666">
        <f t="shared" si="3896"/>
        <v>2.3884723060000002</v>
      </c>
      <c r="BJ716" s="666">
        <f t="shared" si="3897"/>
        <v>0.38188773699999995</v>
      </c>
      <c r="BK716" s="650">
        <f t="shared" si="3898"/>
        <v>0.127079256</v>
      </c>
      <c r="BL716" s="650">
        <f t="shared" si="3899"/>
        <v>0</v>
      </c>
      <c r="BM716" s="650">
        <f t="shared" si="3900"/>
        <v>1.302815426</v>
      </c>
      <c r="BN716" s="650">
        <f t="shared" si="3901"/>
        <v>0</v>
      </c>
      <c r="BO716" s="650">
        <f t="shared" si="3902"/>
        <v>0.15630044999999998</v>
      </c>
      <c r="BP716" s="667">
        <f t="shared" si="3903"/>
        <v>13.511892562</v>
      </c>
      <c r="BQ716" s="667">
        <f t="shared" si="3904"/>
        <v>6.5659861999999999E-2</v>
      </c>
      <c r="BR716" s="667">
        <f t="shared" si="3905"/>
        <v>0.34046818199999995</v>
      </c>
      <c r="BS716" s="650">
        <f t="shared" si="3906"/>
        <v>5.3322485000000003E-2</v>
      </c>
      <c r="BT716" s="650">
        <f t="shared" si="3907"/>
        <v>0.61667964799999997</v>
      </c>
      <c r="BU716" s="650">
        <f t="shared" si="3908"/>
        <v>1.9805713999999999</v>
      </c>
      <c r="BV716" s="667">
        <f t="shared" si="3909"/>
        <v>1.600154962</v>
      </c>
      <c r="BW716" s="652">
        <f t="shared" si="3910"/>
        <v>24.219497509</v>
      </c>
      <c r="BX716" s="606">
        <f t="shared" si="3935"/>
        <v>4.5488059197311128E-3</v>
      </c>
      <c r="BY716" s="645">
        <f t="shared" ca="1" si="3911"/>
        <v>142.08369527010848</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1.636418481</v>
      </c>
      <c r="BC717" s="665">
        <f t="shared" si="3890"/>
        <v>3.8183097889999997</v>
      </c>
      <c r="BD717" s="648">
        <f t="shared" si="3891"/>
        <v>11.130638719999999</v>
      </c>
      <c r="BE717" s="648">
        <f t="shared" si="3892"/>
        <v>2.180301676</v>
      </c>
      <c r="BF717" s="666">
        <f t="shared" si="3893"/>
        <v>3.2485894980000003</v>
      </c>
      <c r="BG717" s="666">
        <f t="shared" si="3894"/>
        <v>2.1657263320000002</v>
      </c>
      <c r="BH717" s="666">
        <f t="shared" si="3895"/>
        <v>0</v>
      </c>
      <c r="BI717" s="666">
        <f t="shared" si="3896"/>
        <v>31.157264527999995</v>
      </c>
      <c r="BJ717" s="666">
        <f t="shared" si="3897"/>
        <v>6.1810424499999996</v>
      </c>
      <c r="BK717" s="650">
        <f t="shared" si="3898"/>
        <v>2.1602990759999998</v>
      </c>
      <c r="BL717" s="650">
        <f t="shared" si="3899"/>
        <v>0</v>
      </c>
      <c r="BM717" s="650">
        <f t="shared" si="3900"/>
        <v>20.467092334</v>
      </c>
      <c r="BN717" s="650">
        <f t="shared" si="3901"/>
        <v>0</v>
      </c>
      <c r="BO717" s="650">
        <f t="shared" si="3902"/>
        <v>2.6849790499999999</v>
      </c>
      <c r="BP717" s="667">
        <f t="shared" si="3903"/>
        <v>107.090711728</v>
      </c>
      <c r="BQ717" s="667">
        <f t="shared" si="3904"/>
        <v>0.974149394</v>
      </c>
      <c r="BR717" s="667">
        <f t="shared" si="3905"/>
        <v>4.2864102180000003</v>
      </c>
      <c r="BS717" s="650">
        <f t="shared" si="3906"/>
        <v>0.427763695</v>
      </c>
      <c r="BT717" s="650">
        <f t="shared" si="3907"/>
        <v>7.9803612160000004</v>
      </c>
      <c r="BU717" s="650">
        <f t="shared" si="3908"/>
        <v>19.794340543000001</v>
      </c>
      <c r="BV717" s="667">
        <f t="shared" si="3909"/>
        <v>6.2517387659999999</v>
      </c>
      <c r="BW717" s="652">
        <f t="shared" si="3910"/>
        <v>233.63613749400002</v>
      </c>
      <c r="BX717" s="606">
        <f t="shared" si="3935"/>
        <v>4.3880573694846242E-2</v>
      </c>
      <c r="BY717" s="645">
        <f t="shared" ca="1" si="3911"/>
        <v>96.36282024792574</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0.23650947299999997</v>
      </c>
      <c r="BC718" s="665">
        <f t="shared" si="3890"/>
        <v>0.53164220900000003</v>
      </c>
      <c r="BD718" s="648">
        <f t="shared" si="3891"/>
        <v>1.3843823799999999</v>
      </c>
      <c r="BE718" s="648">
        <f t="shared" si="3892"/>
        <v>0.36227044800000002</v>
      </c>
      <c r="BF718" s="666">
        <f t="shared" si="3893"/>
        <v>0.35090280000000001</v>
      </c>
      <c r="BG718" s="666">
        <f t="shared" si="3894"/>
        <v>0.27075366000000001</v>
      </c>
      <c r="BH718" s="666">
        <f t="shared" si="3895"/>
        <v>0</v>
      </c>
      <c r="BI718" s="666">
        <f t="shared" si="3896"/>
        <v>4.8965643920000002</v>
      </c>
      <c r="BJ718" s="666">
        <f t="shared" si="3897"/>
        <v>0.74457256500000002</v>
      </c>
      <c r="BK718" s="650">
        <f t="shared" si="3898"/>
        <v>0.24800525200000001</v>
      </c>
      <c r="BL718" s="650">
        <f t="shared" si="3899"/>
        <v>0</v>
      </c>
      <c r="BM718" s="650">
        <f t="shared" si="3900"/>
        <v>2.8545026969999996</v>
      </c>
      <c r="BN718" s="650">
        <f t="shared" si="3901"/>
        <v>0</v>
      </c>
      <c r="BO718" s="650">
        <f t="shared" si="3902"/>
        <v>0.30430334999999997</v>
      </c>
      <c r="BP718" s="667">
        <f t="shared" si="3903"/>
        <v>20.133024121000002</v>
      </c>
      <c r="BQ718" s="667">
        <f t="shared" si="3904"/>
        <v>0.12172696600000001</v>
      </c>
      <c r="BR718" s="667">
        <f t="shared" si="3905"/>
        <v>0.67925297699999998</v>
      </c>
      <c r="BS718" s="650">
        <f t="shared" si="3906"/>
        <v>8.1472375E-2</v>
      </c>
      <c r="BT718" s="650">
        <f t="shared" si="3907"/>
        <v>0.99484993600000005</v>
      </c>
      <c r="BU718" s="650">
        <f t="shared" si="3908"/>
        <v>3.2084761749999999</v>
      </c>
      <c r="BV718" s="667">
        <f t="shared" si="3909"/>
        <v>1.7318150219999999</v>
      </c>
      <c r="BW718" s="652">
        <f t="shared" si="3910"/>
        <v>39.135026797999998</v>
      </c>
      <c r="BX718" s="606">
        <f t="shared" si="3935"/>
        <v>7.3501789829217776E-3</v>
      </c>
      <c r="BY718" s="645">
        <f t="shared" ca="1" si="3911"/>
        <v>124.67615389133697</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0.23654312100000002</v>
      </c>
      <c r="BC719" s="665">
        <f t="shared" si="3890"/>
        <v>0.55193394900000003</v>
      </c>
      <c r="BD719" s="648">
        <f t="shared" si="3891"/>
        <v>1.12219896</v>
      </c>
      <c r="BE719" s="648">
        <f t="shared" si="3892"/>
        <v>0.36940863600000001</v>
      </c>
      <c r="BF719" s="666">
        <f t="shared" si="3893"/>
        <v>0.30428527799999999</v>
      </c>
      <c r="BG719" s="666">
        <f t="shared" si="3894"/>
        <v>0.194937152</v>
      </c>
      <c r="BH719" s="666">
        <f t="shared" si="3895"/>
        <v>0</v>
      </c>
      <c r="BI719" s="666">
        <f t="shared" si="3896"/>
        <v>5.006222266</v>
      </c>
      <c r="BJ719" s="666">
        <f t="shared" si="3897"/>
        <v>0.63607838799999994</v>
      </c>
      <c r="BK719" s="650">
        <f t="shared" si="3898"/>
        <v>0.21718739200000001</v>
      </c>
      <c r="BL719" s="650">
        <f t="shared" si="3899"/>
        <v>0</v>
      </c>
      <c r="BM719" s="650">
        <f t="shared" si="3900"/>
        <v>2.2261707680000002</v>
      </c>
      <c r="BN719" s="650">
        <f t="shared" si="3901"/>
        <v>0</v>
      </c>
      <c r="BO719" s="650">
        <f t="shared" si="3902"/>
        <v>0.27148423999999999</v>
      </c>
      <c r="BP719" s="667">
        <f t="shared" si="3903"/>
        <v>17.749300820999999</v>
      </c>
      <c r="BQ719" s="667">
        <f t="shared" si="3904"/>
        <v>9.5122821999999996E-2</v>
      </c>
      <c r="BR719" s="667">
        <f t="shared" si="3905"/>
        <v>0.52135889400000002</v>
      </c>
      <c r="BS719" s="650">
        <f t="shared" si="3906"/>
        <v>6.4555377999999997E-2</v>
      </c>
      <c r="BT719" s="650">
        <f t="shared" si="3907"/>
        <v>1.0328860479999999</v>
      </c>
      <c r="BU719" s="650">
        <f t="shared" si="3908"/>
        <v>3.134844953</v>
      </c>
      <c r="BV719" s="667">
        <f t="shared" si="3909"/>
        <v>1.152696202</v>
      </c>
      <c r="BW719" s="652">
        <f t="shared" si="3910"/>
        <v>34.887215267999999</v>
      </c>
      <c r="BX719" s="606">
        <f t="shared" si="3935"/>
        <v>6.5523725781280436E-3</v>
      </c>
      <c r="BY719" s="645">
        <f t="shared" ca="1" si="3911"/>
        <v>131.15514085426969</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0.78595422000000004</v>
      </c>
      <c r="BC720" s="665">
        <f t="shared" si="3890"/>
        <v>1.7481379930000001</v>
      </c>
      <c r="BD720" s="648">
        <f t="shared" si="3891"/>
        <v>4.6218630000000003</v>
      </c>
      <c r="BE720" s="648">
        <f t="shared" si="3892"/>
        <v>0.92279857600000004</v>
      </c>
      <c r="BF720" s="666">
        <f t="shared" si="3893"/>
        <v>1.2024315059999999</v>
      </c>
      <c r="BG720" s="666">
        <f t="shared" si="3894"/>
        <v>0.80162100400000003</v>
      </c>
      <c r="BH720" s="666">
        <f t="shared" si="3895"/>
        <v>0</v>
      </c>
      <c r="BI720" s="666">
        <f t="shared" si="3896"/>
        <v>12.794734924</v>
      </c>
      <c r="BJ720" s="666">
        <f t="shared" si="3897"/>
        <v>2.2816339370000001</v>
      </c>
      <c r="BK720" s="650">
        <f t="shared" si="3898"/>
        <v>0.73195347200000005</v>
      </c>
      <c r="BL720" s="650">
        <f t="shared" si="3899"/>
        <v>0</v>
      </c>
      <c r="BM720" s="650">
        <f t="shared" si="3900"/>
        <v>6.9833719450000009</v>
      </c>
      <c r="BN720" s="650">
        <f t="shared" si="3901"/>
        <v>0</v>
      </c>
      <c r="BO720" s="650">
        <f t="shared" si="3902"/>
        <v>0.80193508000000002</v>
      </c>
      <c r="BP720" s="667">
        <f t="shared" si="3903"/>
        <v>40.795207299000005</v>
      </c>
      <c r="BQ720" s="667">
        <f t="shared" si="3904"/>
        <v>0.27107325599999998</v>
      </c>
      <c r="BR720" s="667">
        <f t="shared" si="3905"/>
        <v>1.35426987</v>
      </c>
      <c r="BS720" s="650">
        <f t="shared" si="3906"/>
        <v>0.146430158</v>
      </c>
      <c r="BT720" s="650">
        <f t="shared" si="3907"/>
        <v>2.401428976</v>
      </c>
      <c r="BU720" s="650">
        <f t="shared" si="3908"/>
        <v>5.7672544710000002</v>
      </c>
      <c r="BV720" s="667">
        <f t="shared" si="3909"/>
        <v>2.5547528859999997</v>
      </c>
      <c r="BW720" s="652">
        <f t="shared" si="3910"/>
        <v>86.966852573000011</v>
      </c>
      <c r="BX720" s="606">
        <f t="shared" si="3935"/>
        <v>1.6333754804675103E-2</v>
      </c>
      <c r="BY720" s="645">
        <f t="shared" ca="1" si="3911"/>
        <v>98.422422994956861</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1.0317252210000001</v>
      </c>
      <c r="BC721" s="665">
        <f t="shared" si="3890"/>
        <v>2.693675796</v>
      </c>
      <c r="BD721" s="648">
        <f t="shared" si="3891"/>
        <v>7.7628131800000002</v>
      </c>
      <c r="BE721" s="648">
        <f t="shared" si="3892"/>
        <v>1.3730312440000001</v>
      </c>
      <c r="BF721" s="666">
        <f t="shared" si="3893"/>
        <v>2.4279912960000001</v>
      </c>
      <c r="BG721" s="666">
        <f t="shared" si="3894"/>
        <v>1.4885470160000001</v>
      </c>
      <c r="BH721" s="666">
        <f t="shared" si="3895"/>
        <v>0</v>
      </c>
      <c r="BI721" s="666">
        <f t="shared" si="3896"/>
        <v>18.950398406000001</v>
      </c>
      <c r="BJ721" s="666">
        <f t="shared" si="3897"/>
        <v>4.1124609569999997</v>
      </c>
      <c r="BK721" s="650">
        <f t="shared" si="3898"/>
        <v>1.54196472</v>
      </c>
      <c r="BL721" s="650">
        <f t="shared" si="3899"/>
        <v>0</v>
      </c>
      <c r="BM721" s="650">
        <f t="shared" si="3900"/>
        <v>14.424957676</v>
      </c>
      <c r="BN721" s="650">
        <f t="shared" si="3901"/>
        <v>0</v>
      </c>
      <c r="BO721" s="650">
        <f t="shared" si="3902"/>
        <v>1.9370247199999999</v>
      </c>
      <c r="BP721" s="667">
        <f t="shared" si="3903"/>
        <v>67.842839420999994</v>
      </c>
      <c r="BQ721" s="667">
        <f t="shared" si="3904"/>
        <v>0.67510083799999998</v>
      </c>
      <c r="BR721" s="667">
        <f t="shared" si="3905"/>
        <v>2.9969436599999999</v>
      </c>
      <c r="BS721" s="650">
        <f t="shared" si="3906"/>
        <v>0.31075646299999998</v>
      </c>
      <c r="BT721" s="650">
        <f t="shared" si="3907"/>
        <v>5.9219487040000001</v>
      </c>
      <c r="BU721" s="650">
        <f t="shared" si="3908"/>
        <v>14.606735919</v>
      </c>
      <c r="BV721" s="667">
        <f t="shared" si="3909"/>
        <v>3.6395079280000004</v>
      </c>
      <c r="BW721" s="652">
        <f t="shared" si="3910"/>
        <v>153.73842316499997</v>
      </c>
      <c r="BX721" s="606">
        <f t="shared" si="3935"/>
        <v>2.8874515217469237E-2</v>
      </c>
      <c r="BY721" s="645">
        <f t="shared" ca="1" si="3911"/>
        <v>89.479922832457362</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1.7721214590000001</v>
      </c>
      <c r="BC722" s="665">
        <f t="shared" si="3890"/>
        <v>4.4439034849999999</v>
      </c>
      <c r="BD722" s="648">
        <f t="shared" si="3891"/>
        <v>13.58574934</v>
      </c>
      <c r="BE722" s="648">
        <f t="shared" si="3892"/>
        <v>2.6282684079999998</v>
      </c>
      <c r="BF722" s="666">
        <f t="shared" si="3893"/>
        <v>4.0437006660000003</v>
      </c>
      <c r="BG722" s="666">
        <f t="shared" si="3894"/>
        <v>2.6811091079999998</v>
      </c>
      <c r="BH722" s="666">
        <f t="shared" si="3895"/>
        <v>0</v>
      </c>
      <c r="BI722" s="666">
        <f t="shared" si="3896"/>
        <v>36.510846299999997</v>
      </c>
      <c r="BJ722" s="666">
        <f t="shared" si="3897"/>
        <v>7.3234340299999996</v>
      </c>
      <c r="BK722" s="650">
        <f t="shared" si="3898"/>
        <v>2.6785227680000001</v>
      </c>
      <c r="BL722" s="650">
        <f t="shared" si="3899"/>
        <v>0</v>
      </c>
      <c r="BM722" s="650">
        <f t="shared" si="3900"/>
        <v>26.747750272999998</v>
      </c>
      <c r="BN722" s="650">
        <f t="shared" si="3901"/>
        <v>0</v>
      </c>
      <c r="BO722" s="650">
        <f t="shared" si="3902"/>
        <v>3.3143431950000002</v>
      </c>
      <c r="BP722" s="667">
        <f t="shared" si="3903"/>
        <v>131.99621359399998</v>
      </c>
      <c r="BQ722" s="667">
        <f t="shared" si="3904"/>
        <v>1.26741612</v>
      </c>
      <c r="BR722" s="667">
        <f t="shared" si="3905"/>
        <v>5.6934461249999995</v>
      </c>
      <c r="BS722" s="650">
        <f t="shared" si="3906"/>
        <v>0.60283196900000002</v>
      </c>
      <c r="BT722" s="650">
        <f t="shared" si="3907"/>
        <v>9.9262063519999995</v>
      </c>
      <c r="BU722" s="650">
        <f t="shared" si="3908"/>
        <v>26.114345867000001</v>
      </c>
      <c r="BV722" s="667">
        <f t="shared" si="3909"/>
        <v>6.9019965560000003</v>
      </c>
      <c r="BW722" s="652">
        <f t="shared" si="3910"/>
        <v>288.232205615</v>
      </c>
      <c r="BX722" s="606">
        <f t="shared" si="3935"/>
        <v>5.4134581556510665E-2</v>
      </c>
      <c r="BY722" s="645">
        <f t="shared" ca="1" si="3911"/>
        <v>95.243568054844602</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0.36960852</v>
      </c>
      <c r="BC723" s="665">
        <f t="shared" si="3890"/>
        <v>0.824840079</v>
      </c>
      <c r="BD723" s="648">
        <f t="shared" si="3891"/>
        <v>2.3150015600000002</v>
      </c>
      <c r="BE723" s="648">
        <f t="shared" si="3892"/>
        <v>0.45645135999999997</v>
      </c>
      <c r="BF723" s="666">
        <f t="shared" si="3893"/>
        <v>0.53798480400000004</v>
      </c>
      <c r="BG723" s="666">
        <f t="shared" si="3894"/>
        <v>0.35805181200000002</v>
      </c>
      <c r="BH723" s="666">
        <f t="shared" si="3895"/>
        <v>0</v>
      </c>
      <c r="BI723" s="666">
        <f t="shared" si="3896"/>
        <v>5.2005197720000007</v>
      </c>
      <c r="BJ723" s="666">
        <f t="shared" si="3897"/>
        <v>1.0261476389999999</v>
      </c>
      <c r="BK723" s="650">
        <f t="shared" si="3898"/>
        <v>0.373062008</v>
      </c>
      <c r="BL723" s="650">
        <f t="shared" si="3899"/>
        <v>0</v>
      </c>
      <c r="BM723" s="650">
        <f t="shared" si="3900"/>
        <v>2.837496389</v>
      </c>
      <c r="BN723" s="650">
        <f t="shared" si="3901"/>
        <v>0</v>
      </c>
      <c r="BO723" s="650">
        <f t="shared" si="3902"/>
        <v>0.40634935499999997</v>
      </c>
      <c r="BP723" s="667">
        <f t="shared" si="3903"/>
        <v>16.514504201999998</v>
      </c>
      <c r="BQ723" s="667">
        <f t="shared" si="3904"/>
        <v>0.12853387799999999</v>
      </c>
      <c r="BR723" s="667">
        <f t="shared" si="3905"/>
        <v>0.62311454100000008</v>
      </c>
      <c r="BS723" s="650">
        <f t="shared" si="3906"/>
        <v>6.0359348E-2</v>
      </c>
      <c r="BT723" s="650">
        <f t="shared" si="3907"/>
        <v>1.1846226879999999</v>
      </c>
      <c r="BU723" s="650">
        <f t="shared" si="3908"/>
        <v>3.735712978</v>
      </c>
      <c r="BV723" s="667">
        <f t="shared" si="3909"/>
        <v>1.2007974159999999</v>
      </c>
      <c r="BW723" s="652">
        <f t="shared" si="3910"/>
        <v>38.153158348999995</v>
      </c>
      <c r="BX723" s="606">
        <f t="shared" si="3935"/>
        <v>7.165768509023682E-3</v>
      </c>
      <c r="BY723" s="645">
        <f t="shared" ca="1" si="3911"/>
        <v>91.552177573061272</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0.76613568300000001</v>
      </c>
      <c r="BC724" s="665">
        <f t="shared" si="3890"/>
        <v>1.6177079730000001</v>
      </c>
      <c r="BD724" s="648">
        <f t="shared" si="3891"/>
        <v>4.3238296799999993</v>
      </c>
      <c r="BE724" s="648">
        <f t="shared" si="3892"/>
        <v>1.1136818559999999</v>
      </c>
      <c r="BF724" s="666">
        <f t="shared" si="3893"/>
        <v>1.155069042</v>
      </c>
      <c r="BG724" s="666">
        <f t="shared" si="3894"/>
        <v>0.97101100399999996</v>
      </c>
      <c r="BH724" s="666">
        <f t="shared" si="3895"/>
        <v>0</v>
      </c>
      <c r="BI724" s="666">
        <f t="shared" si="3896"/>
        <v>19.491694716000001</v>
      </c>
      <c r="BJ724" s="666">
        <f t="shared" si="3897"/>
        <v>2.6650396190000003</v>
      </c>
      <c r="BK724" s="650">
        <f t="shared" si="3898"/>
        <v>0.83726346399999996</v>
      </c>
      <c r="BL724" s="650">
        <f t="shared" si="3899"/>
        <v>0</v>
      </c>
      <c r="BM724" s="650">
        <f t="shared" si="3900"/>
        <v>10.808236115000001</v>
      </c>
      <c r="BN724" s="650">
        <f t="shared" si="3901"/>
        <v>0</v>
      </c>
      <c r="BO724" s="650">
        <f t="shared" si="3902"/>
        <v>1.1806639400000001</v>
      </c>
      <c r="BP724" s="667">
        <f t="shared" si="3903"/>
        <v>82.208235514999998</v>
      </c>
      <c r="BQ724" s="667">
        <f t="shared" si="3904"/>
        <v>0.53098400400000001</v>
      </c>
      <c r="BR724" s="667">
        <f t="shared" si="3905"/>
        <v>2.5013123010000005</v>
      </c>
      <c r="BS724" s="650">
        <f t="shared" si="3906"/>
        <v>0.30930440199999998</v>
      </c>
      <c r="BT724" s="650">
        <f t="shared" si="3907"/>
        <v>4.01588192</v>
      </c>
      <c r="BU724" s="650">
        <f t="shared" si="3908"/>
        <v>12.2952996</v>
      </c>
      <c r="BV724" s="667">
        <f t="shared" si="3909"/>
        <v>6.2019716919999999</v>
      </c>
      <c r="BW724" s="652">
        <f t="shared" ref="BW724:BW746" si="3938">SUM(BA724:BV724)</f>
        <v>152.99332252600001</v>
      </c>
      <c r="BX724" s="606">
        <f t="shared" si="3935"/>
        <v>2.8734573495052453E-2</v>
      </c>
      <c r="BY724" s="645">
        <f t="shared" ca="1" si="3911"/>
        <v>138.31919233614326</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1.3516563420000001</v>
      </c>
      <c r="BC725" s="665">
        <f t="shared" si="3890"/>
        <v>2.8711972729999999</v>
      </c>
      <c r="BD725" s="648">
        <f t="shared" si="3891"/>
        <v>5.4211778200000005</v>
      </c>
      <c r="BE725" s="648">
        <f t="shared" si="3892"/>
        <v>1.3217707439999999</v>
      </c>
      <c r="BF725" s="666">
        <f t="shared" si="3893"/>
        <v>1.2426379440000002</v>
      </c>
      <c r="BG725" s="666">
        <f t="shared" si="3894"/>
        <v>0.74817700399999998</v>
      </c>
      <c r="BH725" s="666">
        <f t="shared" si="3895"/>
        <v>0</v>
      </c>
      <c r="BI725" s="666">
        <f t="shared" si="3896"/>
        <v>20.560036677999999</v>
      </c>
      <c r="BJ725" s="666">
        <f t="shared" si="3897"/>
        <v>2.419786534</v>
      </c>
      <c r="BK725" s="650">
        <f t="shared" si="3898"/>
        <v>0.70564563999999996</v>
      </c>
      <c r="BL725" s="650">
        <f t="shared" si="3899"/>
        <v>0</v>
      </c>
      <c r="BM725" s="650">
        <f t="shared" si="3900"/>
        <v>6.5914355609999999</v>
      </c>
      <c r="BN725" s="650">
        <f t="shared" si="3901"/>
        <v>0</v>
      </c>
      <c r="BO725" s="650">
        <f t="shared" si="3902"/>
        <v>0.88161079500000006</v>
      </c>
      <c r="BP725" s="667">
        <f t="shared" si="3903"/>
        <v>55.695338481999997</v>
      </c>
      <c r="BQ725" s="667">
        <f t="shared" si="3904"/>
        <v>0.30907253000000001</v>
      </c>
      <c r="BR725" s="667">
        <f t="shared" si="3905"/>
        <v>1.49080104</v>
      </c>
      <c r="BS725" s="650">
        <f t="shared" si="3906"/>
        <v>0.16589343100000001</v>
      </c>
      <c r="BT725" s="650">
        <f t="shared" si="3907"/>
        <v>2.8575391200000002</v>
      </c>
      <c r="BU725" s="650">
        <f t="shared" si="3908"/>
        <v>7.7127806130000005</v>
      </c>
      <c r="BV725" s="667">
        <f t="shared" si="3909"/>
        <v>4.0638273619999996</v>
      </c>
      <c r="BW725" s="652">
        <f t="shared" si="3938"/>
        <v>116.41038491299999</v>
      </c>
      <c r="BX725" s="606">
        <f t="shared" si="3935"/>
        <v>2.1863717354732828E-2</v>
      </c>
      <c r="BY725" s="645">
        <f t="shared" ca="1" si="3911"/>
        <v>114.66134807703061</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0.47439742799999995</v>
      </c>
      <c r="BC726" s="665">
        <f t="shared" si="3890"/>
        <v>0.71287234200000005</v>
      </c>
      <c r="BD726" s="648">
        <f t="shared" si="3891"/>
        <v>1.7108338000000001</v>
      </c>
      <c r="BE726" s="648">
        <f t="shared" si="3892"/>
        <v>0.402338376</v>
      </c>
      <c r="BF726" s="666">
        <f t="shared" si="3893"/>
        <v>0.428325234</v>
      </c>
      <c r="BG726" s="666">
        <f t="shared" si="3894"/>
        <v>0.29242513199999998</v>
      </c>
      <c r="BH726" s="666">
        <f t="shared" si="3895"/>
        <v>0</v>
      </c>
      <c r="BI726" s="666">
        <f t="shared" si="3896"/>
        <v>6.787821664</v>
      </c>
      <c r="BJ726" s="666">
        <f t="shared" si="3897"/>
        <v>0.74888424600000003</v>
      </c>
      <c r="BK726" s="650">
        <f t="shared" si="3898"/>
        <v>0.206449296</v>
      </c>
      <c r="BL726" s="650">
        <f t="shared" si="3899"/>
        <v>0</v>
      </c>
      <c r="BM726" s="650">
        <f t="shared" si="3900"/>
        <v>2.1691217690000002</v>
      </c>
      <c r="BN726" s="650">
        <f t="shared" si="3901"/>
        <v>0</v>
      </c>
      <c r="BO726" s="650">
        <f t="shared" si="3902"/>
        <v>0.26452704500000002</v>
      </c>
      <c r="BP726" s="667">
        <f t="shared" si="3903"/>
        <v>17.208718666999999</v>
      </c>
      <c r="BQ726" s="667">
        <f t="shared" si="3904"/>
        <v>0.102458568</v>
      </c>
      <c r="BR726" s="667">
        <f t="shared" si="3905"/>
        <v>0.45823903200000005</v>
      </c>
      <c r="BS726" s="650">
        <f t="shared" si="3906"/>
        <v>4.0499829000000001E-2</v>
      </c>
      <c r="BT726" s="650">
        <f t="shared" si="3907"/>
        <v>0.85227560000000002</v>
      </c>
      <c r="BU726" s="650">
        <f t="shared" si="3908"/>
        <v>2.2640742270000001</v>
      </c>
      <c r="BV726" s="667">
        <f t="shared" si="3909"/>
        <v>1.6061683259999999</v>
      </c>
      <c r="BW726" s="652">
        <f t="shared" si="3938"/>
        <v>36.730430581</v>
      </c>
      <c r="BX726" s="606">
        <f t="shared" si="3935"/>
        <v>6.898557659961297E-3</v>
      </c>
      <c r="BY726" s="645">
        <f t="shared" ca="1" si="3911"/>
        <v>117.17778815917201</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0.17732869800000001</v>
      </c>
      <c r="BC727" s="665">
        <f t="shared" si="3890"/>
        <v>0.16873459400000002</v>
      </c>
      <c r="BD727" s="648">
        <f t="shared" si="3891"/>
        <v>0.64110072000000007</v>
      </c>
      <c r="BE727" s="648">
        <f t="shared" si="3892"/>
        <v>0.19753794</v>
      </c>
      <c r="BF727" s="666">
        <f t="shared" si="3893"/>
        <v>0.18475223400000002</v>
      </c>
      <c r="BG727" s="666">
        <f t="shared" si="3894"/>
        <v>0.15254646799999999</v>
      </c>
      <c r="BH727" s="666">
        <f t="shared" si="3895"/>
        <v>0</v>
      </c>
      <c r="BI727" s="666">
        <f t="shared" si="3896"/>
        <v>4.084347588</v>
      </c>
      <c r="BJ727" s="666">
        <f t="shared" si="3897"/>
        <v>0.34480785899999999</v>
      </c>
      <c r="BK727" s="650">
        <f t="shared" si="3898"/>
        <v>9.9667751999999998E-2</v>
      </c>
      <c r="BL727" s="650">
        <f t="shared" si="3899"/>
        <v>0</v>
      </c>
      <c r="BM727" s="650">
        <f t="shared" si="3900"/>
        <v>1.4895557069999998</v>
      </c>
      <c r="BN727" s="650">
        <f t="shared" si="3901"/>
        <v>0</v>
      </c>
      <c r="BO727" s="650">
        <f t="shared" si="3902"/>
        <v>0.154168575</v>
      </c>
      <c r="BP727" s="667">
        <f t="shared" si="3903"/>
        <v>10.988395439</v>
      </c>
      <c r="BQ727" s="667">
        <f t="shared" si="3904"/>
        <v>7.2622495999999995E-2</v>
      </c>
      <c r="BR727" s="667">
        <f t="shared" si="3905"/>
        <v>0.36843120900000004</v>
      </c>
      <c r="BS727" s="650">
        <f t="shared" si="3906"/>
        <v>4.1985027000000001E-2</v>
      </c>
      <c r="BT727" s="650">
        <f t="shared" si="3907"/>
        <v>0.53972044799999996</v>
      </c>
      <c r="BU727" s="650">
        <f t="shared" si="3908"/>
        <v>1.6147280880000001</v>
      </c>
      <c r="BV727" s="667">
        <f t="shared" si="3909"/>
        <v>0.97042653400000001</v>
      </c>
      <c r="BW727" s="652">
        <f t="shared" si="3938"/>
        <v>22.290857376000002</v>
      </c>
      <c r="BX727" s="606">
        <f t="shared" si="3935"/>
        <v>4.1865767012776202E-3</v>
      </c>
      <c r="BY727" s="645">
        <f t="shared" ca="1" si="3911"/>
        <v>141.77824580078121</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0.80275178400000002</v>
      </c>
      <c r="BC728" s="665">
        <f t="shared" si="3890"/>
        <v>1.5626657900000001</v>
      </c>
      <c r="BD728" s="648">
        <f t="shared" si="3891"/>
        <v>3.9143792199999998</v>
      </c>
      <c r="BE728" s="648">
        <f t="shared" si="3892"/>
        <v>0.97610570399999996</v>
      </c>
      <c r="BF728" s="666">
        <f t="shared" si="3893"/>
        <v>1.063207614</v>
      </c>
      <c r="BG728" s="666">
        <f t="shared" si="3894"/>
        <v>0.83213514799999999</v>
      </c>
      <c r="BH728" s="666">
        <f t="shared" si="3895"/>
        <v>0</v>
      </c>
      <c r="BI728" s="666">
        <f t="shared" si="3896"/>
        <v>14.263270970000001</v>
      </c>
      <c r="BJ728" s="666">
        <f t="shared" si="3897"/>
        <v>2.24041048</v>
      </c>
      <c r="BK728" s="650">
        <f t="shared" si="3898"/>
        <v>0.62279536400000002</v>
      </c>
      <c r="BL728" s="650">
        <f t="shared" si="3899"/>
        <v>0</v>
      </c>
      <c r="BM728" s="650">
        <f t="shared" si="3900"/>
        <v>7.8561755169999996</v>
      </c>
      <c r="BN728" s="650">
        <f t="shared" si="3901"/>
        <v>0</v>
      </c>
      <c r="BO728" s="650">
        <f t="shared" si="3902"/>
        <v>0.83880758</v>
      </c>
      <c r="BP728" s="667">
        <f t="shared" si="3903"/>
        <v>48.407657571000001</v>
      </c>
      <c r="BQ728" s="667">
        <f t="shared" si="3904"/>
        <v>0.371382412</v>
      </c>
      <c r="BR728" s="667">
        <f t="shared" si="3905"/>
        <v>1.79553717</v>
      </c>
      <c r="BS728" s="650">
        <f t="shared" si="3906"/>
        <v>0.196938795</v>
      </c>
      <c r="BT728" s="650">
        <f t="shared" si="3907"/>
        <v>3.047220432</v>
      </c>
      <c r="BU728" s="650">
        <f t="shared" si="3908"/>
        <v>7.2641022300000007</v>
      </c>
      <c r="BV728" s="667">
        <f t="shared" si="3909"/>
        <v>3.42002885</v>
      </c>
      <c r="BW728" s="652">
        <f t="shared" si="3938"/>
        <v>99.47557263100002</v>
      </c>
      <c r="BX728" s="606">
        <f t="shared" si="3935"/>
        <v>1.8683090905762489E-2</v>
      </c>
      <c r="BY728" s="645">
        <f t="shared" ca="1" si="3911"/>
        <v>113.69685426185583</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1.1170380419999999</v>
      </c>
      <c r="BC729" s="665">
        <f t="shared" si="3890"/>
        <v>2.488368071</v>
      </c>
      <c r="BD729" s="648">
        <f t="shared" si="3891"/>
        <v>6.9386858799999995</v>
      </c>
      <c r="BE729" s="648">
        <f t="shared" si="3892"/>
        <v>1.42306954</v>
      </c>
      <c r="BF729" s="666">
        <f t="shared" si="3893"/>
        <v>1.9554642900000001</v>
      </c>
      <c r="BG729" s="666">
        <f t="shared" si="3894"/>
        <v>1.313621036</v>
      </c>
      <c r="BH729" s="666">
        <f t="shared" si="3895"/>
        <v>0</v>
      </c>
      <c r="BI729" s="666">
        <f t="shared" si="3896"/>
        <v>21.362700302</v>
      </c>
      <c r="BJ729" s="666">
        <f t="shared" si="3897"/>
        <v>4.0111985539999999</v>
      </c>
      <c r="BK729" s="650">
        <f t="shared" si="3898"/>
        <v>1.1601829239999999</v>
      </c>
      <c r="BL729" s="650">
        <f t="shared" si="3899"/>
        <v>0</v>
      </c>
      <c r="BM729" s="650">
        <f t="shared" si="3900"/>
        <v>12.566534317</v>
      </c>
      <c r="BN729" s="650">
        <f t="shared" si="3901"/>
        <v>0</v>
      </c>
      <c r="BO729" s="650">
        <f t="shared" si="3902"/>
        <v>1.4502286549999999</v>
      </c>
      <c r="BP729" s="667">
        <f t="shared" si="3903"/>
        <v>70.189913808</v>
      </c>
      <c r="BQ729" s="667">
        <f t="shared" si="3904"/>
        <v>0.52897383399999998</v>
      </c>
      <c r="BR729" s="667">
        <f t="shared" si="3905"/>
        <v>2.6611752870000003</v>
      </c>
      <c r="BS729" s="650">
        <f t="shared" si="3906"/>
        <v>0.27595475699999999</v>
      </c>
      <c r="BT729" s="650">
        <f t="shared" si="3907"/>
        <v>4.1456700639999999</v>
      </c>
      <c r="BU729" s="650">
        <f t="shared" si="3908"/>
        <v>11.543457113000001</v>
      </c>
      <c r="BV729" s="667">
        <f t="shared" si="3909"/>
        <v>4.3116484740000001</v>
      </c>
      <c r="BW729" s="652">
        <f t="shared" si="3938"/>
        <v>149.44388494799998</v>
      </c>
      <c r="BX729" s="606">
        <f t="shared" si="3935"/>
        <v>2.8067932799450784E-2</v>
      </c>
      <c r="BY729" s="645">
        <f t="shared" ca="1" si="3911"/>
        <v>102.71157172211403</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1.477057995</v>
      </c>
      <c r="BC730" s="665">
        <f t="shared" si="3890"/>
        <v>3.5270401109999998</v>
      </c>
      <c r="BD730" s="648">
        <f t="shared" si="3891"/>
        <v>9.3574553199999997</v>
      </c>
      <c r="BE730" s="648">
        <f t="shared" si="3892"/>
        <v>1.9358925440000001</v>
      </c>
      <c r="BF730" s="666">
        <f t="shared" si="3893"/>
        <v>2.566962948</v>
      </c>
      <c r="BG730" s="666">
        <f t="shared" si="3894"/>
        <v>1.8243639920000001</v>
      </c>
      <c r="BH730" s="666">
        <f t="shared" si="3895"/>
        <v>0</v>
      </c>
      <c r="BI730" s="666">
        <f t="shared" si="3896"/>
        <v>29.245597055999998</v>
      </c>
      <c r="BJ730" s="666">
        <f t="shared" si="3897"/>
        <v>5.3112947029999997</v>
      </c>
      <c r="BK730" s="650">
        <f t="shared" si="3898"/>
        <v>1.590420988</v>
      </c>
      <c r="BL730" s="650">
        <f t="shared" si="3899"/>
        <v>0</v>
      </c>
      <c r="BM730" s="650">
        <f t="shared" si="3900"/>
        <v>17.710534783</v>
      </c>
      <c r="BN730" s="650">
        <f t="shared" si="3901"/>
        <v>0</v>
      </c>
      <c r="BO730" s="650">
        <f t="shared" si="3902"/>
        <v>1.958300285</v>
      </c>
      <c r="BP730" s="667">
        <f t="shared" si="3903"/>
        <v>105.237689487</v>
      </c>
      <c r="BQ730" s="667">
        <f t="shared" si="3904"/>
        <v>0.750993256</v>
      </c>
      <c r="BR730" s="667">
        <f t="shared" si="3905"/>
        <v>3.7209403709999997</v>
      </c>
      <c r="BS730" s="650">
        <f t="shared" si="3906"/>
        <v>0.42224796599999997</v>
      </c>
      <c r="BT730" s="650">
        <f t="shared" si="3907"/>
        <v>6.0537653440000003</v>
      </c>
      <c r="BU730" s="650">
        <f t="shared" si="3908"/>
        <v>15.787629826</v>
      </c>
      <c r="BV730" s="667">
        <f t="shared" si="3909"/>
        <v>7.0604326100000003</v>
      </c>
      <c r="BW730" s="652">
        <f t="shared" si="3938"/>
        <v>215.53861958499996</v>
      </c>
      <c r="BX730" s="606">
        <f t="shared" si="3935"/>
        <v>4.0481572680629976E-2</v>
      </c>
      <c r="BY730" s="645">
        <f t="shared" ca="1" si="3911"/>
        <v>107.14100599186416</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1.0019755559999999</v>
      </c>
      <c r="BC731" s="665">
        <f t="shared" si="3890"/>
        <v>2.2224693470000001</v>
      </c>
      <c r="BD731" s="648">
        <f t="shared" si="3891"/>
        <v>4.3330807599999996</v>
      </c>
      <c r="BE731" s="648">
        <f t="shared" si="3892"/>
        <v>1.20949624</v>
      </c>
      <c r="BF731" s="666">
        <f t="shared" si="3893"/>
        <v>1.0825466939999999</v>
      </c>
      <c r="BG731" s="666">
        <f t="shared" si="3894"/>
        <v>0.75319565600000005</v>
      </c>
      <c r="BH731" s="666">
        <f t="shared" si="3895"/>
        <v>0</v>
      </c>
      <c r="BI731" s="666">
        <f t="shared" si="3896"/>
        <v>17.389991404</v>
      </c>
      <c r="BJ731" s="666">
        <f t="shared" si="3897"/>
        <v>2.2266144780000001</v>
      </c>
      <c r="BK731" s="650">
        <f t="shared" si="3898"/>
        <v>0.659020304</v>
      </c>
      <c r="BL731" s="650">
        <f t="shared" si="3899"/>
        <v>0</v>
      </c>
      <c r="BM731" s="650">
        <f t="shared" si="3900"/>
        <v>6.7549581160000001</v>
      </c>
      <c r="BN731" s="650">
        <f t="shared" si="3901"/>
        <v>0</v>
      </c>
      <c r="BO731" s="650">
        <f t="shared" si="3902"/>
        <v>0.82377538000000006</v>
      </c>
      <c r="BP731" s="667">
        <f t="shared" si="3903"/>
        <v>45.510884208999997</v>
      </c>
      <c r="BQ731" s="667">
        <f t="shared" si="3904"/>
        <v>0.26627466399999999</v>
      </c>
      <c r="BR731" s="667">
        <f t="shared" si="3905"/>
        <v>1.2764965770000001</v>
      </c>
      <c r="BS731" s="650">
        <f t="shared" si="3906"/>
        <v>0.171577746</v>
      </c>
      <c r="BT731" s="650">
        <f t="shared" si="3907"/>
        <v>2.7452439360000001</v>
      </c>
      <c r="BU731" s="650">
        <f t="shared" si="3908"/>
        <v>7.192497082</v>
      </c>
      <c r="BV731" s="667">
        <f t="shared" si="3909"/>
        <v>3.4380210340000001</v>
      </c>
      <c r="BW731" s="652">
        <f t="shared" si="3938"/>
        <v>99.058119182999988</v>
      </c>
      <c r="BX731" s="606">
        <f t="shared" si="3935"/>
        <v>1.8604686524549829E-2</v>
      </c>
      <c r="BY731" s="645">
        <f t="shared" ca="1" si="3911"/>
        <v>113.03084452697902</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0.13640714999999998</v>
      </c>
      <c r="BC732" s="665">
        <f t="shared" si="3890"/>
        <v>0.31828334999999996</v>
      </c>
      <c r="BD732" s="648">
        <f t="shared" si="3891"/>
        <v>1.2953132200000002</v>
      </c>
      <c r="BE732" s="648">
        <f t="shared" si="3892"/>
        <v>0.25298813599999997</v>
      </c>
      <c r="BF732" s="666">
        <f t="shared" si="3893"/>
        <v>0.41085965999999996</v>
      </c>
      <c r="BG732" s="666">
        <f t="shared" si="3894"/>
        <v>0.29292302799999997</v>
      </c>
      <c r="BH732" s="666">
        <f t="shared" si="3895"/>
        <v>0</v>
      </c>
      <c r="BI732" s="666">
        <f t="shared" si="3896"/>
        <v>4.2399924440000003</v>
      </c>
      <c r="BJ732" s="666">
        <f t="shared" si="3897"/>
        <v>0.95600490699999996</v>
      </c>
      <c r="BK732" s="650">
        <f t="shared" si="3898"/>
        <v>0.2790571</v>
      </c>
      <c r="BL732" s="650">
        <f t="shared" si="3899"/>
        <v>0</v>
      </c>
      <c r="BM732" s="650">
        <f t="shared" si="3900"/>
        <v>3.4149837259999996</v>
      </c>
      <c r="BN732" s="650">
        <f t="shared" si="3901"/>
        <v>0</v>
      </c>
      <c r="BO732" s="650">
        <f t="shared" si="3902"/>
        <v>0.390985205</v>
      </c>
      <c r="BP732" s="667">
        <f t="shared" si="3903"/>
        <v>20.147844353</v>
      </c>
      <c r="BQ732" s="667">
        <f t="shared" si="3904"/>
        <v>0.18269295799999999</v>
      </c>
      <c r="BR732" s="667">
        <f t="shared" si="3905"/>
        <v>0.99163922400000004</v>
      </c>
      <c r="BS732" s="650">
        <f t="shared" si="3906"/>
        <v>0.117385371</v>
      </c>
      <c r="BT732" s="650">
        <f t="shared" si="3907"/>
        <v>1.438328432</v>
      </c>
      <c r="BU732" s="650">
        <f t="shared" si="3908"/>
        <v>4.33582717</v>
      </c>
      <c r="BV732" s="667">
        <f t="shared" si="3909"/>
        <v>1.344745262</v>
      </c>
      <c r="BW732" s="652">
        <f t="shared" si="3938"/>
        <v>40.54626069599999</v>
      </c>
      <c r="BX732" s="606">
        <f t="shared" si="3935"/>
        <v>7.6152311008264575E-3</v>
      </c>
      <c r="BY732" s="645">
        <f t="shared" ca="1" si="3911"/>
        <v>114.31890900726633</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1.3054020479999999</v>
      </c>
      <c r="BC733" s="665">
        <f t="shared" si="3890"/>
        <v>3.219980981</v>
      </c>
      <c r="BD733" s="648">
        <f t="shared" si="3891"/>
        <v>8.6082260000000002</v>
      </c>
      <c r="BE733" s="648">
        <f t="shared" si="3892"/>
        <v>1.7067368839999999</v>
      </c>
      <c r="BF733" s="666">
        <f t="shared" si="3893"/>
        <v>2.4814454640000001</v>
      </c>
      <c r="BG733" s="666">
        <f t="shared" si="3894"/>
        <v>1.550528868</v>
      </c>
      <c r="BH733" s="666">
        <f t="shared" si="3895"/>
        <v>0</v>
      </c>
      <c r="BI733" s="666">
        <f t="shared" si="3896"/>
        <v>22.942547917999999</v>
      </c>
      <c r="BJ733" s="666">
        <f t="shared" si="3897"/>
        <v>4.554745789</v>
      </c>
      <c r="BK733" s="650">
        <f t="shared" si="3898"/>
        <v>1.6067421040000001</v>
      </c>
      <c r="BL733" s="650">
        <f t="shared" si="3899"/>
        <v>0</v>
      </c>
      <c r="BM733" s="650">
        <f t="shared" si="3900"/>
        <v>14.921446356000001</v>
      </c>
      <c r="BN733" s="650">
        <f t="shared" si="3901"/>
        <v>0</v>
      </c>
      <c r="BO733" s="650">
        <f t="shared" si="3902"/>
        <v>1.8280594699999999</v>
      </c>
      <c r="BP733" s="667">
        <f t="shared" si="3903"/>
        <v>72.655122994999999</v>
      </c>
      <c r="BQ733" s="667">
        <f t="shared" si="3904"/>
        <v>0.64702818600000001</v>
      </c>
      <c r="BR733" s="667">
        <f t="shared" si="3905"/>
        <v>2.7526768919999998</v>
      </c>
      <c r="BS733" s="650">
        <f t="shared" si="3906"/>
        <v>0.28956999500000002</v>
      </c>
      <c r="BT733" s="650">
        <f t="shared" si="3907"/>
        <v>5.5483153920000001</v>
      </c>
      <c r="BU733" s="650">
        <f t="shared" si="3908"/>
        <v>12.546436025999999</v>
      </c>
      <c r="BV733" s="667">
        <f t="shared" si="3909"/>
        <v>4.4818437160000002</v>
      </c>
      <c r="BW733" s="652">
        <f t="shared" si="3938"/>
        <v>163.64685508400004</v>
      </c>
      <c r="BX733" s="606">
        <f t="shared" si="3935"/>
        <v>3.0735475947626892E-2</v>
      </c>
      <c r="BY733" s="645">
        <f t="shared" ca="1" si="3911"/>
        <v>92.029984196539218</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1.323658113</v>
      </c>
      <c r="BC734" s="665">
        <f t="shared" si="3890"/>
        <v>3.0885355970000004</v>
      </c>
      <c r="BD734" s="648">
        <f t="shared" si="3891"/>
        <v>7.8030081399999993</v>
      </c>
      <c r="BE734" s="648">
        <f t="shared" si="3892"/>
        <v>1.5833006599999999</v>
      </c>
      <c r="BF734" s="666">
        <f t="shared" si="3893"/>
        <v>2.044460994</v>
      </c>
      <c r="BG734" s="666">
        <f t="shared" si="3894"/>
        <v>1.4360355840000001</v>
      </c>
      <c r="BH734" s="666">
        <f t="shared" si="3895"/>
        <v>0</v>
      </c>
      <c r="BI734" s="666">
        <f t="shared" si="3896"/>
        <v>25.505206926</v>
      </c>
      <c r="BJ734" s="666">
        <f t="shared" si="3897"/>
        <v>3.9490978560000003</v>
      </c>
      <c r="BK734" s="650">
        <f t="shared" si="3898"/>
        <v>1.3251397439999999</v>
      </c>
      <c r="BL734" s="650">
        <f t="shared" si="3899"/>
        <v>0</v>
      </c>
      <c r="BM734" s="650">
        <f t="shared" si="3900"/>
        <v>13.582682375999999</v>
      </c>
      <c r="BN734" s="650">
        <f t="shared" si="3901"/>
        <v>0</v>
      </c>
      <c r="BO734" s="650">
        <f t="shared" si="3902"/>
        <v>1.6564246799999998</v>
      </c>
      <c r="BP734" s="667">
        <f t="shared" si="3903"/>
        <v>79.856551179999997</v>
      </c>
      <c r="BQ734" s="667">
        <f t="shared" si="3904"/>
        <v>0.61116187399999999</v>
      </c>
      <c r="BR734" s="667">
        <f t="shared" si="3905"/>
        <v>2.7160383239999999</v>
      </c>
      <c r="BS734" s="650">
        <f t="shared" si="3906"/>
        <v>0.32274995499999998</v>
      </c>
      <c r="BT734" s="650">
        <f t="shared" si="3907"/>
        <v>5.1639992799999996</v>
      </c>
      <c r="BU734" s="650">
        <f t="shared" si="3908"/>
        <v>13.660709001000001</v>
      </c>
      <c r="BV734" s="667">
        <f t="shared" si="3909"/>
        <v>5.2950776060000004</v>
      </c>
      <c r="BW734" s="652">
        <f t="shared" si="3938"/>
        <v>170.92383789000002</v>
      </c>
      <c r="BX734" s="606">
        <f t="shared" si="3935"/>
        <v>3.2102208781510572E-2</v>
      </c>
      <c r="BY734" s="645">
        <f t="shared" ca="1" si="3911"/>
        <v>104.97354460308421</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0.378334689</v>
      </c>
      <c r="BC735" s="665">
        <f t="shared" si="3890"/>
        <v>0.57304190300000002</v>
      </c>
      <c r="BD735" s="648">
        <f t="shared" si="3891"/>
        <v>1.09649222</v>
      </c>
      <c r="BE735" s="648">
        <f t="shared" si="3892"/>
        <v>0.28462857600000002</v>
      </c>
      <c r="BF735" s="666">
        <f t="shared" si="3893"/>
        <v>0.21417614400000001</v>
      </c>
      <c r="BG735" s="666">
        <f t="shared" si="3894"/>
        <v>0.13426772000000001</v>
      </c>
      <c r="BH735" s="666">
        <f t="shared" si="3895"/>
        <v>0</v>
      </c>
      <c r="BI735" s="666">
        <f t="shared" si="3896"/>
        <v>4.4695435099999994</v>
      </c>
      <c r="BJ735" s="666">
        <f t="shared" si="3897"/>
        <v>0.44373743700000001</v>
      </c>
      <c r="BK735" s="650">
        <f t="shared" si="3898"/>
        <v>0.13244220800000001</v>
      </c>
      <c r="BL735" s="650">
        <f t="shared" si="3899"/>
        <v>0</v>
      </c>
      <c r="BM735" s="650">
        <f t="shared" si="3900"/>
        <v>0.95596575799999994</v>
      </c>
      <c r="BN735" s="650">
        <f t="shared" si="3901"/>
        <v>0</v>
      </c>
      <c r="BO735" s="650">
        <f t="shared" si="3902"/>
        <v>0.176507845</v>
      </c>
      <c r="BP735" s="667">
        <f t="shared" si="3903"/>
        <v>10.102264872000001</v>
      </c>
      <c r="BQ735" s="667">
        <f t="shared" si="3904"/>
        <v>5.7729111999999999E-2</v>
      </c>
      <c r="BR735" s="667">
        <f t="shared" si="3905"/>
        <v>0.21406064399999999</v>
      </c>
      <c r="BS735" s="650">
        <f t="shared" si="3906"/>
        <v>3.1511906999999999E-2</v>
      </c>
      <c r="BT735" s="650">
        <f t="shared" si="3907"/>
        <v>0.525168352</v>
      </c>
      <c r="BU735" s="650">
        <f t="shared" si="3908"/>
        <v>1.4113899460000001</v>
      </c>
      <c r="BV735" s="667">
        <f t="shared" si="3909"/>
        <v>1.0064182100000001</v>
      </c>
      <c r="BW735" s="652">
        <f t="shared" si="3938"/>
        <v>22.207681053000002</v>
      </c>
      <c r="BX735" s="606">
        <f t="shared" si="3935"/>
        <v>4.1709548680705817E-3</v>
      </c>
      <c r="BY735" s="645">
        <f t="shared" ca="1" si="3911"/>
        <v>116.68711499017574</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1.639711218</v>
      </c>
      <c r="BC736" s="665">
        <f t="shared" si="3890"/>
        <v>3.9941037640000001</v>
      </c>
      <c r="BD736" s="648">
        <f t="shared" si="3891"/>
        <v>11.448160659999999</v>
      </c>
      <c r="BE736" s="648">
        <f t="shared" si="3892"/>
        <v>2.17851632</v>
      </c>
      <c r="BF736" s="666">
        <f t="shared" si="3893"/>
        <v>3.2418028740000002</v>
      </c>
      <c r="BG736" s="666">
        <f t="shared" si="3894"/>
        <v>2.1151098679999998</v>
      </c>
      <c r="BH736" s="666">
        <f t="shared" si="3895"/>
        <v>0</v>
      </c>
      <c r="BI736" s="666">
        <f t="shared" si="3896"/>
        <v>29.665381625999999</v>
      </c>
      <c r="BJ736" s="666">
        <f t="shared" si="3897"/>
        <v>5.8143493430000008</v>
      </c>
      <c r="BK736" s="650">
        <f t="shared" si="3898"/>
        <v>2.0626377319999998</v>
      </c>
      <c r="BL736" s="650">
        <f t="shared" si="3899"/>
        <v>0</v>
      </c>
      <c r="BM736" s="650">
        <f t="shared" si="3900"/>
        <v>20.048666218999998</v>
      </c>
      <c r="BN736" s="650">
        <f t="shared" si="3901"/>
        <v>0</v>
      </c>
      <c r="BO736" s="650">
        <f t="shared" si="3902"/>
        <v>2.4237603499999998</v>
      </c>
      <c r="BP736" s="667">
        <f t="shared" si="3903"/>
        <v>98.307090539000001</v>
      </c>
      <c r="BQ736" s="667">
        <f t="shared" si="3904"/>
        <v>0.89873737799999998</v>
      </c>
      <c r="BR736" s="667">
        <f t="shared" si="3905"/>
        <v>3.9272572530000001</v>
      </c>
      <c r="BS736" s="650">
        <f t="shared" si="3906"/>
        <v>0.40756626200000001</v>
      </c>
      <c r="BT736" s="650">
        <f t="shared" si="3907"/>
        <v>6.5807205279999996</v>
      </c>
      <c r="BU736" s="650">
        <f t="shared" si="3908"/>
        <v>17.651003522</v>
      </c>
      <c r="BV736" s="667">
        <f t="shared" si="3909"/>
        <v>5.6159288499999995</v>
      </c>
      <c r="BW736" s="652">
        <f t="shared" si="3938"/>
        <v>218.02050430599996</v>
      </c>
      <c r="BX736" s="606">
        <f t="shared" si="3935"/>
        <v>4.0947710010968058E-2</v>
      </c>
      <c r="BY736" s="645">
        <f t="shared" ca="1" si="3911"/>
        <v>92.300499340867177</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0.288325989</v>
      </c>
      <c r="BC737" s="665">
        <f t="shared" si="3890"/>
        <v>0.65129905399999999</v>
      </c>
      <c r="BD737" s="648">
        <f t="shared" si="3891"/>
        <v>2.0021198600000001</v>
      </c>
      <c r="BE737" s="648">
        <f t="shared" si="3892"/>
        <v>0.48414875200000002</v>
      </c>
      <c r="BF737" s="666">
        <f t="shared" si="3893"/>
        <v>0.53714881800000003</v>
      </c>
      <c r="BG737" s="666">
        <f t="shared" si="3894"/>
        <v>0.358099212</v>
      </c>
      <c r="BH737" s="666">
        <f t="shared" si="3895"/>
        <v>0</v>
      </c>
      <c r="BI737" s="666">
        <f t="shared" si="3896"/>
        <v>5.8696218079999998</v>
      </c>
      <c r="BJ737" s="666">
        <f t="shared" si="3897"/>
        <v>0.92275727500000004</v>
      </c>
      <c r="BK737" s="650">
        <f t="shared" si="3898"/>
        <v>0.31104725999999999</v>
      </c>
      <c r="BL737" s="650">
        <f t="shared" si="3899"/>
        <v>0</v>
      </c>
      <c r="BM737" s="650">
        <f t="shared" si="3900"/>
        <v>3.2996628619999999</v>
      </c>
      <c r="BN737" s="650">
        <f t="shared" si="3901"/>
        <v>0</v>
      </c>
      <c r="BO737" s="650">
        <f t="shared" si="3902"/>
        <v>0.35916788999999999</v>
      </c>
      <c r="BP737" s="667">
        <f t="shared" si="3903"/>
        <v>18.260867904999998</v>
      </c>
      <c r="BQ737" s="667">
        <f t="shared" si="3904"/>
        <v>0.113749094</v>
      </c>
      <c r="BR737" s="667">
        <f t="shared" si="3905"/>
        <v>0.57057663600000008</v>
      </c>
      <c r="BS737" s="650">
        <f t="shared" si="3906"/>
        <v>8.4720469000000007E-2</v>
      </c>
      <c r="BT737" s="650">
        <f t="shared" si="3907"/>
        <v>0.91928678399999997</v>
      </c>
      <c r="BU737" s="650">
        <f t="shared" si="3908"/>
        <v>3.5804005469999995</v>
      </c>
      <c r="BV737" s="667">
        <f t="shared" si="3909"/>
        <v>1.3050659019999999</v>
      </c>
      <c r="BW737" s="652">
        <f t="shared" si="3938"/>
        <v>39.918066116999988</v>
      </c>
      <c r="BX737" s="606">
        <f t="shared" si="3935"/>
        <v>7.4972461914105479E-3</v>
      </c>
      <c r="BY737" s="645">
        <f t="shared" ca="1" si="3911"/>
        <v>103.58214068541487</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1.0015142879999999</v>
      </c>
      <c r="BC738" s="665">
        <f t="shared" si="3890"/>
        <v>2.4742696789999998</v>
      </c>
      <c r="BD738" s="648">
        <f t="shared" si="3891"/>
        <v>6.0294618600000005</v>
      </c>
      <c r="BE738" s="648">
        <f t="shared" si="3892"/>
        <v>1.3153249840000001</v>
      </c>
      <c r="BF738" s="666">
        <f t="shared" si="3893"/>
        <v>1.7890149420000001</v>
      </c>
      <c r="BG738" s="666">
        <f t="shared" si="3894"/>
        <v>1.39666954</v>
      </c>
      <c r="BH738" s="666">
        <f t="shared" si="3895"/>
        <v>0</v>
      </c>
      <c r="BI738" s="666">
        <f t="shared" si="3896"/>
        <v>23.181716544</v>
      </c>
      <c r="BJ738" s="666">
        <f t="shared" si="3897"/>
        <v>3.6006290429999996</v>
      </c>
      <c r="BK738" s="650">
        <f t="shared" si="3898"/>
        <v>1.0556800079999999</v>
      </c>
      <c r="BL738" s="650">
        <f t="shared" si="3899"/>
        <v>0</v>
      </c>
      <c r="BM738" s="650">
        <f t="shared" si="3900"/>
        <v>11.961450125999999</v>
      </c>
      <c r="BN738" s="650">
        <f t="shared" si="3901"/>
        <v>0</v>
      </c>
      <c r="BO738" s="650">
        <f t="shared" si="3902"/>
        <v>1.4424317200000001</v>
      </c>
      <c r="BP738" s="667">
        <f t="shared" si="3903"/>
        <v>77.733309688999995</v>
      </c>
      <c r="BQ738" s="667">
        <f t="shared" si="3904"/>
        <v>0.58723255799999996</v>
      </c>
      <c r="BR738" s="667">
        <f t="shared" si="3905"/>
        <v>2.8311346620000002</v>
      </c>
      <c r="BS738" s="650">
        <f t="shared" si="3906"/>
        <v>0.278196573</v>
      </c>
      <c r="BT738" s="650">
        <f t="shared" si="3907"/>
        <v>4.545879888</v>
      </c>
      <c r="BU738" s="650">
        <f t="shared" si="3908"/>
        <v>12.217052198999999</v>
      </c>
      <c r="BV738" s="667">
        <f t="shared" si="3909"/>
        <v>4.4569684459999994</v>
      </c>
      <c r="BW738" s="652">
        <f t="shared" si="3938"/>
        <v>157.89793674900002</v>
      </c>
      <c r="BX738" s="606">
        <f t="shared" si="3935"/>
        <v>2.9655737866992431E-2</v>
      </c>
      <c r="BY738" s="645">
        <f t="shared" ca="1" si="3911"/>
        <v>112.19446869037095</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2.0238020190000001</v>
      </c>
      <c r="BC739" s="665">
        <f t="shared" si="3890"/>
        <v>4.9782276110000003</v>
      </c>
      <c r="BD739" s="648">
        <f t="shared" si="3891"/>
        <v>13.558254139999999</v>
      </c>
      <c r="BE739" s="648">
        <f t="shared" si="3892"/>
        <v>2.4319114079999999</v>
      </c>
      <c r="BF739" s="666">
        <f t="shared" si="3893"/>
        <v>3.8038750319999997</v>
      </c>
      <c r="BG739" s="666">
        <f t="shared" si="3894"/>
        <v>2.5506198000000002</v>
      </c>
      <c r="BH739" s="666">
        <f t="shared" si="3895"/>
        <v>0</v>
      </c>
      <c r="BI739" s="666">
        <f t="shared" si="3896"/>
        <v>37.322614473999998</v>
      </c>
      <c r="BJ739" s="666">
        <f t="shared" si="3897"/>
        <v>7.1840854910000003</v>
      </c>
      <c r="BK739" s="650">
        <f t="shared" si="3898"/>
        <v>2.346957148</v>
      </c>
      <c r="BL739" s="650">
        <f t="shared" si="3899"/>
        <v>0</v>
      </c>
      <c r="BM739" s="650">
        <f t="shared" si="3900"/>
        <v>23.181538949</v>
      </c>
      <c r="BN739" s="650">
        <f t="shared" si="3901"/>
        <v>0</v>
      </c>
      <c r="BO739" s="650">
        <f t="shared" si="3902"/>
        <v>2.8827620850000004</v>
      </c>
      <c r="BP739" s="667">
        <f t="shared" si="3903"/>
        <v>123.437396593</v>
      </c>
      <c r="BQ739" s="667">
        <f t="shared" si="3904"/>
        <v>0.99654789799999999</v>
      </c>
      <c r="BR739" s="667">
        <f t="shared" si="3905"/>
        <v>4.5485487989999998</v>
      </c>
      <c r="BS739" s="650">
        <f t="shared" si="3906"/>
        <v>0.46648677500000002</v>
      </c>
      <c r="BT739" s="650">
        <f t="shared" si="3907"/>
        <v>7.4637884000000003</v>
      </c>
      <c r="BU739" s="650">
        <f t="shared" si="3908"/>
        <v>19.646728121999999</v>
      </c>
      <c r="BV739" s="667">
        <f t="shared" si="3909"/>
        <v>7.9272238640000001</v>
      </c>
      <c r="BW739" s="652">
        <f t="shared" si="3938"/>
        <v>266.75136860799995</v>
      </c>
      <c r="BX739" s="606">
        <f t="shared" si="3935"/>
        <v>5.0100139533016536E-2</v>
      </c>
      <c r="BY739" s="645">
        <f t="shared" ca="1" si="3911"/>
        <v>95.516437954990693</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0.974857368</v>
      </c>
      <c r="BC740" s="665">
        <f t="shared" si="3890"/>
        <v>2.4220345029999999</v>
      </c>
      <c r="BD740" s="648">
        <f t="shared" si="3891"/>
        <v>7.4440120200000006</v>
      </c>
      <c r="BE740" s="648">
        <f t="shared" si="3892"/>
        <v>1.43258956</v>
      </c>
      <c r="BF740" s="666">
        <f t="shared" si="3893"/>
        <v>2.1305857800000001</v>
      </c>
      <c r="BG740" s="666">
        <f t="shared" si="3894"/>
        <v>1.6275307160000001</v>
      </c>
      <c r="BH740" s="666">
        <f t="shared" si="3895"/>
        <v>0</v>
      </c>
      <c r="BI740" s="666">
        <f t="shared" si="3896"/>
        <v>21.463438124</v>
      </c>
      <c r="BJ740" s="666">
        <f t="shared" si="3897"/>
        <v>4.0706520580000003</v>
      </c>
      <c r="BK740" s="650">
        <f t="shared" si="3898"/>
        <v>1.3491660240000001</v>
      </c>
      <c r="BL740" s="650">
        <f t="shared" si="3899"/>
        <v>0</v>
      </c>
      <c r="BM740" s="650">
        <f t="shared" si="3900"/>
        <v>14.103591968</v>
      </c>
      <c r="BN740" s="650">
        <f t="shared" si="3901"/>
        <v>0</v>
      </c>
      <c r="BO740" s="650">
        <f t="shared" si="3902"/>
        <v>1.743421935</v>
      </c>
      <c r="BP740" s="667">
        <f t="shared" si="3903"/>
        <v>77.648326413000007</v>
      </c>
      <c r="BQ740" s="667">
        <f t="shared" si="3904"/>
        <v>0.71565277800000004</v>
      </c>
      <c r="BR740" s="667">
        <f t="shared" si="3905"/>
        <v>3.2204375010000001</v>
      </c>
      <c r="BS740" s="650">
        <f t="shared" si="3906"/>
        <v>0.34465398800000002</v>
      </c>
      <c r="BT740" s="650">
        <f t="shared" si="3907"/>
        <v>4.7379277120000003</v>
      </c>
      <c r="BU740" s="650">
        <f t="shared" si="3908"/>
        <v>14.435060009999999</v>
      </c>
      <c r="BV740" s="667">
        <f t="shared" si="3909"/>
        <v>5.8771229160000003</v>
      </c>
      <c r="BW740" s="652">
        <f t="shared" si="3938"/>
        <v>165.74106137399997</v>
      </c>
      <c r="BX740" s="606">
        <f t="shared" si="3935"/>
        <v>3.1128801117381134E-2</v>
      </c>
      <c r="BY740" s="645">
        <f t="shared" ca="1" si="3911"/>
        <v>100.14361321304514</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0.60672414299999999</v>
      </c>
      <c r="BC741" s="665">
        <f t="shared" si="3890"/>
        <v>1.4201788580000001</v>
      </c>
      <c r="BD741" s="648">
        <f t="shared" si="3891"/>
        <v>3.9278883799999997</v>
      </c>
      <c r="BE741" s="648">
        <f t="shared" si="3892"/>
        <v>0.75672505999999995</v>
      </c>
      <c r="BF741" s="666">
        <f t="shared" si="3893"/>
        <v>1.1550711420000002</v>
      </c>
      <c r="BG741" s="666">
        <f t="shared" si="3894"/>
        <v>0.768066892</v>
      </c>
      <c r="BH741" s="666">
        <f t="shared" si="3895"/>
        <v>0</v>
      </c>
      <c r="BI741" s="666">
        <f t="shared" si="3896"/>
        <v>11.527515312</v>
      </c>
      <c r="BJ741" s="666">
        <f t="shared" si="3897"/>
        <v>2.1908274410000002</v>
      </c>
      <c r="BK741" s="650">
        <f t="shared" si="3898"/>
        <v>0.67149302799999999</v>
      </c>
      <c r="BL741" s="650">
        <f t="shared" si="3899"/>
        <v>0</v>
      </c>
      <c r="BM741" s="650">
        <f t="shared" si="3900"/>
        <v>6.9235658600000001</v>
      </c>
      <c r="BN741" s="650">
        <f t="shared" si="3901"/>
        <v>0</v>
      </c>
      <c r="BO741" s="650">
        <f t="shared" si="3902"/>
        <v>0.72106811000000004</v>
      </c>
      <c r="BP741" s="667">
        <f t="shared" si="3903"/>
        <v>36.213213021999998</v>
      </c>
      <c r="BQ741" s="667">
        <f t="shared" si="3904"/>
        <v>0.32551624000000001</v>
      </c>
      <c r="BR741" s="667">
        <f t="shared" si="3905"/>
        <v>1.501930494</v>
      </c>
      <c r="BS741" s="650">
        <f t="shared" si="3906"/>
        <v>0.13643216399999999</v>
      </c>
      <c r="BT741" s="650">
        <f t="shared" si="3907"/>
        <v>2.272079776</v>
      </c>
      <c r="BU741" s="650">
        <f t="shared" si="3908"/>
        <v>6.4396060400000001</v>
      </c>
      <c r="BV741" s="667">
        <f t="shared" si="3909"/>
        <v>2.5465603940000001</v>
      </c>
      <c r="BW741" s="652">
        <f t="shared" si="3938"/>
        <v>80.104462355999999</v>
      </c>
      <c r="BX741" s="606">
        <f t="shared" si="3935"/>
        <v>1.5044889037291004E-2</v>
      </c>
      <c r="BY741" s="645">
        <f t="shared" ca="1" si="3911"/>
        <v>96.4158068093232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0.383296101</v>
      </c>
      <c r="BC742" s="665">
        <f t="shared" si="3890"/>
        <v>0.88384651599999997</v>
      </c>
      <c r="BD742" s="648">
        <f t="shared" si="3891"/>
        <v>3.1186212600000003</v>
      </c>
      <c r="BE742" s="648">
        <f t="shared" si="3892"/>
        <v>0.62372425200000003</v>
      </c>
      <c r="BF742" s="666">
        <f t="shared" si="3893"/>
        <v>0.78208265999999993</v>
      </c>
      <c r="BG742" s="666">
        <f t="shared" si="3894"/>
        <v>0.63790377600000003</v>
      </c>
      <c r="BH742" s="666">
        <f t="shared" si="3895"/>
        <v>0</v>
      </c>
      <c r="BI742" s="666">
        <f t="shared" si="3896"/>
        <v>8.5316269859999991</v>
      </c>
      <c r="BJ742" s="666">
        <f t="shared" si="3897"/>
        <v>1.7479913</v>
      </c>
      <c r="BK742" s="650">
        <f t="shared" si="3898"/>
        <v>0.481354436</v>
      </c>
      <c r="BL742" s="650">
        <f t="shared" si="3899"/>
        <v>0</v>
      </c>
      <c r="BM742" s="650">
        <f t="shared" si="3900"/>
        <v>7.2908928959999999</v>
      </c>
      <c r="BN742" s="650">
        <f t="shared" si="3901"/>
        <v>0</v>
      </c>
      <c r="BO742" s="650">
        <f t="shared" si="3902"/>
        <v>0.71723392999999991</v>
      </c>
      <c r="BP742" s="667">
        <f t="shared" si="3903"/>
        <v>34.982633581000002</v>
      </c>
      <c r="BQ742" s="667">
        <f t="shared" si="3904"/>
        <v>0.345443002</v>
      </c>
      <c r="BR742" s="667">
        <f t="shared" si="3905"/>
        <v>1.449931968</v>
      </c>
      <c r="BS742" s="650">
        <f t="shared" si="3906"/>
        <v>0.18543852299999999</v>
      </c>
      <c r="BT742" s="650">
        <f t="shared" si="3907"/>
        <v>1.9302004800000001</v>
      </c>
      <c r="BU742" s="650">
        <f t="shared" si="3908"/>
        <v>5.3915733609999998</v>
      </c>
      <c r="BV742" s="667">
        <f t="shared" si="3909"/>
        <v>3.3006426740000001</v>
      </c>
      <c r="BW742" s="652">
        <f t="shared" si="3938"/>
        <v>72.784437702000005</v>
      </c>
      <c r="BX742" s="606">
        <f t="shared" si="3935"/>
        <v>1.3670072261413655E-2</v>
      </c>
      <c r="BY742" s="645">
        <f t="shared" ca="1" si="3911"/>
        <v>106.4242203958346</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1.0531427789999999</v>
      </c>
      <c r="BC743" s="665">
        <f t="shared" si="3890"/>
        <v>2.4573331509999998</v>
      </c>
      <c r="BD743" s="648">
        <f t="shared" si="3891"/>
        <v>7.0431124599999997</v>
      </c>
      <c r="BE743" s="648">
        <f t="shared" si="3892"/>
        <v>1.4275225519999999</v>
      </c>
      <c r="BF743" s="666">
        <f t="shared" si="3893"/>
        <v>1.8016753200000002</v>
      </c>
      <c r="BG743" s="666">
        <f t="shared" si="3894"/>
        <v>1.229890844</v>
      </c>
      <c r="BH743" s="666">
        <f t="shared" si="3895"/>
        <v>0</v>
      </c>
      <c r="BI743" s="666">
        <f t="shared" si="3896"/>
        <v>19.389171305999998</v>
      </c>
      <c r="BJ743" s="666">
        <f t="shared" si="3897"/>
        <v>3.7184676649999999</v>
      </c>
      <c r="BK743" s="650">
        <f t="shared" si="3898"/>
        <v>1.0358525519999999</v>
      </c>
      <c r="BL743" s="650">
        <f t="shared" si="3899"/>
        <v>0</v>
      </c>
      <c r="BM743" s="650">
        <f t="shared" si="3900"/>
        <v>10.235783167999999</v>
      </c>
      <c r="BN743" s="650">
        <f t="shared" si="3901"/>
        <v>0</v>
      </c>
      <c r="BO743" s="650">
        <f t="shared" si="3902"/>
        <v>1.24675844</v>
      </c>
      <c r="BP743" s="667">
        <f t="shared" si="3903"/>
        <v>58.631918541000005</v>
      </c>
      <c r="BQ743" s="667">
        <f t="shared" si="3904"/>
        <v>0.376272726</v>
      </c>
      <c r="BR743" s="667">
        <f t="shared" si="3905"/>
        <v>1.8554750640000002</v>
      </c>
      <c r="BS743" s="650">
        <f t="shared" si="3906"/>
        <v>0.20699404399999999</v>
      </c>
      <c r="BT743" s="650">
        <f t="shared" si="3907"/>
        <v>3.3874409280000002</v>
      </c>
      <c r="BU743" s="650">
        <f t="shared" si="3908"/>
        <v>8.7344358450000001</v>
      </c>
      <c r="BV743" s="667">
        <f t="shared" si="3909"/>
        <v>3.1949642900000002</v>
      </c>
      <c r="BW743" s="652">
        <f t="shared" si="3938"/>
        <v>127.02621167500001</v>
      </c>
      <c r="BX743" s="606">
        <f t="shared" si="3935"/>
        <v>2.3857538060545625E-2</v>
      </c>
      <c r="BY743" s="645">
        <f t="shared" ca="1" si="3911"/>
        <v>97.286341244908101</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0.647687397</v>
      </c>
      <c r="BC744" s="665">
        <f t="shared" si="3890"/>
        <v>1.4657278089999999</v>
      </c>
      <c r="BD744" s="648">
        <f t="shared" si="3891"/>
        <v>5.2428423999999998</v>
      </c>
      <c r="BE744" s="648">
        <f t="shared" si="3892"/>
        <v>1.083593544</v>
      </c>
      <c r="BF744" s="666">
        <f t="shared" si="3893"/>
        <v>1.387650402</v>
      </c>
      <c r="BG744" s="666">
        <f t="shared" si="3894"/>
        <v>0.93455130799999997</v>
      </c>
      <c r="BH744" s="666">
        <f t="shared" si="3895"/>
        <v>0</v>
      </c>
      <c r="BI744" s="666">
        <f t="shared" si="3896"/>
        <v>13.476908767999999</v>
      </c>
      <c r="BJ744" s="666">
        <f t="shared" si="3897"/>
        <v>2.7427428050000002</v>
      </c>
      <c r="BK744" s="650">
        <f t="shared" si="3898"/>
        <v>0.81552259999999999</v>
      </c>
      <c r="BL744" s="650">
        <f t="shared" si="3899"/>
        <v>0</v>
      </c>
      <c r="BM744" s="650">
        <f t="shared" si="3900"/>
        <v>8.2867415680000001</v>
      </c>
      <c r="BN744" s="650">
        <f t="shared" si="3901"/>
        <v>0</v>
      </c>
      <c r="BO744" s="650">
        <f t="shared" si="3902"/>
        <v>0.94919786500000003</v>
      </c>
      <c r="BP744" s="667">
        <f t="shared" si="3903"/>
        <v>43.435963844</v>
      </c>
      <c r="BQ744" s="667">
        <f t="shared" si="3904"/>
        <v>0.34952335800000001</v>
      </c>
      <c r="BR744" s="667">
        <f t="shared" si="3905"/>
        <v>1.5558367679999998</v>
      </c>
      <c r="BS744" s="650">
        <f t="shared" si="3906"/>
        <v>0.168551752</v>
      </c>
      <c r="BT744" s="650">
        <f t="shared" si="3907"/>
        <v>2.624995856</v>
      </c>
      <c r="BU744" s="650">
        <f t="shared" si="3908"/>
        <v>6.1259555259999994</v>
      </c>
      <c r="BV744" s="667">
        <f t="shared" si="3909"/>
        <v>3.0516362379999999</v>
      </c>
      <c r="BW744" s="652">
        <f t="shared" si="3938"/>
        <v>94.345629807999998</v>
      </c>
      <c r="BX744" s="606">
        <f t="shared" si="3935"/>
        <v>1.7719606247483626E-2</v>
      </c>
      <c r="BY744" s="645">
        <f t="shared" ca="1" si="3911"/>
        <v>95.122007625349227</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0.157202643</v>
      </c>
      <c r="BC745" s="665">
        <f t="shared" si="3890"/>
        <v>0.26586659399999996</v>
      </c>
      <c r="BD745" s="648">
        <f t="shared" si="3891"/>
        <v>0.84455723999999999</v>
      </c>
      <c r="BE745" s="648">
        <f t="shared" si="3892"/>
        <v>0.23623722</v>
      </c>
      <c r="BF745" s="666">
        <f t="shared" si="3893"/>
        <v>0.274795344</v>
      </c>
      <c r="BG745" s="666">
        <f t="shared" si="3894"/>
        <v>0.183196896</v>
      </c>
      <c r="BH745" s="666">
        <f t="shared" si="3895"/>
        <v>0</v>
      </c>
      <c r="BI745" s="666">
        <f t="shared" si="3896"/>
        <v>2.5890494720000001</v>
      </c>
      <c r="BJ745" s="666">
        <f t="shared" si="3897"/>
        <v>0.50379146399999997</v>
      </c>
      <c r="BK745" s="650">
        <f t="shared" si="3898"/>
        <v>0.20155957199999999</v>
      </c>
      <c r="BL745" s="650">
        <f t="shared" si="3899"/>
        <v>0</v>
      </c>
      <c r="BM745" s="650">
        <f t="shared" si="3900"/>
        <v>2.0659856130000001</v>
      </c>
      <c r="BN745" s="650">
        <f t="shared" si="3901"/>
        <v>0</v>
      </c>
      <c r="BO745" s="650">
        <f t="shared" si="3902"/>
        <v>0.240333505</v>
      </c>
      <c r="BP745" s="667">
        <f t="shared" si="3903"/>
        <v>9.250840199999999</v>
      </c>
      <c r="BQ745" s="667">
        <f t="shared" si="3904"/>
        <v>9.9947623999999999E-2</v>
      </c>
      <c r="BR745" s="667">
        <f t="shared" si="3905"/>
        <v>0.53401135499999997</v>
      </c>
      <c r="BS745" s="650">
        <f t="shared" si="3906"/>
        <v>5.9347722999999998E-2</v>
      </c>
      <c r="BT745" s="650">
        <f t="shared" si="3907"/>
        <v>0.96516545600000003</v>
      </c>
      <c r="BU745" s="650">
        <f t="shared" si="3908"/>
        <v>2.5519520889999998</v>
      </c>
      <c r="BV745" s="667">
        <f t="shared" si="3909"/>
        <v>0.75093464600000004</v>
      </c>
      <c r="BW745" s="652">
        <f t="shared" si="3938"/>
        <v>21.774774655999998</v>
      </c>
      <c r="BX745" s="606">
        <f t="shared" si="3935"/>
        <v>4.0896481778458435E-3</v>
      </c>
      <c r="BY745" s="645">
        <f t="shared" ca="1" si="3911"/>
        <v>97.75439035602453</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0.42193231199999998</v>
      </c>
      <c r="BC746" s="665">
        <f t="shared" si="3890"/>
        <v>0.984508728</v>
      </c>
      <c r="BD746" s="648">
        <f t="shared" si="3891"/>
        <v>4.2227640600000003</v>
      </c>
      <c r="BE746" s="648">
        <f t="shared" si="3892"/>
        <v>0.71820275200000006</v>
      </c>
      <c r="BF746" s="666">
        <f t="shared" si="3893"/>
        <v>1.21385604</v>
      </c>
      <c r="BG746" s="666">
        <f t="shared" si="3894"/>
        <v>0.98422874800000004</v>
      </c>
      <c r="BH746" s="666">
        <f t="shared" si="3895"/>
        <v>0</v>
      </c>
      <c r="BI746" s="666">
        <f t="shared" si="3896"/>
        <v>11.656191212</v>
      </c>
      <c r="BJ746" s="666">
        <f t="shared" si="3897"/>
        <v>2.7267032980000003</v>
      </c>
      <c r="BK746" s="650">
        <f t="shared" si="3898"/>
        <v>0.92368951600000004</v>
      </c>
      <c r="BL746" s="650">
        <f t="shared" si="3899"/>
        <v>0</v>
      </c>
      <c r="BM746" s="650">
        <f t="shared" si="3900"/>
        <v>10.659345681</v>
      </c>
      <c r="BN746" s="650">
        <f t="shared" si="3901"/>
        <v>0</v>
      </c>
      <c r="BO746" s="650">
        <f t="shared" si="3902"/>
        <v>1.1546118949999999</v>
      </c>
      <c r="BP746" s="667">
        <f t="shared" si="3903"/>
        <v>45.377651634000003</v>
      </c>
      <c r="BQ746" s="667">
        <f t="shared" si="3904"/>
        <v>0.53244240200000004</v>
      </c>
      <c r="BR746" s="667">
        <f t="shared" si="3905"/>
        <v>2.0447060220000002</v>
      </c>
      <c r="BS746" s="650">
        <f t="shared" si="3906"/>
        <v>0.23177065099999999</v>
      </c>
      <c r="BT746" s="650">
        <f t="shared" si="3907"/>
        <v>3.130036144</v>
      </c>
      <c r="BU746" s="650">
        <f t="shared" si="3908"/>
        <v>9.621862793</v>
      </c>
      <c r="BV746" s="667">
        <f t="shared" si="3909"/>
        <v>2.8207639320000002</v>
      </c>
      <c r="BW746" s="652">
        <f t="shared" si="3938"/>
        <v>99.42526782000003</v>
      </c>
      <c r="BX746" s="606">
        <f t="shared" si="3935"/>
        <v>1.8673642864076957E-2</v>
      </c>
      <c r="BY746" s="645">
        <f t="shared" ca="1" si="3911"/>
        <v>98.556266868962254</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1.0131328829999999</v>
      </c>
      <c r="BC748" s="665">
        <f t="shared" ref="BC748:BC756" si="3943">BC$5*K748</f>
        <v>2.49194351</v>
      </c>
      <c r="BD748" s="648">
        <f t="shared" ref="BD748:BD756" si="3944">BD$5*M748</f>
        <v>6.45885876</v>
      </c>
      <c r="BE748" s="648">
        <f t="shared" ref="BE748:BE756" si="3945">BE$5*O748</f>
        <v>1.2891115440000001</v>
      </c>
      <c r="BF748" s="666">
        <f t="shared" ref="BF748:BF756" si="3946">BF$5*Q748</f>
        <v>1.9124344200000001</v>
      </c>
      <c r="BG748" s="666">
        <f t="shared" ref="BG748:BG756" si="3947">BG$5*S748</f>
        <v>1.3322122599999999</v>
      </c>
      <c r="BH748" s="666">
        <f t="shared" ref="BH748:BH756" si="3948">BH$5*U748</f>
        <v>0</v>
      </c>
      <c r="BI748" s="666">
        <f t="shared" ref="BI748:BI756" si="3949">BI$5*W748</f>
        <v>17.332951884</v>
      </c>
      <c r="BJ748" s="666">
        <f t="shared" ref="BJ748:BJ756" si="3950">BJ$5*Y748</f>
        <v>3.3964100610000001</v>
      </c>
      <c r="BK748" s="650">
        <f t="shared" ref="BK748:BK756" si="3951">BK$5*AA748</f>
        <v>1.1953870879999999</v>
      </c>
      <c r="BL748" s="650">
        <f t="shared" ref="BL748:BL756" si="3952">BL$5*AC748</f>
        <v>0</v>
      </c>
      <c r="BM748" s="650">
        <f t="shared" ref="BM748:BM756" si="3953">BM$5*AE748</f>
        <v>12.916038201999999</v>
      </c>
      <c r="BN748" s="650">
        <f t="shared" ref="BN748:BN756" si="3954">BN$5*AG748</f>
        <v>0</v>
      </c>
      <c r="BO748" s="650">
        <f t="shared" ref="BO748:BO756" si="3955">BO$5*AI748</f>
        <v>1.562727585</v>
      </c>
      <c r="BP748" s="667">
        <f t="shared" ref="BP748:BP756" si="3956">BP$5*AK748</f>
        <v>69.080178845999995</v>
      </c>
      <c r="BQ748" s="667">
        <f t="shared" ref="BQ748:BQ756" si="3957">BQ$5*AM748</f>
        <v>0.64455577200000003</v>
      </c>
      <c r="BR748" s="667">
        <f t="shared" ref="BR748:BR756" si="3958">BR$5*AO748</f>
        <v>2.990691414</v>
      </c>
      <c r="BS748" s="650">
        <f t="shared" ref="BS748:BS756" si="3959">BS$5*AQ748</f>
        <v>0.335953956</v>
      </c>
      <c r="BT748" s="650">
        <f t="shared" ref="BT748:BT756" si="3960">BT$5*AS748</f>
        <v>5.12221992</v>
      </c>
      <c r="BU748" s="650">
        <f t="shared" ref="BU748:BU756" si="3961">BU$5*AU748</f>
        <v>15.576828130999999</v>
      </c>
      <c r="BV748" s="667">
        <f t="shared" ref="BV748:BV756" si="3962">BV$5*AW748</f>
        <v>3.9703066759999999</v>
      </c>
      <c r="BW748" s="652">
        <f t="shared" ref="BW748:BW756" si="3963">SUM(BA748:BV748)</f>
        <v>148.62194291200001</v>
      </c>
      <c r="BX748" s="606">
        <f>BW748/SUM($BW$748:$BW$756)</f>
        <v>0.28123922426091996</v>
      </c>
      <c r="BY748" s="645">
        <f t="shared" ref="BY748:BY756" ca="1" si="3964">IF(CZ748&gt;0,BX748/CZ748*100,"")</f>
        <v>107.98534283006806</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0.56505853799999994</v>
      </c>
      <c r="BC749" s="665">
        <f t="shared" si="3943"/>
        <v>1.5589836429999999</v>
      </c>
      <c r="BD749" s="648">
        <f t="shared" si="3944"/>
        <v>3.9678976399999999</v>
      </c>
      <c r="BE749" s="648">
        <f t="shared" si="3945"/>
        <v>0.67175701600000004</v>
      </c>
      <c r="BF749" s="666">
        <f t="shared" si="3946"/>
        <v>1.1226810059999999</v>
      </c>
      <c r="BG749" s="666">
        <f t="shared" si="3947"/>
        <v>0.65856712399999995</v>
      </c>
      <c r="BH749" s="666">
        <f t="shared" si="3948"/>
        <v>0</v>
      </c>
      <c r="BI749" s="666">
        <f t="shared" si="3949"/>
        <v>9.5492232979999994</v>
      </c>
      <c r="BJ749" s="666">
        <f t="shared" si="3950"/>
        <v>1.8110595909999998</v>
      </c>
      <c r="BK749" s="650">
        <f t="shared" si="3951"/>
        <v>0.69107163599999999</v>
      </c>
      <c r="BL749" s="650">
        <f t="shared" si="3952"/>
        <v>0</v>
      </c>
      <c r="BM749" s="650">
        <f t="shared" si="3953"/>
        <v>5.8319337669999998</v>
      </c>
      <c r="BN749" s="650">
        <f t="shared" si="3954"/>
        <v>0</v>
      </c>
      <c r="BO749" s="650">
        <f t="shared" si="3955"/>
        <v>0.78156302</v>
      </c>
      <c r="BP749" s="667">
        <f t="shared" si="3956"/>
        <v>28.263699037000002</v>
      </c>
      <c r="BQ749" s="667">
        <f t="shared" si="3957"/>
        <v>0.25180229799999998</v>
      </c>
      <c r="BR749" s="667">
        <f t="shared" si="3958"/>
        <v>1.172227149</v>
      </c>
      <c r="BS749" s="650">
        <f t="shared" si="3959"/>
        <v>0.106155271</v>
      </c>
      <c r="BT749" s="650">
        <f t="shared" si="3960"/>
        <v>1.952602384</v>
      </c>
      <c r="BU749" s="650">
        <f t="shared" si="3961"/>
        <v>4.9445908120000004</v>
      </c>
      <c r="BV749" s="667">
        <f t="shared" si="3962"/>
        <v>1.3541915099999999</v>
      </c>
      <c r="BW749" s="652">
        <f t="shared" si="3963"/>
        <v>65.255064740000009</v>
      </c>
      <c r="BX749" s="606">
        <f t="shared" ref="BX749:BX756" si="3988">BW749/SUM($BW$774:$BW$777)</f>
        <v>0.14134776405201777</v>
      </c>
      <c r="BY749" s="645">
        <f t="shared" ca="1" si="3964"/>
        <v>105.74076415930209</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0.17448546300000001</v>
      </c>
      <c r="BC750" s="665">
        <f t="shared" si="3943"/>
        <v>0.40713274700000002</v>
      </c>
      <c r="BD750" s="648">
        <f t="shared" si="3944"/>
        <v>1.26639978</v>
      </c>
      <c r="BE750" s="648">
        <f t="shared" si="3945"/>
        <v>0.23305113599999999</v>
      </c>
      <c r="BF750" s="666">
        <f t="shared" si="3946"/>
        <v>0.39203628600000001</v>
      </c>
      <c r="BG750" s="666">
        <f t="shared" si="3947"/>
        <v>0.28419237200000003</v>
      </c>
      <c r="BH750" s="666">
        <f t="shared" si="3948"/>
        <v>0</v>
      </c>
      <c r="BI750" s="666">
        <f t="shared" si="3949"/>
        <v>3.6137637760000003</v>
      </c>
      <c r="BJ750" s="666">
        <f t="shared" si="3950"/>
        <v>0.68904611599999999</v>
      </c>
      <c r="BK750" s="650">
        <f t="shared" si="3951"/>
        <v>0.27055079999999998</v>
      </c>
      <c r="BL750" s="650">
        <f t="shared" si="3952"/>
        <v>0</v>
      </c>
      <c r="BM750" s="650">
        <f t="shared" si="3953"/>
        <v>2.9758105860000001</v>
      </c>
      <c r="BN750" s="650">
        <f t="shared" si="3954"/>
        <v>0</v>
      </c>
      <c r="BO750" s="650">
        <f t="shared" si="3955"/>
        <v>0.36601158</v>
      </c>
      <c r="BP750" s="667">
        <f t="shared" si="3956"/>
        <v>10.854089365</v>
      </c>
      <c r="BQ750" s="667">
        <f t="shared" si="3957"/>
        <v>0.164137652</v>
      </c>
      <c r="BR750" s="667">
        <f t="shared" si="3958"/>
        <v>0.68794763399999992</v>
      </c>
      <c r="BS750" s="650">
        <f t="shared" si="3959"/>
        <v>7.3650894999999994E-2</v>
      </c>
      <c r="BT750" s="650">
        <f t="shared" si="3960"/>
        <v>1.20655176</v>
      </c>
      <c r="BU750" s="650">
        <f t="shared" si="3961"/>
        <v>3.1834054549999999</v>
      </c>
      <c r="BV750" s="667">
        <f t="shared" si="3962"/>
        <v>0.96346864600000004</v>
      </c>
      <c r="BW750" s="652">
        <f t="shared" si="3963"/>
        <v>27.805732049000003</v>
      </c>
      <c r="BX750" s="606">
        <f t="shared" si="3988"/>
        <v>6.0229471361576963E-2</v>
      </c>
      <c r="BY750" s="645">
        <f t="shared" ca="1" si="3964"/>
        <v>108.39876018875347</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0.479000694</v>
      </c>
      <c r="BC751" s="665">
        <f t="shared" si="3943"/>
        <v>1.0301015269999998</v>
      </c>
      <c r="BD751" s="648">
        <f t="shared" si="3944"/>
        <v>2.9068979399999999</v>
      </c>
      <c r="BE751" s="648">
        <f t="shared" si="3945"/>
        <v>0.57680341199999996</v>
      </c>
      <c r="BF751" s="666">
        <f t="shared" si="3946"/>
        <v>0.89786830200000001</v>
      </c>
      <c r="BG751" s="666">
        <f t="shared" si="3947"/>
        <v>0.57874011999999997</v>
      </c>
      <c r="BH751" s="666">
        <f t="shared" si="3948"/>
        <v>0</v>
      </c>
      <c r="BI751" s="666">
        <f t="shared" si="3949"/>
        <v>7.1809012939999999</v>
      </c>
      <c r="BJ751" s="666">
        <f t="shared" si="3950"/>
        <v>1.530729585</v>
      </c>
      <c r="BK751" s="650">
        <f t="shared" si="3951"/>
        <v>0.52866285999999996</v>
      </c>
      <c r="BL751" s="650">
        <f t="shared" si="3952"/>
        <v>0</v>
      </c>
      <c r="BM751" s="650">
        <f t="shared" si="3953"/>
        <v>5.4187943149999995</v>
      </c>
      <c r="BN751" s="650">
        <f t="shared" si="3954"/>
        <v>0</v>
      </c>
      <c r="BO751" s="650">
        <f t="shared" si="3955"/>
        <v>0.64111291999999998</v>
      </c>
      <c r="BP751" s="667">
        <f t="shared" si="3956"/>
        <v>26.315725625000002</v>
      </c>
      <c r="BQ751" s="667">
        <f t="shared" si="3957"/>
        <v>0.238611604</v>
      </c>
      <c r="BR751" s="667">
        <f t="shared" si="3958"/>
        <v>1.1313276299999999</v>
      </c>
      <c r="BS751" s="650">
        <f t="shared" si="3959"/>
        <v>0.111139619</v>
      </c>
      <c r="BT751" s="650">
        <f t="shared" si="3960"/>
        <v>1.9880246399999999</v>
      </c>
      <c r="BU751" s="650">
        <f t="shared" si="3961"/>
        <v>6.0088724600000001</v>
      </c>
      <c r="BV751" s="667">
        <f t="shared" si="3962"/>
        <v>1.45037529</v>
      </c>
      <c r="BW751" s="652">
        <f t="shared" si="3963"/>
        <v>59.013689837000001</v>
      </c>
      <c r="BX751" s="606">
        <f t="shared" si="3988"/>
        <v>0.12782843967981072</v>
      </c>
      <c r="BY751" s="645">
        <f t="shared" ca="1" si="3964"/>
        <v>116.8648289058079</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0.48414147599999996</v>
      </c>
      <c r="BC752" s="665">
        <f t="shared" si="3943"/>
        <v>1.6298356620000001</v>
      </c>
      <c r="BD752" s="648">
        <f t="shared" si="3944"/>
        <v>3.5649288800000001</v>
      </c>
      <c r="BE752" s="648">
        <f t="shared" si="3945"/>
        <v>0.71298577600000002</v>
      </c>
      <c r="BF752" s="666">
        <f t="shared" si="3946"/>
        <v>1.0345360079999999</v>
      </c>
      <c r="BG752" s="666">
        <f t="shared" si="3947"/>
        <v>0.64492459599999996</v>
      </c>
      <c r="BH752" s="666">
        <f t="shared" si="3948"/>
        <v>0</v>
      </c>
      <c r="BI752" s="666">
        <f t="shared" si="3949"/>
        <v>8.8395681839999991</v>
      </c>
      <c r="BJ752" s="666">
        <f t="shared" si="3950"/>
        <v>1.773542639</v>
      </c>
      <c r="BK752" s="650">
        <f t="shared" si="3951"/>
        <v>0.60087933999999998</v>
      </c>
      <c r="BL752" s="650">
        <f t="shared" si="3952"/>
        <v>0</v>
      </c>
      <c r="BM752" s="650">
        <f t="shared" si="3953"/>
        <v>5.9116337489999999</v>
      </c>
      <c r="BN752" s="650">
        <f t="shared" si="3954"/>
        <v>0</v>
      </c>
      <c r="BO752" s="650">
        <f t="shared" si="3955"/>
        <v>0.73649268000000001</v>
      </c>
      <c r="BP752" s="667">
        <f t="shared" si="3956"/>
        <v>26.058734695000002</v>
      </c>
      <c r="BQ752" s="667">
        <f t="shared" si="3957"/>
        <v>0.24017267</v>
      </c>
      <c r="BR752" s="667">
        <f t="shared" si="3958"/>
        <v>1.080777015</v>
      </c>
      <c r="BS752" s="650">
        <f t="shared" si="3959"/>
        <v>0.11134548900000001</v>
      </c>
      <c r="BT752" s="650">
        <f t="shared" si="3960"/>
        <v>1.8699228800000001</v>
      </c>
      <c r="BU752" s="650">
        <f t="shared" si="3961"/>
        <v>5.0705178599999998</v>
      </c>
      <c r="BV752" s="667">
        <f t="shared" si="3962"/>
        <v>1.7965176459999999</v>
      </c>
      <c r="BW752" s="652">
        <f t="shared" si="3963"/>
        <v>62.161457245000001</v>
      </c>
      <c r="BX752" s="606">
        <f t="shared" si="3988"/>
        <v>0.13464675924855804</v>
      </c>
      <c r="BY752" s="645">
        <f t="shared" ca="1" si="3964"/>
        <v>107.26985458076368</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0.26712644099999999</v>
      </c>
      <c r="BC753" s="665">
        <f t="shared" si="3943"/>
        <v>0.623295029</v>
      </c>
      <c r="BD753" s="648">
        <f t="shared" si="3944"/>
        <v>1.5348375000000001</v>
      </c>
      <c r="BE753" s="648">
        <f t="shared" si="3945"/>
        <v>0.30348773200000001</v>
      </c>
      <c r="BF753" s="666">
        <f t="shared" si="3946"/>
        <v>0.521535678</v>
      </c>
      <c r="BG753" s="666">
        <f t="shared" si="3947"/>
        <v>0.30381320000000001</v>
      </c>
      <c r="BH753" s="666">
        <f t="shared" si="3948"/>
        <v>0</v>
      </c>
      <c r="BI753" s="666">
        <f t="shared" si="3949"/>
        <v>4.3754845040000001</v>
      </c>
      <c r="BJ753" s="666">
        <f t="shared" si="3950"/>
        <v>0.830988642</v>
      </c>
      <c r="BK753" s="650">
        <f t="shared" si="3951"/>
        <v>0.27593926800000002</v>
      </c>
      <c r="BL753" s="650">
        <f t="shared" si="3952"/>
        <v>0</v>
      </c>
      <c r="BM753" s="650">
        <f t="shared" si="3953"/>
        <v>2.7442077770000002</v>
      </c>
      <c r="BN753" s="650">
        <f t="shared" si="3954"/>
        <v>0</v>
      </c>
      <c r="BO753" s="650">
        <f t="shared" si="3955"/>
        <v>0.361713075</v>
      </c>
      <c r="BP753" s="667">
        <f t="shared" si="3956"/>
        <v>12.889785027</v>
      </c>
      <c r="BQ753" s="667">
        <f t="shared" si="3957"/>
        <v>0.11879986200000001</v>
      </c>
      <c r="BR753" s="667">
        <f t="shared" si="3958"/>
        <v>0.49760515799999999</v>
      </c>
      <c r="BS753" s="650">
        <f t="shared" si="3959"/>
        <v>6.4846236000000002E-2</v>
      </c>
      <c r="BT753" s="650">
        <f t="shared" si="3960"/>
        <v>1.1852282240000001</v>
      </c>
      <c r="BU753" s="650">
        <f t="shared" si="3961"/>
        <v>2.9526489219999998</v>
      </c>
      <c r="BV753" s="667">
        <f t="shared" si="3962"/>
        <v>0.9768591980000001</v>
      </c>
      <c r="BW753" s="652">
        <f t="shared" si="3963"/>
        <v>30.828201473</v>
      </c>
      <c r="BX753" s="606">
        <f t="shared" si="3988"/>
        <v>6.6776385332165872E-2</v>
      </c>
      <c r="BY753" s="645">
        <f t="shared" ca="1" si="3964"/>
        <v>113.71756773901251</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0.31606809899999999</v>
      </c>
      <c r="BC754" s="665">
        <f t="shared" si="3943"/>
        <v>1.0274481629999999</v>
      </c>
      <c r="BD754" s="648">
        <f t="shared" si="3944"/>
        <v>2.9672486399999998</v>
      </c>
      <c r="BE754" s="648">
        <f t="shared" si="3945"/>
        <v>0.49692601199999997</v>
      </c>
      <c r="BF754" s="666">
        <f t="shared" si="3946"/>
        <v>0.99103833600000013</v>
      </c>
      <c r="BG754" s="666">
        <f t="shared" si="3947"/>
        <v>0.58326371200000005</v>
      </c>
      <c r="BH754" s="666">
        <f t="shared" si="3948"/>
        <v>0</v>
      </c>
      <c r="BI754" s="666">
        <f t="shared" si="3949"/>
        <v>6.06854812</v>
      </c>
      <c r="BJ754" s="666">
        <f t="shared" si="3950"/>
        <v>1.580357207</v>
      </c>
      <c r="BK754" s="650">
        <f t="shared" si="3951"/>
        <v>0.61697156399999997</v>
      </c>
      <c r="BL754" s="650">
        <f t="shared" si="3952"/>
        <v>0</v>
      </c>
      <c r="BM754" s="650">
        <f t="shared" si="3953"/>
        <v>5.5109883499999999</v>
      </c>
      <c r="BN754" s="650">
        <f t="shared" si="3954"/>
        <v>0</v>
      </c>
      <c r="BO754" s="650">
        <f t="shared" si="3955"/>
        <v>0.68127618000000001</v>
      </c>
      <c r="BP754" s="667">
        <f t="shared" si="3956"/>
        <v>24.035670603</v>
      </c>
      <c r="BQ754" s="667">
        <f t="shared" si="3957"/>
        <v>0.23809607199999999</v>
      </c>
      <c r="BR754" s="667">
        <f t="shared" si="3958"/>
        <v>1.070893458</v>
      </c>
      <c r="BS754" s="650">
        <f t="shared" si="3959"/>
        <v>0.10422772800000001</v>
      </c>
      <c r="BT754" s="650">
        <f t="shared" si="3960"/>
        <v>2.0224464160000002</v>
      </c>
      <c r="BU754" s="650">
        <f t="shared" si="3961"/>
        <v>5.5999606060000007</v>
      </c>
      <c r="BV754" s="667">
        <f t="shared" si="3962"/>
        <v>1.859710832</v>
      </c>
      <c r="BW754" s="652">
        <f t="shared" si="3963"/>
        <v>55.771140098000004</v>
      </c>
      <c r="BX754" s="606">
        <f t="shared" si="3988"/>
        <v>0.12080481389288911</v>
      </c>
      <c r="BY754" s="645">
        <f t="shared" ca="1" si="3964"/>
        <v>107.17447935749213</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0.71397345899999998</v>
      </c>
      <c r="BC755" s="665">
        <f t="shared" si="3943"/>
        <v>1.576289855</v>
      </c>
      <c r="BD755" s="648">
        <f t="shared" si="3944"/>
        <v>3.8777878399999999</v>
      </c>
      <c r="BE755" s="648">
        <f t="shared" si="3945"/>
        <v>0.77179583200000001</v>
      </c>
      <c r="BF755" s="666">
        <f t="shared" si="3946"/>
        <v>1.0424302139999999</v>
      </c>
      <c r="BG755" s="666">
        <f t="shared" si="3947"/>
        <v>0.654548664</v>
      </c>
      <c r="BH755" s="666">
        <f t="shared" si="3948"/>
        <v>0</v>
      </c>
      <c r="BI755" s="666">
        <f t="shared" si="3949"/>
        <v>10.011108676000001</v>
      </c>
      <c r="BJ755" s="666">
        <f t="shared" si="3950"/>
        <v>1.7809144979999998</v>
      </c>
      <c r="BK755" s="650">
        <f t="shared" si="3951"/>
        <v>0.64494605999999999</v>
      </c>
      <c r="BL755" s="650">
        <f t="shared" si="3952"/>
        <v>0</v>
      </c>
      <c r="BM755" s="650">
        <f t="shared" si="3953"/>
        <v>6.2621626749999999</v>
      </c>
      <c r="BN755" s="650">
        <f t="shared" si="3954"/>
        <v>0</v>
      </c>
      <c r="BO755" s="650">
        <f t="shared" si="3955"/>
        <v>0.74312712000000003</v>
      </c>
      <c r="BP755" s="667">
        <f t="shared" si="3956"/>
        <v>31.843804965</v>
      </c>
      <c r="BQ755" s="667">
        <f t="shared" si="3957"/>
        <v>0.224455772</v>
      </c>
      <c r="BR755" s="667">
        <f t="shared" si="3958"/>
        <v>1.033994691</v>
      </c>
      <c r="BS755" s="650">
        <f t="shared" si="3959"/>
        <v>0.12742025800000001</v>
      </c>
      <c r="BT755" s="650">
        <f t="shared" si="3960"/>
        <v>2.254357792</v>
      </c>
      <c r="BU755" s="650">
        <f t="shared" si="3961"/>
        <v>6.7605490529999992</v>
      </c>
      <c r="BV755" s="667">
        <f t="shared" si="3962"/>
        <v>1.9873039060000002</v>
      </c>
      <c r="BW755" s="652">
        <f t="shared" si="3963"/>
        <v>72.310971330000001</v>
      </c>
      <c r="BX755" s="606">
        <f t="shared" si="3988"/>
        <v>0.15663143013725037</v>
      </c>
      <c r="BY755" s="645">
        <f t="shared" ca="1" si="3964"/>
        <v>119.52104009267693</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5.1521789999999998E-2</v>
      </c>
      <c r="BC756" s="665">
        <f t="shared" si="3943"/>
        <v>0.23028607699999998</v>
      </c>
      <c r="BD756" s="648">
        <f t="shared" si="3944"/>
        <v>0.37114742000000001</v>
      </c>
      <c r="BE756" s="648">
        <f t="shared" si="3945"/>
        <v>5.5920091999999998E-2</v>
      </c>
      <c r="BF756" s="666">
        <f t="shared" si="3946"/>
        <v>0.104271762</v>
      </c>
      <c r="BG756" s="666">
        <f t="shared" si="3947"/>
        <v>4.6916508000000003E-2</v>
      </c>
      <c r="BH756" s="666">
        <f t="shared" si="3948"/>
        <v>0</v>
      </c>
      <c r="BI756" s="666">
        <f t="shared" si="3949"/>
        <v>0.82927715599999996</v>
      </c>
      <c r="BJ756" s="666">
        <f t="shared" si="3950"/>
        <v>0.15780976199999999</v>
      </c>
      <c r="BK756" s="650">
        <f t="shared" si="3951"/>
        <v>5.7764476000000002E-2</v>
      </c>
      <c r="BL756" s="650">
        <f t="shared" si="3952"/>
        <v>0</v>
      </c>
      <c r="BM756" s="650">
        <f t="shared" si="3953"/>
        <v>0.41494259100000003</v>
      </c>
      <c r="BN756" s="650">
        <f t="shared" si="3954"/>
        <v>0</v>
      </c>
      <c r="BO756" s="650">
        <f t="shared" si="3955"/>
        <v>6.5073469999999994E-2</v>
      </c>
      <c r="BP756" s="667">
        <f t="shared" si="3956"/>
        <v>2.994722822</v>
      </c>
      <c r="BQ756" s="667">
        <f t="shared" si="3957"/>
        <v>2.5781255999999999E-2</v>
      </c>
      <c r="BR756" s="667">
        <f t="shared" si="3958"/>
        <v>0.11615581800000001</v>
      </c>
      <c r="BS756" s="650">
        <f t="shared" si="3959"/>
        <v>1.3180890000000001E-2</v>
      </c>
      <c r="BT756" s="650">
        <f t="shared" si="3960"/>
        <v>0.19837006400000001</v>
      </c>
      <c r="BU756" s="650">
        <f t="shared" si="3961"/>
        <v>0.56677827000000003</v>
      </c>
      <c r="BV756" s="667">
        <f t="shared" si="3962"/>
        <v>0.38570193199999997</v>
      </c>
      <c r="BW756" s="652">
        <f t="shared" si="3963"/>
        <v>6.6856221560000009</v>
      </c>
      <c r="BX756" s="606">
        <f t="shared" si="3988"/>
        <v>1.4481599961818232E-2</v>
      </c>
      <c r="BY756" s="645">
        <f t="shared" ca="1" si="3964"/>
        <v>112.00130750817642</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0.63596704800000003</v>
      </c>
      <c r="BC758" s="665">
        <f t="shared" ref="BC758:BC760" si="3992">BC$5*K758</f>
        <v>0.65718618700000009</v>
      </c>
      <c r="BD758" s="648">
        <f t="shared" ref="BD758:BD760" si="3993">BD$5*M758</f>
        <v>1.5090072600000002</v>
      </c>
      <c r="BE758" s="648">
        <f t="shared" ref="BE758:BE760" si="3994">BE$5*O758</f>
        <v>0.46123662799999998</v>
      </c>
      <c r="BF758" s="666">
        <f t="shared" ref="BF758:BF760" si="3995">BF$5*Q758</f>
        <v>0.39260539799999994</v>
      </c>
      <c r="BG758" s="666">
        <f t="shared" ref="BG758:BG760" si="3996">BG$5*S758</f>
        <v>0.25776297599999998</v>
      </c>
      <c r="BH758" s="666">
        <f t="shared" ref="BH758:BH760" si="3997">BH$5*U758</f>
        <v>0</v>
      </c>
      <c r="BI758" s="666">
        <f t="shared" ref="BI758:BI760" si="3998">BI$5*W758</f>
        <v>5.0399860959999998</v>
      </c>
      <c r="BJ758" s="666">
        <f t="shared" ref="BJ758:BJ760" si="3999">BJ$5*Y758</f>
        <v>0.70884818399999994</v>
      </c>
      <c r="BK758" s="650">
        <f t="shared" ref="BK758:BK760" si="4000">BK$5*AA758</f>
        <v>0.15877076400000001</v>
      </c>
      <c r="BL758" s="650">
        <f t="shared" ref="BL758:BL760" si="4001">BL$5*AC758</f>
        <v>0</v>
      </c>
      <c r="BM758" s="650">
        <f t="shared" ref="BM758:BM760" si="4002">BM$5*AE758</f>
        <v>1.7864858250000002</v>
      </c>
      <c r="BN758" s="650">
        <f t="shared" ref="BN758:BN760" si="4003">BN$5*AG758</f>
        <v>0</v>
      </c>
      <c r="BO758" s="650">
        <f t="shared" ref="BO758:BO760" si="4004">BO$5*AI758</f>
        <v>0.16550748000000001</v>
      </c>
      <c r="BP758" s="667">
        <f t="shared" ref="BP758:BP760" si="4005">BP$5*AK758</f>
        <v>27.040003921</v>
      </c>
      <c r="BQ758" s="667">
        <f t="shared" ref="BQ758:BQ760" si="4006">BQ$5*AM758</f>
        <v>4.8814808000000001E-2</v>
      </c>
      <c r="BR758" s="667">
        <f t="shared" ref="BR758:BR760" si="4007">BR$5*AO758</f>
        <v>0.31800496500000003</v>
      </c>
      <c r="BS758" s="650">
        <f t="shared" ref="BS758:BS760" si="4008">BS$5*AQ758</f>
        <v>8.7062608E-2</v>
      </c>
      <c r="BT758" s="650">
        <f t="shared" ref="BT758:BT760" si="4009">BT$5*AS758</f>
        <v>0.58668473600000004</v>
      </c>
      <c r="BU758" s="650">
        <f t="shared" ref="BU758:BU760" si="4010">BU$5*AU758</f>
        <v>2.2167904379999999</v>
      </c>
      <c r="BV758" s="667">
        <f t="shared" ref="BV758:BV760" si="4011">BV$5*AW758</f>
        <v>2.5784663380000001</v>
      </c>
      <c r="BW758" s="652">
        <f>SUM(BA758:BV758)</f>
        <v>44.64919166</v>
      </c>
      <c r="BX758" s="606">
        <f>BW758/SUM($BW$758:$BW$760)</f>
        <v>0.15793486551810779</v>
      </c>
      <c r="BY758" s="645">
        <f ca="1">IF(CZ758&gt;0,BX758/CZ758*100,"")</f>
        <v>131.20819951959515</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0.66593040000000003</v>
      </c>
      <c r="BC759" s="665">
        <f t="shared" si="3992"/>
        <v>1.5538376</v>
      </c>
      <c r="BD759" s="648">
        <f t="shared" si="3993"/>
        <v>2.79370048</v>
      </c>
      <c r="BE759" s="648">
        <f t="shared" si="3994"/>
        <v>0.59715892400000004</v>
      </c>
      <c r="BF759" s="666">
        <f t="shared" si="3995"/>
        <v>0.82425041399999999</v>
      </c>
      <c r="BG759" s="666">
        <f t="shared" si="3996"/>
        <v>0.55874009599999996</v>
      </c>
      <c r="BH759" s="666">
        <f t="shared" si="3997"/>
        <v>0</v>
      </c>
      <c r="BI759" s="666">
        <f t="shared" si="3998"/>
        <v>11.719533534</v>
      </c>
      <c r="BJ759" s="666">
        <f t="shared" si="3999"/>
        <v>1.5365352639999998</v>
      </c>
      <c r="BK759" s="650">
        <f t="shared" si="4000"/>
        <v>0.43290299999999998</v>
      </c>
      <c r="BL759" s="650">
        <f t="shared" si="4001"/>
        <v>0</v>
      </c>
      <c r="BM759" s="650">
        <f t="shared" si="4002"/>
        <v>5.4226205580000002</v>
      </c>
      <c r="BN759" s="650">
        <f t="shared" si="4003"/>
        <v>0</v>
      </c>
      <c r="BO759" s="650">
        <f t="shared" si="4004"/>
        <v>0.59233350499999993</v>
      </c>
      <c r="BP759" s="667">
        <f t="shared" si="4005"/>
        <v>40.447377347999996</v>
      </c>
      <c r="BQ759" s="667">
        <f t="shared" si="4006"/>
        <v>0.22239779600000001</v>
      </c>
      <c r="BR759" s="667">
        <f t="shared" si="4007"/>
        <v>1.209721203</v>
      </c>
      <c r="BS759" s="650">
        <f t="shared" si="4008"/>
        <v>0.125025471</v>
      </c>
      <c r="BT759" s="650">
        <f t="shared" si="4009"/>
        <v>1.6733159520000001</v>
      </c>
      <c r="BU759" s="650">
        <f t="shared" si="4010"/>
        <v>4.9704648149999997</v>
      </c>
      <c r="BV759" s="667">
        <f t="shared" si="4011"/>
        <v>4.1772752000000004</v>
      </c>
      <c r="BW759" s="652">
        <f>SUM(BA759:BV759)</f>
        <v>79.523121559999979</v>
      </c>
      <c r="BX759" s="606">
        <f t="shared" ref="BX759:BX760" si="4034">BW759/SUM($BW$758:$BW$760)</f>
        <v>0.28129229314604648</v>
      </c>
      <c r="BY759" s="645">
        <f ca="1">IF(CZ759&gt;0,BX759/CZ759*100,"")</f>
        <v>102.95266924783502</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0.62887885499999996</v>
      </c>
      <c r="BC760" s="665">
        <f t="shared" si="3992"/>
        <v>1.365242501</v>
      </c>
      <c r="BD760" s="648">
        <f t="shared" si="3993"/>
        <v>5.5928232600000003</v>
      </c>
      <c r="BE760" s="648">
        <f t="shared" si="3994"/>
        <v>1.1185646520000001</v>
      </c>
      <c r="BF760" s="666">
        <f t="shared" si="3995"/>
        <v>1.9610569500000001</v>
      </c>
      <c r="BG760" s="666">
        <f t="shared" si="3996"/>
        <v>1.260371908</v>
      </c>
      <c r="BH760" s="666">
        <f t="shared" si="3997"/>
        <v>0</v>
      </c>
      <c r="BI760" s="666">
        <f t="shared" si="3998"/>
        <v>18.53971044</v>
      </c>
      <c r="BJ760" s="666">
        <f t="shared" si="3999"/>
        <v>3.5952710749999999</v>
      </c>
      <c r="BK760" s="650">
        <f t="shared" si="4000"/>
        <v>1.309639448</v>
      </c>
      <c r="BL760" s="650">
        <f t="shared" si="4001"/>
        <v>0</v>
      </c>
      <c r="BM760" s="650">
        <f t="shared" si="4002"/>
        <v>13.423804342</v>
      </c>
      <c r="BN760" s="650">
        <f t="shared" si="4003"/>
        <v>0</v>
      </c>
      <c r="BO760" s="650">
        <f t="shared" si="4004"/>
        <v>1.44101378</v>
      </c>
      <c r="BP760" s="667">
        <f t="shared" si="4005"/>
        <v>77.211417961999999</v>
      </c>
      <c r="BQ760" s="667">
        <f t="shared" si="4006"/>
        <v>0.70673365799999999</v>
      </c>
      <c r="BR760" s="667">
        <f t="shared" si="4007"/>
        <v>3.180301461</v>
      </c>
      <c r="BS760" s="650">
        <f t="shared" si="4008"/>
        <v>0.327409862</v>
      </c>
      <c r="BT760" s="650">
        <f t="shared" si="4009"/>
        <v>5.9332496639999999</v>
      </c>
      <c r="BU760" s="650">
        <f t="shared" si="4010"/>
        <v>14.078624066</v>
      </c>
      <c r="BV760" s="667">
        <f t="shared" si="4011"/>
        <v>6.8599374060000002</v>
      </c>
      <c r="BW760" s="652">
        <f>SUM(BA760:BV760)</f>
        <v>158.53405128999998</v>
      </c>
      <c r="BX760" s="606">
        <f t="shared" si="4034"/>
        <v>0.56077284133584571</v>
      </c>
      <c r="BY760" s="645">
        <f ca="1">IF(CZ760&gt;0,BX760/CZ760*100,"")</f>
        <v>92.47489793338967</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0.53968392300000001</v>
      </c>
      <c r="BC762" s="665">
        <f t="shared" ref="BC762:BC764" si="4038">BC$5*K762</f>
        <v>1.3274079910000001</v>
      </c>
      <c r="BD762" s="648">
        <f t="shared" ref="BD762:BD764" si="4039">BD$5*M762</f>
        <v>1.3289727600000001</v>
      </c>
      <c r="BE762" s="648">
        <f t="shared" ref="BE762:BE764" si="4040">BE$5*O762</f>
        <v>0.26579455200000002</v>
      </c>
      <c r="BF762" s="666">
        <f t="shared" ref="BF762:BF764" si="4041">BF$5*Q762</f>
        <v>0.25023983399999999</v>
      </c>
      <c r="BG762" s="666">
        <f t="shared" ref="BG762:BG764" si="4042">BG$5*S762</f>
        <v>0.19074048800000001</v>
      </c>
      <c r="BH762" s="666">
        <f t="shared" ref="BH762:BH764" si="4043">BH$5*U762</f>
        <v>0</v>
      </c>
      <c r="BI762" s="666">
        <f t="shared" ref="BI762:BI764" si="4044">BI$5*W762</f>
        <v>4.1863770119999995</v>
      </c>
      <c r="BJ762" s="666">
        <f t="shared" ref="BJ762:BJ764" si="4045">BJ$5*Y762</f>
        <v>0.569765097</v>
      </c>
      <c r="BK762" s="650">
        <f t="shared" ref="BK762:BK764" si="4046">BK$5*AA762</f>
        <v>0.118084172</v>
      </c>
      <c r="BL762" s="650">
        <f t="shared" ref="BL762:BL764" si="4047">BL$5*AC762</f>
        <v>0</v>
      </c>
      <c r="BM762" s="650">
        <f t="shared" ref="BM762:BM764" si="4048">BM$5*AE762</f>
        <v>1.2107527140000001</v>
      </c>
      <c r="BN762" s="650">
        <f t="shared" ref="BN762:BN764" si="4049">BN$5*AG762</f>
        <v>0</v>
      </c>
      <c r="BO762" s="650">
        <f t="shared" ref="BO762:BO764" si="4050">BO$5*AI762</f>
        <v>0.13949312</v>
      </c>
      <c r="BP762" s="667">
        <f t="shared" ref="BP762:BP764" si="4051">BP$5*AK762</f>
        <v>8.8451853909999993</v>
      </c>
      <c r="BQ762" s="667">
        <f t="shared" ref="BQ762:BQ764" si="4052">BQ$5*AM762</f>
        <v>6.8748768000000002E-2</v>
      </c>
      <c r="BR762" s="667">
        <f t="shared" ref="BR762:BR764" si="4053">BR$5*AO762</f>
        <v>0.33142287600000003</v>
      </c>
      <c r="BS762" s="650">
        <f t="shared" ref="BS762:BS764" si="4054">BS$5*AQ762</f>
        <v>4.4109877999999998E-2</v>
      </c>
      <c r="BT762" s="650">
        <f t="shared" ref="BT762:BT764" si="4055">BT$5*AS762</f>
        <v>0.60222830400000005</v>
      </c>
      <c r="BU762" s="650">
        <f t="shared" ref="BU762:BU764" si="4056">BU$5*AU762</f>
        <v>1.637982015</v>
      </c>
      <c r="BV762" s="667">
        <f t="shared" ref="BV762:BV764" si="4057">BV$5*AW762</f>
        <v>1.4588023799999998</v>
      </c>
      <c r="BW762" s="652">
        <f>SUM(BA762:BV762)</f>
        <v>23.115791274999992</v>
      </c>
      <c r="BX762" s="606">
        <f>BW762/SUM($BW$762:$BW$764)</f>
        <v>0.11445600801165738</v>
      </c>
      <c r="BY762" s="645">
        <f ca="1">IF(CZ762&gt;0,BX762/CZ762*100,"")</f>
        <v>84.99209759177225</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0.86950950599999999</v>
      </c>
      <c r="BC763" s="665">
        <f t="shared" si="4038"/>
        <v>1.6161590129999999</v>
      </c>
      <c r="BD763" s="648">
        <f t="shared" si="4039"/>
        <v>4.7733520199999999</v>
      </c>
      <c r="BE763" s="648">
        <f t="shared" si="4040"/>
        <v>1.1874643119999999</v>
      </c>
      <c r="BF763" s="666">
        <f t="shared" si="4041"/>
        <v>1.414740978</v>
      </c>
      <c r="BG763" s="666">
        <f t="shared" si="4042"/>
        <v>0.96402516400000005</v>
      </c>
      <c r="BH763" s="666">
        <f t="shared" si="4043"/>
        <v>0</v>
      </c>
      <c r="BI763" s="666">
        <f t="shared" si="4044"/>
        <v>17.420622132000002</v>
      </c>
      <c r="BJ763" s="666">
        <f t="shared" si="4045"/>
        <v>2.6115923570000001</v>
      </c>
      <c r="BK763" s="650">
        <f t="shared" si="4046"/>
        <v>0.79109000399999996</v>
      </c>
      <c r="BL763" s="650">
        <f t="shared" si="4047"/>
        <v>0</v>
      </c>
      <c r="BM763" s="650">
        <f t="shared" si="4048"/>
        <v>9.8273083680000006</v>
      </c>
      <c r="BN763" s="650">
        <f t="shared" si="4049"/>
        <v>0</v>
      </c>
      <c r="BO763" s="650">
        <f t="shared" si="4050"/>
        <v>0.89802136500000007</v>
      </c>
      <c r="BP763" s="667">
        <f t="shared" si="4051"/>
        <v>60.854667769000002</v>
      </c>
      <c r="BQ763" s="667">
        <f t="shared" si="4052"/>
        <v>0.41285723800000002</v>
      </c>
      <c r="BR763" s="667">
        <f t="shared" si="4053"/>
        <v>2.0795429160000003</v>
      </c>
      <c r="BS763" s="650">
        <f t="shared" si="4054"/>
        <v>0.229183473</v>
      </c>
      <c r="BT763" s="650">
        <f t="shared" si="4055"/>
        <v>3.3836383360000002</v>
      </c>
      <c r="BU763" s="650">
        <f t="shared" si="4056"/>
        <v>9.1469613330000001</v>
      </c>
      <c r="BV763" s="667">
        <f t="shared" si="4057"/>
        <v>5.3767870799999997</v>
      </c>
      <c r="BW763" s="652">
        <f>SUM(BA763:BV763)</f>
        <v>123.85752336400002</v>
      </c>
      <c r="BX763" s="606">
        <f>BW763/SUM($BW$762:$BW$764)</f>
        <v>0.61327070822731466</v>
      </c>
      <c r="BY763" s="645">
        <f ca="1">IF(CZ763&gt;0,BX763/CZ763*100,"")</f>
        <v>106.02910875198093</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0.58376862600000001</v>
      </c>
      <c r="BC764" s="665">
        <f t="shared" si="4038"/>
        <v>1.04860273</v>
      </c>
      <c r="BD764" s="648">
        <f t="shared" si="4039"/>
        <v>1.82973154</v>
      </c>
      <c r="BE764" s="648">
        <f t="shared" si="4040"/>
        <v>0.55626553999999995</v>
      </c>
      <c r="BF764" s="666">
        <f t="shared" si="4041"/>
        <v>0.62677970999999999</v>
      </c>
      <c r="BG764" s="666">
        <f t="shared" si="4042"/>
        <v>0.459436328</v>
      </c>
      <c r="BH764" s="666">
        <f t="shared" si="4043"/>
        <v>0</v>
      </c>
      <c r="BI764" s="666">
        <f t="shared" si="4044"/>
        <v>6.661826756</v>
      </c>
      <c r="BJ764" s="666">
        <f t="shared" si="4045"/>
        <v>1.2634499020000001</v>
      </c>
      <c r="BK764" s="650">
        <f t="shared" si="4046"/>
        <v>0.344295352</v>
      </c>
      <c r="BL764" s="650">
        <f t="shared" si="4047"/>
        <v>0</v>
      </c>
      <c r="BM764" s="650">
        <f t="shared" si="4048"/>
        <v>4.8124575739999997</v>
      </c>
      <c r="BN764" s="650">
        <f t="shared" si="4049"/>
        <v>0</v>
      </c>
      <c r="BO764" s="650">
        <f t="shared" si="4050"/>
        <v>0.5942674</v>
      </c>
      <c r="BP764" s="667">
        <f t="shared" si="4051"/>
        <v>25.564645659</v>
      </c>
      <c r="BQ764" s="667">
        <f t="shared" si="4052"/>
        <v>0.34342438800000002</v>
      </c>
      <c r="BR764" s="667">
        <f t="shared" si="4053"/>
        <v>1.2007563210000001</v>
      </c>
      <c r="BS764" s="650">
        <f t="shared" si="4054"/>
        <v>0.13614329</v>
      </c>
      <c r="BT764" s="650">
        <f t="shared" si="4055"/>
        <v>1.5006126399999999</v>
      </c>
      <c r="BU764" s="650">
        <f t="shared" si="4056"/>
        <v>4.7931399099999998</v>
      </c>
      <c r="BV764" s="667">
        <f t="shared" si="4057"/>
        <v>2.669317462</v>
      </c>
      <c r="BW764" s="652">
        <f>SUM(BA764:BV764)</f>
        <v>54.988921128000001</v>
      </c>
      <c r="BX764" s="606">
        <f t="shared" ref="BX764" si="4081">BW764/SUM($BW$762:$BW$764)</f>
        <v>0.27227328376102783</v>
      </c>
      <c r="BY764" s="645">
        <f ca="1">IF(CZ764&gt;0,BX764/CZ764*100,"")</f>
        <v>94.890258710056159</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0.70453089599999996</v>
      </c>
      <c r="BC766" s="665">
        <f t="shared" ref="BC766:BC772" si="4084">BC$5*K766</f>
        <v>2.3589267729999999</v>
      </c>
      <c r="BD766" s="648">
        <f t="shared" ref="BD766:BD772" si="4085">BD$5*M766</f>
        <v>6.1951313799999994</v>
      </c>
      <c r="BE766" s="648">
        <f t="shared" ref="BE766:BE772" si="4086">BE$5*O766</f>
        <v>1.3843704560000001</v>
      </c>
      <c r="BF766" s="666">
        <f t="shared" ref="BF766:BF772" si="4087">BF$5*Q766</f>
        <v>1.5516908219999999</v>
      </c>
      <c r="BG766" s="666">
        <f t="shared" ref="BG766:BG772" si="4088">BG$5*S766</f>
        <v>1.1040188639999999</v>
      </c>
      <c r="BH766" s="666">
        <f t="shared" ref="BH766:BH772" si="4089">BH$5*U766</f>
        <v>0</v>
      </c>
      <c r="BI766" s="666">
        <f t="shared" ref="BI766:BI772" si="4090">BI$5*W766</f>
        <v>15.793425925999999</v>
      </c>
      <c r="BJ766" s="666">
        <f t="shared" ref="BJ766:BJ772" si="4091">BJ$5*Y766</f>
        <v>2.881285187</v>
      </c>
      <c r="BK766" s="650">
        <f t="shared" ref="BK766:BK772" si="4092">BK$5*AA766</f>
        <v>0.88865900399999997</v>
      </c>
      <c r="BL766" s="650">
        <f t="shared" ref="BL766:BL772" si="4093">BL$5*AC766</f>
        <v>0</v>
      </c>
      <c r="BM766" s="650">
        <f t="shared" ref="BM766:BM772" si="4094">BM$5*AE766</f>
        <v>8.5559809419999997</v>
      </c>
      <c r="BN766" s="650">
        <f t="shared" ref="BN766:BN772" si="4095">BN$5*AG766</f>
        <v>0</v>
      </c>
      <c r="BO766" s="650">
        <f t="shared" ref="BO766:BO772" si="4096">BO$5*AI766</f>
        <v>1.084935655</v>
      </c>
      <c r="BP766" s="667">
        <f t="shared" ref="BP766:BP772" si="4097">BP$5*AK766</f>
        <v>57.683028536000002</v>
      </c>
      <c r="BQ766" s="667">
        <f t="shared" ref="BQ766:BQ772" si="4098">BQ$5*AM766</f>
        <v>0.30783457600000003</v>
      </c>
      <c r="BR766" s="667">
        <f t="shared" ref="BR766:BR772" si="4099">BR$5*AO766</f>
        <v>1.8431776980000001</v>
      </c>
      <c r="BS766" s="650">
        <f t="shared" ref="BS766:BS772" si="4100">BS$5*AQ766</f>
        <v>0.190898867</v>
      </c>
      <c r="BT766" s="650">
        <f t="shared" ref="BT766:BT772" si="4101">BT$5*AS766</f>
        <v>2.5509195839999999</v>
      </c>
      <c r="BU766" s="650">
        <f t="shared" ref="BU766:BU772" si="4102">BU$5*AU766</f>
        <v>5.5409134790000003</v>
      </c>
      <c r="BV766" s="667">
        <f t="shared" ref="BV766:BV772" si="4103">BV$5*AW766</f>
        <v>3.2406543539999997</v>
      </c>
      <c r="BW766" s="652">
        <f t="shared" ref="BW766:BW772" si="4104">SUM(BA766:BV766)</f>
        <v>113.86038299900001</v>
      </c>
      <c r="BX766" s="606">
        <f>BW766/SUM($BW$766:$BW$772)</f>
        <v>0.19057664371884578</v>
      </c>
      <c r="BY766" s="645">
        <f t="shared" ref="BY766:BY772" ca="1" si="4105">IF(CZ766&gt;0,BX766/CZ766*100,"")</f>
        <v>114.4592243590389</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0.39864449099999999</v>
      </c>
      <c r="BC767" s="665">
        <f t="shared" si="4084"/>
        <v>0.47100350499999999</v>
      </c>
      <c r="BD767" s="648">
        <f t="shared" si="4085"/>
        <v>1.9776534800000001</v>
      </c>
      <c r="BE767" s="648">
        <f t="shared" si="4086"/>
        <v>0.39553069600000001</v>
      </c>
      <c r="BF767" s="666">
        <f t="shared" si="4087"/>
        <v>0.47591216399999997</v>
      </c>
      <c r="BG767" s="666">
        <f t="shared" si="4088"/>
        <v>0.32144976800000002</v>
      </c>
      <c r="BH767" s="666">
        <f t="shared" si="4089"/>
        <v>0</v>
      </c>
      <c r="BI767" s="666">
        <f t="shared" si="4090"/>
        <v>3.8247759539999997</v>
      </c>
      <c r="BJ767" s="666">
        <f t="shared" si="4091"/>
        <v>0.87250563399999992</v>
      </c>
      <c r="BK767" s="650">
        <f t="shared" si="4092"/>
        <v>0.235300272</v>
      </c>
      <c r="BL767" s="650">
        <f t="shared" si="4093"/>
        <v>0</v>
      </c>
      <c r="BM767" s="650">
        <f t="shared" si="4094"/>
        <v>2.4118277880000001</v>
      </c>
      <c r="BN767" s="650">
        <f t="shared" si="4095"/>
        <v>0</v>
      </c>
      <c r="BO767" s="650">
        <f t="shared" si="4096"/>
        <v>0.23084022999999998</v>
      </c>
      <c r="BP767" s="667">
        <f t="shared" si="4097"/>
        <v>16.797954159</v>
      </c>
      <c r="BQ767" s="667">
        <f t="shared" si="4098"/>
        <v>8.1882555999999995E-2</v>
      </c>
      <c r="BR767" s="667">
        <f t="shared" si="4099"/>
        <v>0.32296187700000001</v>
      </c>
      <c r="BS767" s="650">
        <f t="shared" si="4100"/>
        <v>4.9101639000000002E-2</v>
      </c>
      <c r="BT767" s="650">
        <f t="shared" si="4101"/>
        <v>0.78562622400000004</v>
      </c>
      <c r="BU767" s="650">
        <f t="shared" si="4102"/>
        <v>1.9327826620000002</v>
      </c>
      <c r="BV767" s="667">
        <f t="shared" si="4103"/>
        <v>1.1444099240000001</v>
      </c>
      <c r="BW767" s="652">
        <f t="shared" si="4104"/>
        <v>32.730163023000003</v>
      </c>
      <c r="BX767" s="606">
        <f t="shared" ref="BX767:BX772" si="4129">BW767/SUM($BW$766:$BW$772)</f>
        <v>5.4782923199448524E-2</v>
      </c>
      <c r="BY767" s="645">
        <f t="shared" ca="1" si="4105"/>
        <v>118.28111047844499</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1.258465068</v>
      </c>
      <c r="BC768" s="665">
        <f t="shared" si="4084"/>
        <v>3.4626374789999996</v>
      </c>
      <c r="BD768" s="648">
        <f t="shared" si="4085"/>
        <v>11.297470279999999</v>
      </c>
      <c r="BE768" s="648">
        <f t="shared" si="4086"/>
        <v>1.94873882</v>
      </c>
      <c r="BF768" s="666">
        <f t="shared" si="4087"/>
        <v>3.1065783900000001</v>
      </c>
      <c r="BG768" s="666">
        <f t="shared" si="4088"/>
        <v>2.1060283480000002</v>
      </c>
      <c r="BH768" s="666">
        <f t="shared" si="4089"/>
        <v>0</v>
      </c>
      <c r="BI768" s="666">
        <f t="shared" si="4090"/>
        <v>20.247862408</v>
      </c>
      <c r="BJ768" s="666">
        <f t="shared" si="4091"/>
        <v>5.2898419199999998</v>
      </c>
      <c r="BK768" s="650">
        <f t="shared" si="4092"/>
        <v>2.1060779279999999</v>
      </c>
      <c r="BL768" s="650">
        <f t="shared" si="4093"/>
        <v>0</v>
      </c>
      <c r="BM768" s="650">
        <f t="shared" si="4094"/>
        <v>18.186577993</v>
      </c>
      <c r="BN768" s="650">
        <f t="shared" si="4095"/>
        <v>0</v>
      </c>
      <c r="BO768" s="650">
        <f t="shared" si="4096"/>
        <v>2.2296991450000001</v>
      </c>
      <c r="BP768" s="667">
        <f t="shared" si="4097"/>
        <v>78.536643906000009</v>
      </c>
      <c r="BQ768" s="667">
        <f t="shared" si="4098"/>
        <v>0.74175908000000002</v>
      </c>
      <c r="BR768" s="667">
        <f t="shared" si="4099"/>
        <v>3.3379158599999998</v>
      </c>
      <c r="BS768" s="650">
        <f t="shared" si="4100"/>
        <v>0.316308702</v>
      </c>
      <c r="BT768" s="650">
        <f t="shared" si="4101"/>
        <v>6.4159558240000001</v>
      </c>
      <c r="BU768" s="650">
        <f t="shared" si="4102"/>
        <v>14.945561040999999</v>
      </c>
      <c r="BV768" s="667">
        <f t="shared" si="4103"/>
        <v>5.0734070940000002</v>
      </c>
      <c r="BW768" s="652">
        <f t="shared" si="4104"/>
        <v>180.60752928600002</v>
      </c>
      <c r="BX768" s="606">
        <f t="shared" si="4129"/>
        <v>0.3022963374537509</v>
      </c>
      <c r="BY768" s="645">
        <f t="shared" ca="1" si="4105"/>
        <v>94.75930018009096</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1.0399561859999999</v>
      </c>
      <c r="BC769" s="665">
        <f t="shared" si="4084"/>
        <v>2.5342432220000002</v>
      </c>
      <c r="BD769" s="648">
        <f t="shared" si="4085"/>
        <v>7.58986318</v>
      </c>
      <c r="BE769" s="648">
        <f t="shared" si="4086"/>
        <v>1.482600116</v>
      </c>
      <c r="BF769" s="666">
        <f t="shared" si="4087"/>
        <v>1.978207488</v>
      </c>
      <c r="BG769" s="666">
        <f t="shared" si="4088"/>
        <v>1.4152460360000001</v>
      </c>
      <c r="BH769" s="666">
        <f t="shared" si="4089"/>
        <v>0</v>
      </c>
      <c r="BI769" s="666">
        <f t="shared" si="4090"/>
        <v>12.528485518</v>
      </c>
      <c r="BJ769" s="666">
        <f t="shared" si="4091"/>
        <v>3.3422958250000003</v>
      </c>
      <c r="BK769" s="650">
        <f t="shared" si="4092"/>
        <v>1.2207869520000001</v>
      </c>
      <c r="BL769" s="650">
        <f t="shared" si="4093"/>
        <v>0</v>
      </c>
      <c r="BM769" s="650">
        <f t="shared" si="4094"/>
        <v>10.060409727</v>
      </c>
      <c r="BN769" s="650">
        <f t="shared" si="4095"/>
        <v>0</v>
      </c>
      <c r="BO769" s="650">
        <f t="shared" si="4096"/>
        <v>1.2520171050000002</v>
      </c>
      <c r="BP769" s="667">
        <f t="shared" si="4097"/>
        <v>49.823688901000004</v>
      </c>
      <c r="BQ769" s="667">
        <f t="shared" si="4098"/>
        <v>0.38931244799999998</v>
      </c>
      <c r="BR769" s="667">
        <f t="shared" si="4099"/>
        <v>2.015633808</v>
      </c>
      <c r="BS769" s="650">
        <f t="shared" si="4100"/>
        <v>0.185814542</v>
      </c>
      <c r="BT769" s="650">
        <f t="shared" si="4101"/>
        <v>3.4839487999999998</v>
      </c>
      <c r="BU769" s="650">
        <f t="shared" si="4102"/>
        <v>5.4902786139999993</v>
      </c>
      <c r="BV769" s="667">
        <f t="shared" si="4103"/>
        <v>3.0723357</v>
      </c>
      <c r="BW769" s="652">
        <f t="shared" si="4104"/>
        <v>108.90512416800001</v>
      </c>
      <c r="BX769" s="606">
        <f t="shared" si="4129"/>
        <v>0.18228265618871034</v>
      </c>
      <c r="BY769" s="645">
        <f t="shared" ca="1" si="4105"/>
        <v>91.681192647274983</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2.5676238000000004E-2</v>
      </c>
      <c r="BC770" s="665">
        <f t="shared" si="4084"/>
        <v>5.9911222000000007E-2</v>
      </c>
      <c r="BD770" s="648">
        <f t="shared" si="4085"/>
        <v>0.29244115999999998</v>
      </c>
      <c r="BE770" s="648">
        <f t="shared" si="4086"/>
        <v>5.8488232000000001E-2</v>
      </c>
      <c r="BF770" s="666">
        <f t="shared" si="4087"/>
        <v>7.3518576000000002E-2</v>
      </c>
      <c r="BG770" s="666">
        <f t="shared" si="4088"/>
        <v>9.3355480000000005E-2</v>
      </c>
      <c r="BH770" s="666">
        <f t="shared" si="4089"/>
        <v>0</v>
      </c>
      <c r="BI770" s="666">
        <f t="shared" si="4090"/>
        <v>0.68241489199999994</v>
      </c>
      <c r="BJ770" s="666">
        <f t="shared" si="4091"/>
        <v>0.19194718399999999</v>
      </c>
      <c r="BK770" s="650">
        <f t="shared" si="4092"/>
        <v>3.6617148000000002E-2</v>
      </c>
      <c r="BL770" s="650">
        <f t="shared" si="4093"/>
        <v>0</v>
      </c>
      <c r="BM770" s="650">
        <f t="shared" si="4094"/>
        <v>0.40549770799999996</v>
      </c>
      <c r="BN770" s="650">
        <f t="shared" si="4095"/>
        <v>0</v>
      </c>
      <c r="BO770" s="650">
        <f t="shared" si="4096"/>
        <v>0.110643885</v>
      </c>
      <c r="BP770" s="667">
        <f t="shared" si="4097"/>
        <v>3.1729865859999999</v>
      </c>
      <c r="BQ770" s="667">
        <f t="shared" si="4098"/>
        <v>1.7114252E-2</v>
      </c>
      <c r="BR770" s="667">
        <f t="shared" si="4099"/>
        <v>0.131598522</v>
      </c>
      <c r="BS770" s="650">
        <f t="shared" si="4100"/>
        <v>1.0550824E-2</v>
      </c>
      <c r="BT770" s="650">
        <f t="shared" si="4101"/>
        <v>0.223774272</v>
      </c>
      <c r="BU770" s="650">
        <f t="shared" si="4102"/>
        <v>0.60139335599999999</v>
      </c>
      <c r="BV770" s="667">
        <f t="shared" si="4103"/>
        <v>0.45102328600000002</v>
      </c>
      <c r="BW770" s="652">
        <f t="shared" si="4104"/>
        <v>6.6389528229999994</v>
      </c>
      <c r="BX770" s="606">
        <f t="shared" si="4129"/>
        <v>1.1112112163070875E-2</v>
      </c>
      <c r="BY770" s="645">
        <f t="shared" ca="1" si="4105"/>
        <v>118.35687846308316</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6.6975636000000005E-2</v>
      </c>
      <c r="BC771" s="665">
        <f t="shared" si="4084"/>
        <v>0.50214978099999996</v>
      </c>
      <c r="BD771" s="648">
        <f t="shared" si="4085"/>
        <v>0.83226040000000001</v>
      </c>
      <c r="BE771" s="648">
        <f t="shared" si="4086"/>
        <v>0.150001352</v>
      </c>
      <c r="BF771" s="666">
        <f t="shared" si="4087"/>
        <v>0.19601694000000003</v>
      </c>
      <c r="BG771" s="666">
        <f t="shared" si="4088"/>
        <v>6.1680084000000003E-2</v>
      </c>
      <c r="BH771" s="666">
        <f t="shared" si="4089"/>
        <v>0</v>
      </c>
      <c r="BI771" s="666">
        <f t="shared" si="4090"/>
        <v>1.1133183520000001</v>
      </c>
      <c r="BJ771" s="666">
        <f t="shared" si="4091"/>
        <v>0.211146584</v>
      </c>
      <c r="BK771" s="650">
        <f t="shared" si="4092"/>
        <v>8.3610439999999994E-2</v>
      </c>
      <c r="BL771" s="650">
        <f t="shared" si="4093"/>
        <v>0</v>
      </c>
      <c r="BM771" s="650">
        <f t="shared" si="4094"/>
        <v>0.41220948999999996</v>
      </c>
      <c r="BN771" s="650">
        <f t="shared" si="4095"/>
        <v>0</v>
      </c>
      <c r="BO771" s="650">
        <f t="shared" si="4096"/>
        <v>0.11394229</v>
      </c>
      <c r="BP771" s="667">
        <f t="shared" si="4097"/>
        <v>3.8619253469999997</v>
      </c>
      <c r="BQ771" s="667">
        <f t="shared" si="4098"/>
        <v>2.6678173999999999E-2</v>
      </c>
      <c r="BR771" s="667">
        <f t="shared" si="4099"/>
        <v>9.0934739999999986E-2</v>
      </c>
      <c r="BS771" s="650">
        <f t="shared" si="4100"/>
        <v>1.0078748E-2</v>
      </c>
      <c r="BT771" s="650">
        <f t="shared" si="4101"/>
        <v>0.182945104</v>
      </c>
      <c r="BU771" s="650">
        <f t="shared" si="4102"/>
        <v>0.50167829100000005</v>
      </c>
      <c r="BV771" s="667">
        <f t="shared" si="4103"/>
        <v>0.25000267599999998</v>
      </c>
      <c r="BW771" s="652">
        <f t="shared" si="4104"/>
        <v>8.6675544289999991</v>
      </c>
      <c r="BX771" s="606">
        <f t="shared" si="4129"/>
        <v>1.4507534480572966E-2</v>
      </c>
      <c r="BY771" s="645">
        <f t="shared" ca="1" si="4105"/>
        <v>81.112849103659585</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1.1699571179999999</v>
      </c>
      <c r="BC772" s="665">
        <f t="shared" si="4084"/>
        <v>3.0025067659999998</v>
      </c>
      <c r="BD772" s="648">
        <f t="shared" si="4085"/>
        <v>8.226938839999999</v>
      </c>
      <c r="BE772" s="648">
        <f t="shared" si="4086"/>
        <v>1.63006958</v>
      </c>
      <c r="BF772" s="666">
        <f t="shared" si="4087"/>
        <v>2.2813461180000001</v>
      </c>
      <c r="BG772" s="666">
        <f t="shared" si="4088"/>
        <v>1.603369928</v>
      </c>
      <c r="BH772" s="666">
        <f t="shared" si="4089"/>
        <v>0</v>
      </c>
      <c r="BI772" s="666">
        <f t="shared" si="4090"/>
        <v>16.398738692000002</v>
      </c>
      <c r="BJ772" s="666">
        <f t="shared" si="4091"/>
        <v>4.2228513029999997</v>
      </c>
      <c r="BK772" s="650">
        <f t="shared" si="4092"/>
        <v>1.494193404</v>
      </c>
      <c r="BL772" s="650">
        <f t="shared" si="4093"/>
        <v>0</v>
      </c>
      <c r="BM772" s="650">
        <f t="shared" si="4094"/>
        <v>13.666397816</v>
      </c>
      <c r="BN772" s="650">
        <f t="shared" si="4095"/>
        <v>0</v>
      </c>
      <c r="BO772" s="650">
        <f t="shared" si="4096"/>
        <v>1.677669045</v>
      </c>
      <c r="BP772" s="667">
        <f t="shared" si="4097"/>
        <v>65.762295066999997</v>
      </c>
      <c r="BQ772" s="667">
        <f t="shared" si="4098"/>
        <v>0.571059714</v>
      </c>
      <c r="BR772" s="667">
        <f t="shared" si="4099"/>
        <v>2.7274684589999998</v>
      </c>
      <c r="BS772" s="650">
        <f t="shared" si="4100"/>
        <v>0.26814671000000001</v>
      </c>
      <c r="BT772" s="650">
        <f t="shared" si="4101"/>
        <v>4.9787827360000003</v>
      </c>
      <c r="BU772" s="650">
        <f t="shared" si="4102"/>
        <v>12.235045419999999</v>
      </c>
      <c r="BV772" s="667">
        <f t="shared" si="4103"/>
        <v>4.1253833880000004</v>
      </c>
      <c r="BW772" s="652">
        <f t="shared" si="4104"/>
        <v>146.04222010399999</v>
      </c>
      <c r="BX772" s="606">
        <f t="shared" si="4129"/>
        <v>0.24444179279560041</v>
      </c>
      <c r="BY772" s="645">
        <f t="shared" ca="1" si="4105"/>
        <v>100.97944898720445</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1.6287952469999998</v>
      </c>
      <c r="BC774" s="665">
        <f t="shared" ref="BC774:BC777" si="4133">BC$5*K774</f>
        <v>5.0221450790000004</v>
      </c>
      <c r="BD774" s="648">
        <f t="shared" ref="BD774:BD777" si="4134">BD$5*M774</f>
        <v>14.41933122</v>
      </c>
      <c r="BE774" s="648">
        <f t="shared" ref="BE774:BE777" si="4135">BE$5*O774</f>
        <v>2.4333114400000002</v>
      </c>
      <c r="BF774" s="666">
        <f t="shared" ref="BF774:BF777" si="4136">BF$5*Q774</f>
        <v>4.3825047779999995</v>
      </c>
      <c r="BG774" s="666">
        <f t="shared" ref="BG774:BG777" si="4137">BG$5*S774</f>
        <v>2.9239951479999999</v>
      </c>
      <c r="BH774" s="666">
        <f t="shared" ref="BH774:BH777" si="4138">BH$5*U774</f>
        <v>0</v>
      </c>
      <c r="BI774" s="666">
        <f t="shared" ref="BI774:BI777" si="4139">BI$5*W774</f>
        <v>31.405774518000001</v>
      </c>
      <c r="BJ774" s="666">
        <f t="shared" ref="BJ774:BJ777" si="4140">BJ$5*Y774</f>
        <v>7.9130543470000001</v>
      </c>
      <c r="BK774" s="650">
        <f t="shared" ref="BK774:BK777" si="4141">BK$5*AA774</f>
        <v>2.9351966639999998</v>
      </c>
      <c r="BL774" s="650">
        <f t="shared" ref="BL774:BL777" si="4142">BL$5*AC774</f>
        <v>0</v>
      </c>
      <c r="BM774" s="650">
        <f t="shared" ref="BM774:BM777" si="4143">BM$5*AE774</f>
        <v>30.085765805999998</v>
      </c>
      <c r="BN774" s="650">
        <f t="shared" ref="BN774:BN777" si="4144">BN$5*AG774</f>
        <v>0</v>
      </c>
      <c r="BO774" s="650">
        <f t="shared" ref="BO774:BO777" si="4145">BO$5*AI774</f>
        <v>3.7054829599999999</v>
      </c>
      <c r="BP774" s="667">
        <f t="shared" ref="BP774:BP777" si="4146">BP$5*AK774</f>
        <v>143.01321180300002</v>
      </c>
      <c r="BQ774" s="667">
        <f t="shared" ref="BQ774:BQ777" si="4147">BQ$5*AM774</f>
        <v>1.56179132</v>
      </c>
      <c r="BR774" s="667">
        <f t="shared" ref="BR774:BR777" si="4148">BR$5*AO774</f>
        <v>6.6995722979999996</v>
      </c>
      <c r="BS774" s="650">
        <f t="shared" ref="BS774:BS777" si="4149">BS$5*AQ774</f>
        <v>0.74735778100000005</v>
      </c>
      <c r="BT774" s="650">
        <f t="shared" ref="BT774:BT777" si="4150">BT$5*AS774</f>
        <v>11.690460752</v>
      </c>
      <c r="BU774" s="650">
        <f t="shared" ref="BU774:BU777" si="4151">BU$5*AU774</f>
        <v>29.347646028</v>
      </c>
      <c r="BV774" s="667">
        <f t="shared" ref="BV774:BV777" si="4152">BV$5*AW774</f>
        <v>8.2494271159999997</v>
      </c>
      <c r="BW774" s="652">
        <f>SUM(BA774:BV774)</f>
        <v>308.16482430499997</v>
      </c>
      <c r="BX774" s="606">
        <f>BW774/SUM($BW$774:$BW$777)</f>
        <v>0.66751000935402094</v>
      </c>
      <c r="BY774" s="645">
        <f ca="1">IF(CZ774&gt;0,BX774/CZ774*100,"")</f>
        <v>91.694793708368024</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1.0027479000000001</v>
      </c>
      <c r="BC775" s="665">
        <f t="shared" si="4133"/>
        <v>1.5785693140000001</v>
      </c>
      <c r="BD775" s="648">
        <f t="shared" si="4134"/>
        <v>3.4150529000000001</v>
      </c>
      <c r="BE775" s="648">
        <f t="shared" si="4135"/>
        <v>0.93159721600000001</v>
      </c>
      <c r="BF775" s="666">
        <f t="shared" si="4136"/>
        <v>1.1158693500000001</v>
      </c>
      <c r="BG775" s="666">
        <f t="shared" si="4137"/>
        <v>0.78079033200000003</v>
      </c>
      <c r="BH775" s="666">
        <f t="shared" si="4138"/>
        <v>0</v>
      </c>
      <c r="BI775" s="666">
        <f t="shared" si="4139"/>
        <v>17.101673984000001</v>
      </c>
      <c r="BJ775" s="666">
        <f t="shared" si="4140"/>
        <v>2.0606682579999998</v>
      </c>
      <c r="BK775" s="650">
        <f t="shared" si="4141"/>
        <v>0.74733479599999997</v>
      </c>
      <c r="BL775" s="650">
        <f t="shared" si="4142"/>
        <v>0</v>
      </c>
      <c r="BM775" s="650">
        <f t="shared" si="4143"/>
        <v>6.8907088290000003</v>
      </c>
      <c r="BN775" s="650">
        <f t="shared" si="4144"/>
        <v>0</v>
      </c>
      <c r="BO775" s="650">
        <f t="shared" si="4145"/>
        <v>0.93416849499999999</v>
      </c>
      <c r="BP775" s="667">
        <f t="shared" si="4146"/>
        <v>48.426381632999998</v>
      </c>
      <c r="BQ775" s="667">
        <f t="shared" si="4147"/>
        <v>0.36448123999999998</v>
      </c>
      <c r="BR775" s="667">
        <f t="shared" si="4148"/>
        <v>1.6009724969999999</v>
      </c>
      <c r="BS775" s="650">
        <f t="shared" si="4149"/>
        <v>0.18939125800000001</v>
      </c>
      <c r="BT775" s="650">
        <f t="shared" si="4150"/>
        <v>3.18278208</v>
      </c>
      <c r="BU775" s="650">
        <f t="shared" si="4151"/>
        <v>10.163555637</v>
      </c>
      <c r="BV775" s="667">
        <f t="shared" si="4152"/>
        <v>3.4973616719999998</v>
      </c>
      <c r="BW775" s="652">
        <f>SUM(BA775:BV775)</f>
        <v>103.98410739099999</v>
      </c>
      <c r="BX775" s="606">
        <f t="shared" ref="BX775:BX777" si="4175">BW775/SUM($BW$774:$BW$777)</f>
        <v>0.22523801233244692</v>
      </c>
      <c r="BY775" s="645">
        <f ca="1">IF(CZ775&gt;0,BX775/CZ775*100,"")</f>
        <v>121.93596268510557</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0.25536606000000001</v>
      </c>
      <c r="BC776" s="665">
        <f t="shared" si="4133"/>
        <v>0.48387544799999999</v>
      </c>
      <c r="BD776" s="648">
        <f t="shared" si="4134"/>
        <v>1.66354018</v>
      </c>
      <c r="BE776" s="648">
        <f t="shared" si="4135"/>
        <v>0.42340004399999998</v>
      </c>
      <c r="BF776" s="666">
        <f t="shared" si="4136"/>
        <v>0.43657657799999994</v>
      </c>
      <c r="BG776" s="666">
        <f t="shared" si="4137"/>
        <v>0.29105105199999998</v>
      </c>
      <c r="BH776" s="666">
        <f t="shared" si="4138"/>
        <v>0</v>
      </c>
      <c r="BI776" s="666">
        <f t="shared" si="4139"/>
        <v>5.7557125920000001</v>
      </c>
      <c r="BJ776" s="666">
        <f t="shared" si="4140"/>
        <v>0.80039039299999992</v>
      </c>
      <c r="BK776" s="650">
        <f t="shared" si="4141"/>
        <v>0.276500256</v>
      </c>
      <c r="BL776" s="650">
        <f t="shared" si="4142"/>
        <v>0</v>
      </c>
      <c r="BM776" s="650">
        <f t="shared" si="4143"/>
        <v>3.3959299189999999</v>
      </c>
      <c r="BN776" s="650">
        <f t="shared" si="4144"/>
        <v>0</v>
      </c>
      <c r="BO776" s="650">
        <f t="shared" si="4145"/>
        <v>0.30504656499999999</v>
      </c>
      <c r="BP776" s="667">
        <f t="shared" si="4146"/>
        <v>16.467161312000002</v>
      </c>
      <c r="BQ776" s="667">
        <f t="shared" si="4147"/>
        <v>7.8356748000000004E-2</v>
      </c>
      <c r="BR776" s="667">
        <f t="shared" si="4148"/>
        <v>0.61221198600000004</v>
      </c>
      <c r="BS776" s="650">
        <f t="shared" si="4149"/>
        <v>5.3481723000000002E-2</v>
      </c>
      <c r="BT776" s="650">
        <f t="shared" si="4150"/>
        <v>0.31575235200000001</v>
      </c>
      <c r="BU776" s="650">
        <f t="shared" si="4151"/>
        <v>2.2997140890000001</v>
      </c>
      <c r="BV776" s="667">
        <f t="shared" si="4152"/>
        <v>1.538418896</v>
      </c>
      <c r="BW776" s="652">
        <f>SUM(BA776:BV776)</f>
        <v>35.452486193000006</v>
      </c>
      <c r="BX776" s="606">
        <f t="shared" si="4175"/>
        <v>7.6792961181354299E-2</v>
      </c>
      <c r="BY776" s="645">
        <f ca="1">IF(CZ776&gt;0,BX776/CZ776*100,"")</f>
        <v>112.42672932811584</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4.4178641999999997E-2</v>
      </c>
      <c r="BC777" s="665">
        <f t="shared" si="4133"/>
        <v>8.550787700000001E-2</v>
      </c>
      <c r="BD777" s="648">
        <f t="shared" si="4134"/>
        <v>0.63713565999999999</v>
      </c>
      <c r="BE777" s="648">
        <f t="shared" si="4135"/>
        <v>0.14362994800000001</v>
      </c>
      <c r="BF777" s="666">
        <f t="shared" si="4136"/>
        <v>6.5917722000000012E-2</v>
      </c>
      <c r="BG777" s="666">
        <f t="shared" si="4137"/>
        <v>3.9327180000000003E-2</v>
      </c>
      <c r="BH777" s="666">
        <f t="shared" si="4138"/>
        <v>0</v>
      </c>
      <c r="BI777" s="666">
        <f t="shared" si="4139"/>
        <v>2.5530089679999999</v>
      </c>
      <c r="BJ777" s="666">
        <f t="shared" si="4140"/>
        <v>0.26460767299999999</v>
      </c>
      <c r="BK777" s="650">
        <f t="shared" si="4141"/>
        <v>5.1415592000000003E-2</v>
      </c>
      <c r="BL777" s="650">
        <f t="shared" si="4142"/>
        <v>0</v>
      </c>
      <c r="BM777" s="650">
        <f t="shared" si="4143"/>
        <v>0.65685739199999993</v>
      </c>
      <c r="BN777" s="650">
        <f t="shared" si="4144"/>
        <v>0</v>
      </c>
      <c r="BO777" s="650">
        <f t="shared" si="4145"/>
        <v>8.0104559999999991E-2</v>
      </c>
      <c r="BP777" s="667">
        <f t="shared" si="4146"/>
        <v>7.4586775620000001</v>
      </c>
      <c r="BQ777" s="667">
        <f t="shared" si="4147"/>
        <v>1.9984740000000001E-2</v>
      </c>
      <c r="BR777" s="667">
        <f t="shared" si="4148"/>
        <v>0.127601775</v>
      </c>
      <c r="BS777" s="650">
        <f t="shared" si="4149"/>
        <v>1.0560017999999999E-2</v>
      </c>
      <c r="BT777" s="650">
        <f t="shared" si="4150"/>
        <v>0.54189702399999995</v>
      </c>
      <c r="BU777" s="650">
        <f t="shared" si="4151"/>
        <v>0.87195894499999993</v>
      </c>
      <c r="BV777" s="667">
        <f t="shared" si="4152"/>
        <v>0.40943683200000003</v>
      </c>
      <c r="BW777" s="652">
        <f>SUM(BA777:BV777)</f>
        <v>14.061808110000001</v>
      </c>
      <c r="BX777" s="606">
        <f t="shared" si="4175"/>
        <v>3.0459017132177774E-2</v>
      </c>
      <c r="BY777" s="645">
        <f ca="1">IF(CZ777&gt;0,BX777/CZ777*100,"")</f>
        <v>160.24772403435554</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0.13999156199999999</v>
      </c>
      <c r="BC780" s="665">
        <f t="shared" ref="BC780:BC782" si="4180">BC$5*K780</f>
        <v>0.32281892299999998</v>
      </c>
      <c r="BD780" s="648">
        <f t="shared" ref="BD780:BD782" si="4181">BD$5*M780</f>
        <v>0.84114197999999996</v>
      </c>
      <c r="BE780" s="648">
        <f t="shared" ref="BE780:BE782" si="4182">BE$5*O780</f>
        <v>0.20935113599999999</v>
      </c>
      <c r="BF780" s="666">
        <f t="shared" ref="BF780:BF782" si="4183">BF$5*Q780</f>
        <v>0.41602813199999999</v>
      </c>
      <c r="BG780" s="666">
        <f t="shared" ref="BG780:BG782" si="4184">BG$5*S780</f>
        <v>0.31506516800000001</v>
      </c>
      <c r="BH780" s="666">
        <f t="shared" ref="BH780:BH782" si="4185">BH$5*U780</f>
        <v>0</v>
      </c>
      <c r="BI780" s="666">
        <f t="shared" ref="BI780:BI782" si="4186">BI$5*W780</f>
        <v>4.5684449359999997</v>
      </c>
      <c r="BJ780" s="666">
        <f t="shared" ref="BJ780:BJ782" si="4187">BJ$5*Y780</f>
        <v>0.866429212</v>
      </c>
      <c r="BK780" s="650">
        <f t="shared" ref="BK780:BK782" si="4188">BK$5*AA780</f>
        <v>0.45327839199999997</v>
      </c>
      <c r="BL780" s="650">
        <f t="shared" ref="BL780:BL782" si="4189">BL$5*AC780</f>
        <v>0</v>
      </c>
      <c r="BM780" s="650">
        <f t="shared" ref="BM780:BM782" si="4190">BM$5*AE780</f>
        <v>6.1180032720000002</v>
      </c>
      <c r="BN780" s="650">
        <f t="shared" ref="BN780:BN782" si="4191">BN$5*AG780</f>
        <v>0</v>
      </c>
      <c r="BO780" s="650">
        <f t="shared" ref="BO780:BO782" si="4192">BO$5*AI780</f>
        <v>0.66685424500000012</v>
      </c>
      <c r="BP780" s="667">
        <f t="shared" ref="BP780:BP782" si="4193">BP$5*AK780</f>
        <v>35.421695106000001</v>
      </c>
      <c r="BQ780" s="667">
        <f t="shared" ref="BQ780:BQ782" si="4194">BQ$5*AM780</f>
        <v>0.41608082200000002</v>
      </c>
      <c r="BR780" s="667">
        <f t="shared" ref="BR780:BR782" si="4195">BR$5*AO780</f>
        <v>1.843018965</v>
      </c>
      <c r="BS780" s="650">
        <f t="shared" ref="BS780:BS782" si="4196">BS$5*AQ780</f>
        <v>0.240635768</v>
      </c>
      <c r="BT780" s="650">
        <f t="shared" ref="BT780:BT782" si="4197">BT$5*AS780</f>
        <v>3.3468847679999998</v>
      </c>
      <c r="BU780" s="650">
        <f t="shared" ref="BU780:BU782" si="4198">BU$5*AU780</f>
        <v>10.676753757</v>
      </c>
      <c r="BV780" s="667">
        <f t="shared" ref="BV780:BV782" si="4199">BV$5*AW780</f>
        <v>1.7727263259999999</v>
      </c>
      <c r="BW780" s="652">
        <f>SUM(BA780:BV780)</f>
        <v>68.635202469999996</v>
      </c>
      <c r="BX780" s="606">
        <f>BW780/SUM($BW$780:$BW$782)</f>
        <v>0.14869768368711853</v>
      </c>
      <c r="BY780" s="645">
        <f ca="1">IF(CZ780&gt;0,BX780/CZ780*100,"")</f>
        <v>115.37676306779154</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1.594458615</v>
      </c>
      <c r="BC781" s="665">
        <f t="shared" si="4180"/>
        <v>3.3612044760000002</v>
      </c>
      <c r="BD781" s="648">
        <f t="shared" si="4181"/>
        <v>7.3433300599999995</v>
      </c>
      <c r="BE781" s="648">
        <f t="shared" si="4182"/>
        <v>1.5096178119999999</v>
      </c>
      <c r="BF781" s="666">
        <f t="shared" si="4183"/>
        <v>2.1577594499999999</v>
      </c>
      <c r="BG781" s="666">
        <f t="shared" si="4184"/>
        <v>1.32053702</v>
      </c>
      <c r="BH781" s="666">
        <f t="shared" si="4185"/>
        <v>0</v>
      </c>
      <c r="BI781" s="666">
        <f t="shared" si="4186"/>
        <v>24.866236354000002</v>
      </c>
      <c r="BJ781" s="666">
        <f t="shared" si="4187"/>
        <v>3.8038215709999998</v>
      </c>
      <c r="BK781" s="650">
        <f t="shared" si="4188"/>
        <v>1.312864528</v>
      </c>
      <c r="BL781" s="650">
        <f t="shared" si="4189"/>
        <v>0</v>
      </c>
      <c r="BM781" s="650">
        <f t="shared" si="4190"/>
        <v>13.367765747</v>
      </c>
      <c r="BN781" s="650">
        <f t="shared" si="4191"/>
        <v>0</v>
      </c>
      <c r="BO781" s="650">
        <f t="shared" si="4192"/>
        <v>1.5670035800000002</v>
      </c>
      <c r="BP781" s="667">
        <f t="shared" si="4193"/>
        <v>96.699885464000005</v>
      </c>
      <c r="BQ781" s="667">
        <f t="shared" si="4194"/>
        <v>0.62933647199999998</v>
      </c>
      <c r="BR781" s="667">
        <f t="shared" si="4195"/>
        <v>2.929294665</v>
      </c>
      <c r="BS781" s="650">
        <f t="shared" si="4196"/>
        <v>0.33065767499999998</v>
      </c>
      <c r="BT781" s="650">
        <f t="shared" si="4197"/>
        <v>4.9660152159999997</v>
      </c>
      <c r="BU781" s="650">
        <f t="shared" si="4198"/>
        <v>14.037782192999998</v>
      </c>
      <c r="BV781" s="667">
        <f t="shared" si="4199"/>
        <v>6.442791208</v>
      </c>
      <c r="BW781" s="652">
        <f>SUM(BA781:BV781)</f>
        <v>188.24036210599996</v>
      </c>
      <c r="BX781" s="606">
        <f t="shared" ref="BX781:BX782" si="4222">BW781/SUM($BW$780:$BW$782)</f>
        <v>0.40782142128627474</v>
      </c>
      <c r="BY781" s="645">
        <f ca="1">IF(CZ781&gt;0,BX781/CZ781*100,"")</f>
        <v>99.435533182717535</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1.601276253</v>
      </c>
      <c r="BC782" s="665">
        <f t="shared" si="4180"/>
        <v>2.1065470720000001</v>
      </c>
      <c r="BD782" s="648">
        <f t="shared" si="4181"/>
        <v>7.1517157600000001</v>
      </c>
      <c r="BE782" s="648">
        <f t="shared" si="4182"/>
        <v>1.6542714119999999</v>
      </c>
      <c r="BF782" s="666">
        <f t="shared" si="4183"/>
        <v>2.2172103239999998</v>
      </c>
      <c r="BG782" s="666">
        <f t="shared" si="4184"/>
        <v>1.6657288480000001</v>
      </c>
      <c r="BH782" s="666">
        <f t="shared" si="4185"/>
        <v>0</v>
      </c>
      <c r="BI782" s="666">
        <f t="shared" si="4186"/>
        <v>24.521987562</v>
      </c>
      <c r="BJ782" s="666">
        <f t="shared" si="4187"/>
        <v>4.3969335190000001</v>
      </c>
      <c r="BK782" s="650">
        <f t="shared" si="4188"/>
        <v>1.556175292</v>
      </c>
      <c r="BL782" s="650">
        <f t="shared" si="4189"/>
        <v>0</v>
      </c>
      <c r="BM782" s="650">
        <f t="shared" si="4190"/>
        <v>17.181193458999999</v>
      </c>
      <c r="BN782" s="650">
        <f t="shared" si="4191"/>
        <v>0</v>
      </c>
      <c r="BO782" s="650">
        <f t="shared" si="4192"/>
        <v>2.0188296650000002</v>
      </c>
      <c r="BP782" s="667">
        <f t="shared" si="4193"/>
        <v>99.629585104</v>
      </c>
      <c r="BQ782" s="667">
        <f t="shared" si="4194"/>
        <v>0.89402428199999995</v>
      </c>
      <c r="BR782" s="667">
        <f t="shared" si="4195"/>
        <v>4.0231092689999999</v>
      </c>
      <c r="BS782" s="650">
        <f t="shared" si="4196"/>
        <v>0.46491383200000003</v>
      </c>
      <c r="BT782" s="650">
        <f t="shared" si="4197"/>
        <v>7.391775408</v>
      </c>
      <c r="BU782" s="650">
        <f t="shared" si="4198"/>
        <v>19.865396408999999</v>
      </c>
      <c r="BV782" s="667">
        <f t="shared" si="4199"/>
        <v>6.3592268039999995</v>
      </c>
      <c r="BW782" s="652">
        <f>SUM(BA782:BV782)</f>
        <v>204.69990027400002</v>
      </c>
      <c r="BX782" s="606">
        <f t="shared" si="4222"/>
        <v>0.44348089502660665</v>
      </c>
      <c r="BY782" s="645">
        <f ca="1">IF(CZ782&gt;0,BX782/CZ782*100,"")</f>
        <v>96.203224952667981</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0.25677229200000001</v>
      </c>
      <c r="BC785" s="665">
        <f t="shared" ref="BC785" si="4226">BC$5*K785</f>
        <v>0.49800090900000005</v>
      </c>
      <c r="BD785" s="648">
        <f t="shared" ref="BD785" si="4227">BD$5*M785</f>
        <v>1.2427168800000001</v>
      </c>
      <c r="BE785" s="648">
        <f t="shared" ref="BE785" si="4228">BE$5*O785</f>
        <v>0.236976304</v>
      </c>
      <c r="BF785" s="666">
        <f t="shared" ref="BF785" si="4229">BF$5*Q785</f>
        <v>0.30859122</v>
      </c>
      <c r="BG785" s="666">
        <f t="shared" ref="BG785" si="4230">BG$5*S785</f>
        <v>0.141612036</v>
      </c>
      <c r="BH785" s="666">
        <f t="shared" ref="BH785" si="4231">BH$5*U785</f>
        <v>0</v>
      </c>
      <c r="BI785" s="666">
        <f t="shared" ref="BI785" si="4232">BI$5*W785</f>
        <v>2.7173047559999999</v>
      </c>
      <c r="BJ785" s="666">
        <f t="shared" ref="BJ785" si="4233">BJ$5*Y785</f>
        <v>0.56889101500000006</v>
      </c>
      <c r="BK785" s="650">
        <f t="shared" ref="BK785" si="4234">BK$5*AA785</f>
        <v>0.27327047599999998</v>
      </c>
      <c r="BL785" s="650">
        <f t="shared" ref="BL785" si="4235">BL$5*AC785</f>
        <v>0</v>
      </c>
      <c r="BM785" s="650">
        <f t="shared" ref="BM785" si="4236">BM$5*AE785</f>
        <v>1.294894513</v>
      </c>
      <c r="BN785" s="650">
        <f t="shared" ref="BN785" si="4237">BN$5*AG785</f>
        <v>0</v>
      </c>
      <c r="BO785" s="650">
        <f t="shared" ref="BO785" si="4238">BO$5*AI785</f>
        <v>0.19483871999999999</v>
      </c>
      <c r="BP785" s="667">
        <f t="shared" ref="BP785" si="4239">BP$5*AK785</f>
        <v>13.715136931999998</v>
      </c>
      <c r="BQ785" s="667">
        <f t="shared" ref="BQ785" si="4240">BQ$5*AM785</f>
        <v>6.6696870000000005E-2</v>
      </c>
      <c r="BR785" s="667">
        <f t="shared" ref="BR785" si="4241">BR$5*AO785</f>
        <v>0.197598258</v>
      </c>
      <c r="BS785" s="650">
        <f t="shared" ref="BS785" si="4242">BS$5*AQ785</f>
        <v>2.5443461000000001E-2</v>
      </c>
      <c r="BT785" s="650">
        <f t="shared" ref="BT785" si="4243">BT$5*AS785</f>
        <v>0.566987872</v>
      </c>
      <c r="BU785" s="650">
        <f t="shared" ref="BU785" si="4244">BU$5*AU785</f>
        <v>1.3130920319999999</v>
      </c>
      <c r="BV785" s="667">
        <f t="shared" ref="BV785" si="4245">BV$5*AW785</f>
        <v>0.65590114799999999</v>
      </c>
      <c r="BW785" s="652">
        <f>SUM(BA785:BV785)</f>
        <v>24.274725693999997</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0.1637364</v>
      </c>
      <c r="BC787" s="665">
        <f t="shared" ref="BC787:BC801" si="4270">BC$5*K787</f>
        <v>0.38198363699999999</v>
      </c>
      <c r="BD787" s="648">
        <f t="shared" ref="BD787:BD801" si="4271">BD$5*M787</f>
        <v>0.75294630000000007</v>
      </c>
      <c r="BE787" s="648">
        <f t="shared" ref="BE787:BE801" si="4272">BE$5*O787</f>
        <v>0.150144844</v>
      </c>
      <c r="BF787" s="666">
        <f t="shared" ref="BF787:BF801" si="4273">BF$5*Q787</f>
        <v>0.277741548</v>
      </c>
      <c r="BG787" s="666">
        <f t="shared" ref="BG787:BG801" si="4274">BG$5*S787</f>
        <v>0.18748930799999999</v>
      </c>
      <c r="BH787" s="666">
        <f t="shared" ref="BH787:BH801" si="4275">BH$5*U787</f>
        <v>0</v>
      </c>
      <c r="BI787" s="666">
        <f t="shared" ref="BI787:BI801" si="4276">BI$5*W787</f>
        <v>2.870385084</v>
      </c>
      <c r="BJ787" s="666">
        <f t="shared" ref="BJ787:BJ801" si="4277">BJ$5*Y787</f>
        <v>0.54168181100000001</v>
      </c>
      <c r="BK787" s="650">
        <f t="shared" ref="BK787:BK801" si="4278">BK$5*AA787</f>
        <v>0.25403288800000001</v>
      </c>
      <c r="BL787" s="650">
        <f t="shared" ref="BL787:BL801" si="4279">BL$5*AC787</f>
        <v>0</v>
      </c>
      <c r="BM787" s="650">
        <f t="shared" ref="BM787:BM801" si="4280">BM$5*AE787</f>
        <v>2.603041497</v>
      </c>
      <c r="BN787" s="650">
        <f t="shared" ref="BN787:BN801" si="4281">BN$5*AG787</f>
        <v>0</v>
      </c>
      <c r="BO787" s="650">
        <f t="shared" ref="BO787:BO801" si="4282">BO$5*AI787</f>
        <v>0.30722954000000002</v>
      </c>
      <c r="BP787" s="667">
        <f t="shared" ref="BP787:BP801" si="4283">BP$5*AK787</f>
        <v>15.409546495000001</v>
      </c>
      <c r="BQ787" s="667">
        <f t="shared" ref="BQ787:BQ801" si="4284">BQ$5*AM787</f>
        <v>0.15024149000000001</v>
      </c>
      <c r="BR787" s="667">
        <f t="shared" ref="BR787:BR801" si="4285">BR$5*AO787</f>
        <v>0.66350438099999998</v>
      </c>
      <c r="BS787" s="650">
        <f t="shared" ref="BS787:BS801" si="4286">BS$5*AQ787</f>
        <v>0.119130995</v>
      </c>
      <c r="BT787" s="650">
        <f t="shared" ref="BT787:BT801" si="4287">BT$5*AS787</f>
        <v>1.7079322079999999</v>
      </c>
      <c r="BU787" s="650">
        <f t="shared" ref="BU787:BU801" si="4288">BU$5*AU787</f>
        <v>4.9578608269999993</v>
      </c>
      <c r="BV787" s="667">
        <f t="shared" ref="BV787:BV801" si="4289">BV$5*AW787</f>
        <v>0.98435089200000003</v>
      </c>
      <c r="BW787" s="652">
        <f t="shared" ref="BW787:BW801" si="4290">SUM(BA787:BV787)</f>
        <v>32.482980144999999</v>
      </c>
      <c r="BX787" s="606">
        <f>BW787/SUM($BW$787:$BW$801)</f>
        <v>1.3971174255114767E-2</v>
      </c>
      <c r="BY787" s="645">
        <f t="shared" ref="BY787:BY801" ca="1" si="4291">IF(CZ787&gt;0,BX787/CZ787*100,"")</f>
        <v>116.87037856568028</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0.24618752700000002</v>
      </c>
      <c r="BC788" s="665">
        <f t="shared" si="4270"/>
        <v>0.594893334</v>
      </c>
      <c r="BD788" s="648">
        <f t="shared" si="4271"/>
        <v>1.5123786400000001</v>
      </c>
      <c r="BE788" s="648">
        <f t="shared" si="4272"/>
        <v>0.30143050799999999</v>
      </c>
      <c r="BF788" s="666">
        <f t="shared" si="4273"/>
        <v>0.55012207199999996</v>
      </c>
      <c r="BG788" s="666">
        <f t="shared" si="4274"/>
        <v>0.380137316</v>
      </c>
      <c r="BH788" s="666">
        <f t="shared" si="4275"/>
        <v>0</v>
      </c>
      <c r="BI788" s="666">
        <f t="shared" si="4276"/>
        <v>5.6234192900000002</v>
      </c>
      <c r="BJ788" s="666">
        <f t="shared" si="4277"/>
        <v>1.037680105</v>
      </c>
      <c r="BK788" s="650">
        <f t="shared" si="4278"/>
        <v>0.44291886800000002</v>
      </c>
      <c r="BL788" s="650">
        <f t="shared" si="4279"/>
        <v>0</v>
      </c>
      <c r="BM788" s="650">
        <f t="shared" si="4280"/>
        <v>4.5411599589999998</v>
      </c>
      <c r="BN788" s="650">
        <f t="shared" si="4281"/>
        <v>0</v>
      </c>
      <c r="BO788" s="650">
        <f t="shared" si="4282"/>
        <v>0.55419458999999993</v>
      </c>
      <c r="BP788" s="667">
        <f t="shared" si="4283"/>
        <v>23.400456268000003</v>
      </c>
      <c r="BQ788" s="667">
        <f t="shared" si="4284"/>
        <v>0.25444971799999999</v>
      </c>
      <c r="BR788" s="667">
        <f t="shared" si="4285"/>
        <v>1.1989055070000001</v>
      </c>
      <c r="BS788" s="650">
        <f t="shared" si="4286"/>
        <v>0.198680672</v>
      </c>
      <c r="BT788" s="650">
        <f t="shared" si="4287"/>
        <v>3.1435099360000001</v>
      </c>
      <c r="BU788" s="650">
        <f t="shared" si="4288"/>
        <v>8.9329995679999996</v>
      </c>
      <c r="BV788" s="667">
        <f t="shared" si="4289"/>
        <v>1.7822289939999998</v>
      </c>
      <c r="BW788" s="652">
        <f t="shared" si="4290"/>
        <v>54.695752872</v>
      </c>
      <c r="BX788" s="606">
        <f t="shared" ref="BX788:BX801" si="4315">BW788/SUM($BW$787:$BW$801)</f>
        <v>2.3525054997363945E-2</v>
      </c>
      <c r="BY788" s="645">
        <f t="shared" ca="1" si="4291"/>
        <v>108.55043365714067</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0.178961958</v>
      </c>
      <c r="BC789" s="665">
        <f t="shared" si="4270"/>
        <v>0.36556725099999998</v>
      </c>
      <c r="BD789" s="648">
        <f t="shared" si="4271"/>
        <v>1.0771678599999999</v>
      </c>
      <c r="BE789" s="648">
        <f t="shared" si="4272"/>
        <v>0.26487809600000001</v>
      </c>
      <c r="BF789" s="666">
        <f t="shared" si="4273"/>
        <v>0.352595616</v>
      </c>
      <c r="BG789" s="666">
        <f t="shared" si="4274"/>
        <v>0.28805487200000002</v>
      </c>
      <c r="BH789" s="666">
        <f t="shared" si="4275"/>
        <v>0</v>
      </c>
      <c r="BI789" s="666">
        <f t="shared" si="4276"/>
        <v>4.2091509440000001</v>
      </c>
      <c r="BJ789" s="666">
        <f t="shared" si="4277"/>
        <v>0.79188507200000002</v>
      </c>
      <c r="BK789" s="650">
        <f t="shared" si="4278"/>
        <v>0.365031304</v>
      </c>
      <c r="BL789" s="650">
        <f t="shared" si="4279"/>
        <v>0</v>
      </c>
      <c r="BM789" s="650">
        <f t="shared" si="4280"/>
        <v>3.9506673399999999</v>
      </c>
      <c r="BN789" s="650">
        <f t="shared" si="4281"/>
        <v>0</v>
      </c>
      <c r="BO789" s="650">
        <f t="shared" si="4282"/>
        <v>0.40083632499999999</v>
      </c>
      <c r="BP789" s="667">
        <f t="shared" si="4283"/>
        <v>24.260874722000001</v>
      </c>
      <c r="BQ789" s="667">
        <f t="shared" si="4284"/>
        <v>0.22334153200000001</v>
      </c>
      <c r="BR789" s="667">
        <f t="shared" si="4285"/>
        <v>1.0139074829999999</v>
      </c>
      <c r="BS789" s="650">
        <f t="shared" si="4286"/>
        <v>0.14711464499999999</v>
      </c>
      <c r="BT789" s="650">
        <f t="shared" si="4287"/>
        <v>2.164771424</v>
      </c>
      <c r="BU789" s="650">
        <f t="shared" si="4288"/>
        <v>7.1492369319999991</v>
      </c>
      <c r="BV789" s="667">
        <f t="shared" si="4289"/>
        <v>1.2767392259999999</v>
      </c>
      <c r="BW789" s="652">
        <f t="shared" si="4290"/>
        <v>48.480782601999998</v>
      </c>
      <c r="BX789" s="606">
        <f t="shared" si="4315"/>
        <v>2.0851949505043738E-2</v>
      </c>
      <c r="BY789" s="645">
        <f t="shared" ca="1" si="4291"/>
        <v>126.82512389369964</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0.11479338</v>
      </c>
      <c r="BC790" s="665">
        <f t="shared" si="4270"/>
        <v>0.28844962299999999</v>
      </c>
      <c r="BD790" s="648">
        <f t="shared" si="4271"/>
        <v>0.75964656000000008</v>
      </c>
      <c r="BE790" s="648">
        <f t="shared" si="4272"/>
        <v>0.1175175</v>
      </c>
      <c r="BF790" s="666">
        <f t="shared" si="4273"/>
        <v>0.22691819999999999</v>
      </c>
      <c r="BG790" s="666">
        <f t="shared" si="4274"/>
        <v>0.114559912</v>
      </c>
      <c r="BH790" s="666">
        <f t="shared" si="4275"/>
        <v>0</v>
      </c>
      <c r="BI790" s="666">
        <f t="shared" si="4276"/>
        <v>2.2076590460000003</v>
      </c>
      <c r="BJ790" s="666">
        <f t="shared" si="4277"/>
        <v>0.47981764599999999</v>
      </c>
      <c r="BK790" s="650">
        <f t="shared" si="4278"/>
        <v>0.13481691200000001</v>
      </c>
      <c r="BL790" s="650">
        <f t="shared" si="4279"/>
        <v>0</v>
      </c>
      <c r="BM790" s="650">
        <f t="shared" si="4280"/>
        <v>1.383355211</v>
      </c>
      <c r="BN790" s="650">
        <f t="shared" si="4281"/>
        <v>0</v>
      </c>
      <c r="BO790" s="650">
        <f t="shared" si="4282"/>
        <v>0.13131201000000001</v>
      </c>
      <c r="BP790" s="667">
        <f t="shared" si="4283"/>
        <v>9.9156591939999998</v>
      </c>
      <c r="BQ790" s="667">
        <f t="shared" si="4284"/>
        <v>7.0979572000000005E-2</v>
      </c>
      <c r="BR790" s="667">
        <f t="shared" si="4285"/>
        <v>0.41033761200000002</v>
      </c>
      <c r="BS790" s="650">
        <f t="shared" si="4286"/>
        <v>5.1490066000000001E-2</v>
      </c>
      <c r="BT790" s="650">
        <f t="shared" si="4287"/>
        <v>0.34574700800000002</v>
      </c>
      <c r="BU790" s="650">
        <f t="shared" si="4288"/>
        <v>1.818978475</v>
      </c>
      <c r="BV790" s="667">
        <f t="shared" si="4289"/>
        <v>0.53085134199999995</v>
      </c>
      <c r="BW790" s="652">
        <f t="shared" si="4290"/>
        <v>19.102889269000002</v>
      </c>
      <c r="BX790" s="606">
        <f t="shared" si="4315"/>
        <v>8.2162964593149399E-3</v>
      </c>
      <c r="BY790" s="645">
        <f t="shared" ca="1" si="4291"/>
        <v>110.1255760103886</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0.217729425</v>
      </c>
      <c r="BC791" s="665">
        <f t="shared" si="4270"/>
        <v>0.42504339499999999</v>
      </c>
      <c r="BD791" s="648">
        <f t="shared" si="4271"/>
        <v>1.01962058</v>
      </c>
      <c r="BE791" s="648">
        <f t="shared" si="4272"/>
        <v>0.217873864</v>
      </c>
      <c r="BF791" s="666">
        <f t="shared" si="4273"/>
        <v>0.34264656599999999</v>
      </c>
      <c r="BG791" s="666">
        <f t="shared" si="4274"/>
        <v>0.26945448799999999</v>
      </c>
      <c r="BH791" s="666">
        <f t="shared" si="4275"/>
        <v>0</v>
      </c>
      <c r="BI791" s="666">
        <f t="shared" si="4276"/>
        <v>3.9345490739999995</v>
      </c>
      <c r="BJ791" s="666">
        <f t="shared" si="4277"/>
        <v>0.74417906199999995</v>
      </c>
      <c r="BK791" s="650">
        <f t="shared" si="4278"/>
        <v>0.25939258399999998</v>
      </c>
      <c r="BL791" s="650">
        <f t="shared" si="4279"/>
        <v>0</v>
      </c>
      <c r="BM791" s="650">
        <f t="shared" si="4280"/>
        <v>3.756046982</v>
      </c>
      <c r="BN791" s="650">
        <f t="shared" si="4281"/>
        <v>0</v>
      </c>
      <c r="BO791" s="650">
        <f t="shared" si="4282"/>
        <v>0.28420886000000001</v>
      </c>
      <c r="BP791" s="667">
        <f t="shared" si="4283"/>
        <v>16.843368569999999</v>
      </c>
      <c r="BQ791" s="667">
        <f t="shared" si="4284"/>
        <v>0.15842875200000001</v>
      </c>
      <c r="BR791" s="667">
        <f t="shared" si="4285"/>
        <v>0.748778265</v>
      </c>
      <c r="BS791" s="650">
        <f t="shared" si="4286"/>
        <v>0.103556233</v>
      </c>
      <c r="BT791" s="650">
        <f t="shared" si="4287"/>
        <v>1.6330209600000001</v>
      </c>
      <c r="BU791" s="650">
        <f t="shared" si="4288"/>
        <v>4.3731350879999997</v>
      </c>
      <c r="BV791" s="667">
        <f t="shared" si="4289"/>
        <v>1.492964242</v>
      </c>
      <c r="BW791" s="652">
        <f t="shared" si="4290"/>
        <v>36.823996989999991</v>
      </c>
      <c r="BX791" s="606">
        <f t="shared" si="4315"/>
        <v>1.5838278274362797E-2</v>
      </c>
      <c r="BY791" s="645">
        <f t="shared" ca="1" si="4291"/>
        <v>116.49559140662721</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1.0454761260000001</v>
      </c>
      <c r="BC792" s="665">
        <f t="shared" si="4270"/>
        <v>1.707210092</v>
      </c>
      <c r="BD792" s="648">
        <f t="shared" si="4271"/>
        <v>6.1074897399999992</v>
      </c>
      <c r="BE792" s="648">
        <f t="shared" si="4272"/>
        <v>1.553707572</v>
      </c>
      <c r="BF792" s="666">
        <f t="shared" si="4273"/>
        <v>1.988539308</v>
      </c>
      <c r="BG792" s="666">
        <f t="shared" si="4274"/>
        <v>1.439320924</v>
      </c>
      <c r="BH792" s="666">
        <f t="shared" si="4275"/>
        <v>0</v>
      </c>
      <c r="BI792" s="666">
        <f t="shared" si="4276"/>
        <v>22.411889387999999</v>
      </c>
      <c r="BJ792" s="666">
        <f t="shared" si="4277"/>
        <v>4.0016948619999999</v>
      </c>
      <c r="BK792" s="650">
        <f t="shared" si="4278"/>
        <v>1.35445602</v>
      </c>
      <c r="BL792" s="650">
        <f t="shared" si="4279"/>
        <v>0</v>
      </c>
      <c r="BM792" s="650">
        <f t="shared" si="4280"/>
        <v>19.037596256</v>
      </c>
      <c r="BN792" s="650">
        <f t="shared" si="4281"/>
        <v>0</v>
      </c>
      <c r="BO792" s="650">
        <f t="shared" si="4282"/>
        <v>1.9950782349999998</v>
      </c>
      <c r="BP792" s="667">
        <f t="shared" si="4283"/>
        <v>104.183638895</v>
      </c>
      <c r="BQ792" s="667">
        <f t="shared" si="4284"/>
        <v>0.90520796199999998</v>
      </c>
      <c r="BR792" s="667">
        <f t="shared" si="4285"/>
        <v>4.0795931880000005</v>
      </c>
      <c r="BS792" s="650">
        <f t="shared" si="4286"/>
        <v>0.46679148599999998</v>
      </c>
      <c r="BT792" s="650">
        <f t="shared" si="4287"/>
        <v>6.6044864319999999</v>
      </c>
      <c r="BU792" s="650">
        <f t="shared" si="4288"/>
        <v>21.076148914000001</v>
      </c>
      <c r="BV792" s="667">
        <f t="shared" si="4289"/>
        <v>4.9186324739999998</v>
      </c>
      <c r="BW792" s="652">
        <f t="shared" si="4290"/>
        <v>204.87695787399997</v>
      </c>
      <c r="BX792" s="606">
        <f t="shared" si="4315"/>
        <v>8.811912166119576E-2</v>
      </c>
      <c r="BY792" s="645">
        <f t="shared" ca="1" si="4291"/>
        <v>119.95135892727384</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1.044190929</v>
      </c>
      <c r="BC793" s="665">
        <f t="shared" si="4270"/>
        <v>2.4286890809999999</v>
      </c>
      <c r="BD793" s="648">
        <f t="shared" si="4271"/>
        <v>7.5943713599999993</v>
      </c>
      <c r="BE793" s="648">
        <f t="shared" si="4272"/>
        <v>1.625679316</v>
      </c>
      <c r="BF793" s="666">
        <f t="shared" si="4273"/>
        <v>2.3920345919999999</v>
      </c>
      <c r="BG793" s="666">
        <f t="shared" si="4274"/>
        <v>1.675979884</v>
      </c>
      <c r="BH793" s="666">
        <f t="shared" si="4275"/>
        <v>0</v>
      </c>
      <c r="BI793" s="666">
        <f t="shared" si="4276"/>
        <v>24.066923215999999</v>
      </c>
      <c r="BJ793" s="666">
        <f t="shared" si="4277"/>
        <v>4.7799232140000001</v>
      </c>
      <c r="BK793" s="650">
        <f t="shared" si="4278"/>
        <v>1.6526646599999999</v>
      </c>
      <c r="BL793" s="650">
        <f t="shared" si="4279"/>
        <v>0</v>
      </c>
      <c r="BM793" s="650">
        <f t="shared" si="4280"/>
        <v>18.665360782</v>
      </c>
      <c r="BN793" s="650">
        <f t="shared" si="4281"/>
        <v>0</v>
      </c>
      <c r="BO793" s="650">
        <f t="shared" si="4282"/>
        <v>2.2407255350000002</v>
      </c>
      <c r="BP793" s="667">
        <f t="shared" si="4283"/>
        <v>104.079916584</v>
      </c>
      <c r="BQ793" s="667">
        <f t="shared" si="4284"/>
        <v>0.98469053600000001</v>
      </c>
      <c r="BR793" s="667">
        <f t="shared" si="4285"/>
        <v>4.3079232689999998</v>
      </c>
      <c r="BS793" s="650">
        <f t="shared" si="4286"/>
        <v>0.47497147200000001</v>
      </c>
      <c r="BT793" s="650">
        <f t="shared" si="4287"/>
        <v>7.5025409439999997</v>
      </c>
      <c r="BU793" s="650">
        <f t="shared" si="4288"/>
        <v>22.202362903000001</v>
      </c>
      <c r="BV793" s="667">
        <f t="shared" si="4289"/>
        <v>5.7501874219999998</v>
      </c>
      <c r="BW793" s="652">
        <f t="shared" si="4290"/>
        <v>213.46913569899996</v>
      </c>
      <c r="BX793" s="606">
        <f t="shared" si="4315"/>
        <v>9.181468201582306E-2</v>
      </c>
      <c r="BY793" s="645">
        <f t="shared" ca="1" si="4291"/>
        <v>108.02923909860527</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1.1210393189999999</v>
      </c>
      <c r="BC794" s="665">
        <f t="shared" si="4270"/>
        <v>1.8107829180000001</v>
      </c>
      <c r="BD794" s="648">
        <f t="shared" si="4271"/>
        <v>6.7779323400000004</v>
      </c>
      <c r="BE794" s="648">
        <f t="shared" si="4272"/>
        <v>1.3655239560000001</v>
      </c>
      <c r="BF794" s="666">
        <f t="shared" si="4273"/>
        <v>2.2834114799999998</v>
      </c>
      <c r="BG794" s="666">
        <f t="shared" si="4274"/>
        <v>1.731468776</v>
      </c>
      <c r="BH794" s="666">
        <f t="shared" si="4275"/>
        <v>0</v>
      </c>
      <c r="BI794" s="666">
        <f t="shared" si="4276"/>
        <v>26.205950919999999</v>
      </c>
      <c r="BJ794" s="666">
        <f t="shared" si="4277"/>
        <v>5.0183154559999998</v>
      </c>
      <c r="BK794" s="650">
        <f t="shared" si="4278"/>
        <v>1.5775622199999999</v>
      </c>
      <c r="BL794" s="650">
        <f t="shared" si="4279"/>
        <v>0</v>
      </c>
      <c r="BM794" s="650">
        <f t="shared" si="4280"/>
        <v>22.025195982</v>
      </c>
      <c r="BN794" s="650">
        <f t="shared" si="4281"/>
        <v>0</v>
      </c>
      <c r="BO794" s="650">
        <f t="shared" si="4282"/>
        <v>2.3993941199999997</v>
      </c>
      <c r="BP794" s="667">
        <f t="shared" si="4283"/>
        <v>111.03313561200001</v>
      </c>
      <c r="BQ794" s="667">
        <f t="shared" si="4284"/>
        <v>1.07274778</v>
      </c>
      <c r="BR794" s="667">
        <f t="shared" si="4285"/>
        <v>4.9005684540000001</v>
      </c>
      <c r="BS794" s="650">
        <f t="shared" si="4286"/>
        <v>0.58496602900000005</v>
      </c>
      <c r="BT794" s="650">
        <f t="shared" si="4287"/>
        <v>7.412758288</v>
      </c>
      <c r="BU794" s="650">
        <f t="shared" si="4288"/>
        <v>22.621471089</v>
      </c>
      <c r="BV794" s="667">
        <f t="shared" si="4289"/>
        <v>6.4143768779999997</v>
      </c>
      <c r="BW794" s="652">
        <f t="shared" si="4290"/>
        <v>226.356601617</v>
      </c>
      <c r="BX794" s="606">
        <f t="shared" si="4315"/>
        <v>9.735767810926943E-2</v>
      </c>
      <c r="BY794" s="645">
        <f t="shared" ca="1" si="4291"/>
        <v>114.43819003486442</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0.99164989799999992</v>
      </c>
      <c r="BC795" s="665">
        <f t="shared" si="4270"/>
        <v>2.3644101109999998</v>
      </c>
      <c r="BD795" s="648">
        <f t="shared" si="4271"/>
        <v>6.69638796</v>
      </c>
      <c r="BE795" s="648">
        <f t="shared" si="4272"/>
        <v>1.5495324640000001</v>
      </c>
      <c r="BF795" s="666">
        <f t="shared" si="4273"/>
        <v>1.9927176600000001</v>
      </c>
      <c r="BG795" s="666">
        <f t="shared" si="4274"/>
        <v>1.441385428</v>
      </c>
      <c r="BH795" s="666">
        <f t="shared" si="4275"/>
        <v>0</v>
      </c>
      <c r="BI795" s="666">
        <f t="shared" si="4276"/>
        <v>22.128264980000001</v>
      </c>
      <c r="BJ795" s="666">
        <f t="shared" si="4277"/>
        <v>3.979198641</v>
      </c>
      <c r="BK795" s="650">
        <f t="shared" si="4278"/>
        <v>1.4484396159999999</v>
      </c>
      <c r="BL795" s="650">
        <f t="shared" si="4279"/>
        <v>0</v>
      </c>
      <c r="BM795" s="650">
        <f t="shared" si="4280"/>
        <v>15.232506262999999</v>
      </c>
      <c r="BN795" s="650">
        <f t="shared" si="4281"/>
        <v>0</v>
      </c>
      <c r="BO795" s="650">
        <f t="shared" si="4282"/>
        <v>1.8719990200000001</v>
      </c>
      <c r="BP795" s="667">
        <f t="shared" si="4283"/>
        <v>91.777746507999993</v>
      </c>
      <c r="BQ795" s="667">
        <f t="shared" si="4284"/>
        <v>0.74928636800000004</v>
      </c>
      <c r="BR795" s="667">
        <f t="shared" si="4285"/>
        <v>3.3361409339999999</v>
      </c>
      <c r="BS795" s="650">
        <f t="shared" si="4286"/>
        <v>0.34872870500000003</v>
      </c>
      <c r="BT795" s="650">
        <f t="shared" si="4287"/>
        <v>5.8085290560000002</v>
      </c>
      <c r="BU795" s="650">
        <f t="shared" si="4288"/>
        <v>20.765368004999999</v>
      </c>
      <c r="BV795" s="667">
        <f t="shared" si="4289"/>
        <v>5.1000782420000004</v>
      </c>
      <c r="BW795" s="652">
        <f t="shared" si="4290"/>
        <v>187.58236985900004</v>
      </c>
      <c r="BX795" s="606">
        <f t="shared" si="4315"/>
        <v>8.0680589182051413E-2</v>
      </c>
      <c r="BY795" s="645">
        <f t="shared" ca="1" si="4291"/>
        <v>112.43465415285785</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1.1955411060000001</v>
      </c>
      <c r="BC796" s="665">
        <f t="shared" si="4270"/>
        <v>2.316049638</v>
      </c>
      <c r="BD796" s="648">
        <f t="shared" si="4271"/>
        <v>7.5028987199999992</v>
      </c>
      <c r="BE796" s="648">
        <f t="shared" si="4272"/>
        <v>1.8108954960000001</v>
      </c>
      <c r="BF796" s="666">
        <f t="shared" si="4273"/>
        <v>2.3150551320000003</v>
      </c>
      <c r="BG796" s="666">
        <f t="shared" si="4274"/>
        <v>1.716626692</v>
      </c>
      <c r="BH796" s="666">
        <f t="shared" si="4275"/>
        <v>0</v>
      </c>
      <c r="BI796" s="666">
        <f t="shared" si="4276"/>
        <v>25.767556354</v>
      </c>
      <c r="BJ796" s="666">
        <f t="shared" si="4277"/>
        <v>4.70948995</v>
      </c>
      <c r="BK796" s="650">
        <f t="shared" si="4278"/>
        <v>1.567969092</v>
      </c>
      <c r="BL796" s="650">
        <f t="shared" si="4279"/>
        <v>0</v>
      </c>
      <c r="BM796" s="650">
        <f t="shared" si="4280"/>
        <v>21.798904435999997</v>
      </c>
      <c r="BN796" s="650">
        <f t="shared" si="4281"/>
        <v>0</v>
      </c>
      <c r="BO796" s="650">
        <f t="shared" si="4282"/>
        <v>2.24816416</v>
      </c>
      <c r="BP796" s="667">
        <f t="shared" si="4283"/>
        <v>108.89024129900001</v>
      </c>
      <c r="BQ796" s="667">
        <f t="shared" si="4284"/>
        <v>1.0100361959999999</v>
      </c>
      <c r="BR796" s="667">
        <f t="shared" si="4285"/>
        <v>4.587560775</v>
      </c>
      <c r="BS796" s="650">
        <f t="shared" si="4286"/>
        <v>0.56801036100000002</v>
      </c>
      <c r="BT796" s="650">
        <f t="shared" si="4287"/>
        <v>5.117628496</v>
      </c>
      <c r="BU796" s="650">
        <f t="shared" si="4288"/>
        <v>21.027471452</v>
      </c>
      <c r="BV796" s="667">
        <f t="shared" si="4289"/>
        <v>6.4155325080000001</v>
      </c>
      <c r="BW796" s="652">
        <f t="shared" si="4290"/>
        <v>220.56563186300002</v>
      </c>
      <c r="BX796" s="606">
        <f t="shared" si="4315"/>
        <v>9.4866938430272135E-2</v>
      </c>
      <c r="BY796" s="645">
        <f t="shared" ca="1" si="4291"/>
        <v>112.0239151146783</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1.790787474</v>
      </c>
      <c r="BC797" s="665">
        <f t="shared" si="4270"/>
        <v>4.9108062710000002</v>
      </c>
      <c r="BD797" s="648">
        <f t="shared" si="4271"/>
        <v>13.13956396</v>
      </c>
      <c r="BE797" s="648">
        <f t="shared" si="4272"/>
        <v>2.2961475839999999</v>
      </c>
      <c r="BF797" s="666">
        <f t="shared" si="4273"/>
        <v>3.7337191439999997</v>
      </c>
      <c r="BG797" s="666">
        <f t="shared" si="4274"/>
        <v>2.3731897719999999</v>
      </c>
      <c r="BH797" s="666">
        <f t="shared" si="4275"/>
        <v>0</v>
      </c>
      <c r="BI797" s="666">
        <f t="shared" si="4276"/>
        <v>32.717725469999998</v>
      </c>
      <c r="BJ797" s="666">
        <f t="shared" si="4277"/>
        <v>6.456623327</v>
      </c>
      <c r="BK797" s="650">
        <f t="shared" si="4278"/>
        <v>2.391511092</v>
      </c>
      <c r="BL797" s="650">
        <f t="shared" si="4279"/>
        <v>0</v>
      </c>
      <c r="BM797" s="650">
        <f t="shared" si="4280"/>
        <v>19.359362247</v>
      </c>
      <c r="BN797" s="650">
        <f t="shared" si="4281"/>
        <v>0</v>
      </c>
      <c r="BO797" s="650">
        <f t="shared" si="4282"/>
        <v>2.6976922249999999</v>
      </c>
      <c r="BP797" s="667">
        <f t="shared" si="4283"/>
        <v>97.406814609999998</v>
      </c>
      <c r="BQ797" s="667">
        <f t="shared" si="4284"/>
        <v>0.94455054800000005</v>
      </c>
      <c r="BR797" s="667">
        <f t="shared" si="4285"/>
        <v>4.2569024400000002</v>
      </c>
      <c r="BS797" s="650">
        <f t="shared" si="4286"/>
        <v>0.41407751900000001</v>
      </c>
      <c r="BT797" s="650">
        <f t="shared" si="4287"/>
        <v>7.6875813600000003</v>
      </c>
      <c r="BU797" s="650">
        <f t="shared" si="4288"/>
        <v>16.965990302000002</v>
      </c>
      <c r="BV797" s="667">
        <f t="shared" si="4289"/>
        <v>8.0970166339999992</v>
      </c>
      <c r="BW797" s="652">
        <f t="shared" si="4290"/>
        <v>227.64006197899997</v>
      </c>
      <c r="BX797" s="606">
        <f t="shared" si="4315"/>
        <v>9.7909704071388381E-2</v>
      </c>
      <c r="BY797" s="645">
        <f t="shared" ca="1" si="4291"/>
        <v>85.448566485446648</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1.709621544</v>
      </c>
      <c r="BC798" s="665">
        <f t="shared" si="4270"/>
        <v>3.9764175850000001</v>
      </c>
      <c r="BD798" s="648">
        <f t="shared" si="4271"/>
        <v>10.893250000000002</v>
      </c>
      <c r="BE798" s="648">
        <f t="shared" si="4272"/>
        <v>2.0728901799999999</v>
      </c>
      <c r="BF798" s="666">
        <f t="shared" si="4273"/>
        <v>3.0578433300000003</v>
      </c>
      <c r="BG798" s="666">
        <f t="shared" si="4274"/>
        <v>1.943882796</v>
      </c>
      <c r="BH798" s="666">
        <f t="shared" si="4275"/>
        <v>0</v>
      </c>
      <c r="BI798" s="666">
        <f t="shared" si="4276"/>
        <v>28.309657494</v>
      </c>
      <c r="BJ798" s="666">
        <f t="shared" si="4277"/>
        <v>5.1823966810000002</v>
      </c>
      <c r="BK798" s="650">
        <f t="shared" si="4278"/>
        <v>1.9044164720000001</v>
      </c>
      <c r="BL798" s="650">
        <f t="shared" si="4279"/>
        <v>0</v>
      </c>
      <c r="BM798" s="650">
        <f t="shared" si="4280"/>
        <v>17.793479259000001</v>
      </c>
      <c r="BN798" s="650">
        <f t="shared" si="4281"/>
        <v>0</v>
      </c>
      <c r="BO798" s="650">
        <f t="shared" si="4282"/>
        <v>2.205079875</v>
      </c>
      <c r="BP798" s="667">
        <f t="shared" si="4283"/>
        <v>89.519627147999998</v>
      </c>
      <c r="BQ798" s="667">
        <f t="shared" si="4284"/>
        <v>0.760859748</v>
      </c>
      <c r="BR798" s="667">
        <f t="shared" si="4285"/>
        <v>3.4931712240000001</v>
      </c>
      <c r="BS798" s="650">
        <f t="shared" si="4286"/>
        <v>0.32634785700000002</v>
      </c>
      <c r="BT798" s="650">
        <f t="shared" si="4287"/>
        <v>5.3539491200000002</v>
      </c>
      <c r="BU798" s="650">
        <f t="shared" si="4288"/>
        <v>11.864637529000001</v>
      </c>
      <c r="BV798" s="667">
        <f t="shared" si="4289"/>
        <v>6.4675835840000007</v>
      </c>
      <c r="BW798" s="652">
        <f t="shared" si="4290"/>
        <v>196.83511142600003</v>
      </c>
      <c r="BX798" s="606">
        <f t="shared" si="4315"/>
        <v>8.4660262974081815E-2</v>
      </c>
      <c r="BY798" s="645">
        <f t="shared" ca="1" si="4291"/>
        <v>90.703462243930062</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1.6999987229999998</v>
      </c>
      <c r="BC799" s="665">
        <f t="shared" si="4270"/>
        <v>4.8236498240000003</v>
      </c>
      <c r="BD799" s="648">
        <f t="shared" si="4271"/>
        <v>12.144899819999999</v>
      </c>
      <c r="BE799" s="648">
        <f t="shared" si="4272"/>
        <v>2.3695979440000001</v>
      </c>
      <c r="BF799" s="666">
        <f t="shared" si="4273"/>
        <v>3.3639929040000003</v>
      </c>
      <c r="BG799" s="666">
        <f t="shared" si="4274"/>
        <v>1.9804763519999999</v>
      </c>
      <c r="BH799" s="666">
        <f t="shared" si="4275"/>
        <v>0</v>
      </c>
      <c r="BI799" s="666">
        <f t="shared" si="4276"/>
        <v>27.584898136</v>
      </c>
      <c r="BJ799" s="666">
        <f t="shared" si="4277"/>
        <v>5.1897994720000007</v>
      </c>
      <c r="BK799" s="650">
        <f t="shared" si="4278"/>
        <v>2.05740648</v>
      </c>
      <c r="BL799" s="650">
        <f t="shared" si="4279"/>
        <v>0</v>
      </c>
      <c r="BM799" s="650">
        <f t="shared" si="4280"/>
        <v>15.024136678000001</v>
      </c>
      <c r="BN799" s="650">
        <f t="shared" si="4281"/>
        <v>0</v>
      </c>
      <c r="BO799" s="650">
        <f t="shared" si="4282"/>
        <v>2.19976956</v>
      </c>
      <c r="BP799" s="667">
        <f t="shared" si="4283"/>
        <v>81.705989666000008</v>
      </c>
      <c r="BQ799" s="667">
        <f t="shared" si="4284"/>
        <v>0.70391068800000001</v>
      </c>
      <c r="BR799" s="667">
        <f t="shared" si="4285"/>
        <v>3.0855240629999998</v>
      </c>
      <c r="BS799" s="650">
        <f t="shared" si="4286"/>
        <v>0.26791932499999999</v>
      </c>
      <c r="BT799" s="650">
        <f t="shared" si="4287"/>
        <v>6.4224702880000004</v>
      </c>
      <c r="BU799" s="650">
        <f t="shared" si="4288"/>
        <v>13.229291978999999</v>
      </c>
      <c r="BV799" s="667">
        <f t="shared" si="4289"/>
        <v>6.3088838960000002</v>
      </c>
      <c r="BW799" s="652">
        <f t="shared" si="4290"/>
        <v>190.16261579800002</v>
      </c>
      <c r="BX799" s="606">
        <f t="shared" si="4315"/>
        <v>8.1790372381557813E-2</v>
      </c>
      <c r="BY799" s="645">
        <f t="shared" ca="1" si="4291"/>
        <v>83.049369728186235</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1.893556722</v>
      </c>
      <c r="BC800" s="665">
        <f t="shared" si="4270"/>
        <v>4.3471402660000003</v>
      </c>
      <c r="BD800" s="648">
        <f t="shared" si="4271"/>
        <v>12.543965479999999</v>
      </c>
      <c r="BE800" s="648">
        <f t="shared" si="4272"/>
        <v>2.3329500319999998</v>
      </c>
      <c r="BF800" s="666">
        <f t="shared" si="4273"/>
        <v>3.7803641459999997</v>
      </c>
      <c r="BG800" s="666">
        <f t="shared" si="4274"/>
        <v>2.4440546599999999</v>
      </c>
      <c r="BH800" s="666">
        <f t="shared" si="4275"/>
        <v>0</v>
      </c>
      <c r="BI800" s="666">
        <f t="shared" si="4276"/>
        <v>33.664076031999997</v>
      </c>
      <c r="BJ800" s="666">
        <f t="shared" si="4277"/>
        <v>6.5409837240000002</v>
      </c>
      <c r="BK800" s="650">
        <f t="shared" si="4278"/>
        <v>2.4167434719999998</v>
      </c>
      <c r="BL800" s="650">
        <f t="shared" si="4279"/>
        <v>0</v>
      </c>
      <c r="BM800" s="650">
        <f t="shared" si="4280"/>
        <v>24.384138526000001</v>
      </c>
      <c r="BN800" s="650">
        <f t="shared" si="4281"/>
        <v>0</v>
      </c>
      <c r="BO800" s="650">
        <f t="shared" si="4282"/>
        <v>2.9966889650000001</v>
      </c>
      <c r="BP800" s="667">
        <f t="shared" si="4283"/>
        <v>115.30659429799999</v>
      </c>
      <c r="BQ800" s="667">
        <f t="shared" si="4284"/>
        <v>1.179734058</v>
      </c>
      <c r="BR800" s="667">
        <f t="shared" si="4285"/>
        <v>5.2535214539999995</v>
      </c>
      <c r="BS800" s="650">
        <f t="shared" si="4286"/>
        <v>0.59978122899999997</v>
      </c>
      <c r="BT800" s="650">
        <f t="shared" si="4287"/>
        <v>9.8457239360000006</v>
      </c>
      <c r="BU800" s="650">
        <f t="shared" si="4288"/>
        <v>20.415653519999999</v>
      </c>
      <c r="BV800" s="667">
        <f t="shared" si="4289"/>
        <v>8.3690704159999996</v>
      </c>
      <c r="BW800" s="652">
        <f t="shared" si="4290"/>
        <v>258.31474093600002</v>
      </c>
      <c r="BX800" s="606">
        <f t="shared" si="4315"/>
        <v>0.1111031143747197</v>
      </c>
      <c r="BY800" s="645">
        <f t="shared" ca="1" si="4291"/>
        <v>91.986942657441446</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1.586729472</v>
      </c>
      <c r="BC801" s="665">
        <f t="shared" si="4270"/>
        <v>4.25890696</v>
      </c>
      <c r="BD801" s="648">
        <f t="shared" si="4271"/>
        <v>11.477480700000001</v>
      </c>
      <c r="BE801" s="648">
        <f t="shared" si="4272"/>
        <v>1.9712306399999999</v>
      </c>
      <c r="BF801" s="666">
        <f t="shared" si="4273"/>
        <v>3.3422983020000006</v>
      </c>
      <c r="BG801" s="666">
        <f t="shared" si="4274"/>
        <v>2.0139188200000002</v>
      </c>
      <c r="BH801" s="666">
        <f t="shared" si="4275"/>
        <v>0</v>
      </c>
      <c r="BI801" s="666">
        <f t="shared" si="4276"/>
        <v>28.297894572000001</v>
      </c>
      <c r="BJ801" s="666">
        <f t="shared" si="4277"/>
        <v>5.5463309990000003</v>
      </c>
      <c r="BK801" s="650">
        <f t="shared" si="4278"/>
        <v>2.1726383239999998</v>
      </c>
      <c r="BL801" s="650">
        <f t="shared" si="4279"/>
        <v>0</v>
      </c>
      <c r="BM801" s="650">
        <f t="shared" si="4280"/>
        <v>15.445048622999998</v>
      </c>
      <c r="BN801" s="650">
        <f t="shared" si="4281"/>
        <v>0</v>
      </c>
      <c r="BO801" s="650">
        <f t="shared" si="4282"/>
        <v>2.4676269799999999</v>
      </c>
      <c r="BP801" s="667">
        <f t="shared" si="4283"/>
        <v>91.266390130999994</v>
      </c>
      <c r="BQ801" s="667">
        <f t="shared" si="4284"/>
        <v>0.83153505400000005</v>
      </c>
      <c r="BR801" s="667">
        <f t="shared" si="4285"/>
        <v>3.6636609509999998</v>
      </c>
      <c r="BS801" s="650">
        <f t="shared" si="4286"/>
        <v>0.32843340599999998</v>
      </c>
      <c r="BT801" s="650">
        <f t="shared" si="4287"/>
        <v>9.2493505599999999</v>
      </c>
      <c r="BU801" s="650">
        <f t="shared" si="4288"/>
        <v>17.599393459999998</v>
      </c>
      <c r="BV801" s="667">
        <f t="shared" si="4289"/>
        <v>6.0915032500000006</v>
      </c>
      <c r="BW801" s="652">
        <f t="shared" si="4290"/>
        <v>207.61037120399996</v>
      </c>
      <c r="BX801" s="606">
        <f t="shared" si="4315"/>
        <v>8.9294783308440331E-2</v>
      </c>
      <c r="BY801" s="645">
        <f t="shared" ca="1" si="4291"/>
        <v>87.785007793535968</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0.79118374200000008</v>
      </c>
      <c r="BC804" s="665">
        <f t="shared" ref="BC804:BC811" si="4321">BC$5*K804</f>
        <v>2.443110082</v>
      </c>
      <c r="BD804" s="648">
        <f t="shared" ref="BD804:BD811" si="4322">BD$5*M804</f>
        <v>8.6294227199999991</v>
      </c>
      <c r="BE804" s="648">
        <f t="shared" ref="BE804:BE811" si="4323">BE$5*O804</f>
        <v>1.401021624</v>
      </c>
      <c r="BF804" s="666">
        <f t="shared" ref="BF804:BF811" si="4324">BF$5*Q804</f>
        <v>2.0769898739999997</v>
      </c>
      <c r="BG804" s="666">
        <f t="shared" ref="BG804:BG811" si="4325">BG$5*S804</f>
        <v>1.8175483880000001</v>
      </c>
      <c r="BH804" s="666">
        <f t="shared" ref="BH804:BH811" si="4326">BH$5*U804</f>
        <v>0</v>
      </c>
      <c r="BI804" s="666">
        <f t="shared" ref="BI804:BI811" si="4327">BI$5*W804</f>
        <v>19.074081608</v>
      </c>
      <c r="BJ804" s="666">
        <f t="shared" ref="BJ804:BJ811" si="4328">BJ$5*Y804</f>
        <v>4.1283241559999997</v>
      </c>
      <c r="BK804" s="650">
        <f t="shared" ref="BK804:BK811" si="4329">BK$5*AA804</f>
        <v>1.55285516</v>
      </c>
      <c r="BL804" s="650">
        <f t="shared" ref="BL804:BL811" si="4330">BL$5*AC804</f>
        <v>0</v>
      </c>
      <c r="BM804" s="650">
        <f t="shared" ref="BM804:BM811" si="4331">BM$5*AE804</f>
        <v>16.357059183000001</v>
      </c>
      <c r="BN804" s="650">
        <f t="shared" ref="BN804:BN811" si="4332">BN$5*AG804</f>
        <v>0</v>
      </c>
      <c r="BO804" s="650">
        <f t="shared" ref="BO804:BO811" si="4333">BO$5*AI804</f>
        <v>2.0115313000000001</v>
      </c>
      <c r="BP804" s="667">
        <f t="shared" ref="BP804:BP811" si="4334">BP$5*AK804</f>
        <v>74.419582762000005</v>
      </c>
      <c r="BQ804" s="667">
        <f t="shared" ref="BQ804:BQ811" si="4335">BQ$5*AM804</f>
        <v>0.68522236000000003</v>
      </c>
      <c r="BR804" s="667">
        <f t="shared" ref="BR804:BR811" si="4336">BR$5*AO804</f>
        <v>2.9781709379999999</v>
      </c>
      <c r="BS804" s="650">
        <f t="shared" ref="BS804:BS811" si="4337">BS$5*AQ804</f>
        <v>0.33843747299999999</v>
      </c>
      <c r="BT804" s="650">
        <f t="shared" ref="BT804:BT811" si="4338">BT$5*AS804</f>
        <v>5.8071535519999999</v>
      </c>
      <c r="BU804" s="650">
        <f t="shared" ref="BU804:BU811" si="4339">BU$5*AU804</f>
        <v>15.606725170999999</v>
      </c>
      <c r="BV804" s="667">
        <f t="shared" ref="BV804:BV811" si="4340">BV$5*AW804</f>
        <v>5.1727859540000001</v>
      </c>
      <c r="BW804" s="652">
        <f t="shared" ref="BW804:BW811" si="4341">SUM(BA804:BV804)</f>
        <v>165.291206047</v>
      </c>
      <c r="BX804" s="674">
        <f>BW804/SUM($BW$804:$BW$811)</f>
        <v>0.35535565316784268</v>
      </c>
      <c r="BY804" s="645">
        <f t="shared" ref="BY804:BY811" ca="1" si="4342">IF(CZ804&gt;0,BX804/CZ804*100,"")</f>
        <v>93.548398753324804</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3.1352303999999998E-2</v>
      </c>
      <c r="BC805" s="665">
        <f t="shared" si="4321"/>
        <v>7.3155375999999994E-2</v>
      </c>
      <c r="BD805" s="648">
        <f t="shared" si="4322"/>
        <v>0.21504545999999999</v>
      </c>
      <c r="BE805" s="648">
        <f t="shared" si="4323"/>
        <v>5.1357715999999998E-2</v>
      </c>
      <c r="BF805" s="666">
        <f t="shared" si="4324"/>
        <v>0.11163162</v>
      </c>
      <c r="BG805" s="666">
        <f t="shared" si="4325"/>
        <v>6.5575419999999995E-2</v>
      </c>
      <c r="BH805" s="666">
        <f t="shared" si="4326"/>
        <v>0</v>
      </c>
      <c r="BI805" s="666">
        <f t="shared" si="4327"/>
        <v>1.07910566</v>
      </c>
      <c r="BJ805" s="666">
        <f t="shared" si="4328"/>
        <v>0.17259045099999998</v>
      </c>
      <c r="BK805" s="650">
        <f t="shared" si="4329"/>
        <v>0.100350444</v>
      </c>
      <c r="BL805" s="650">
        <f t="shared" si="4330"/>
        <v>0</v>
      </c>
      <c r="BM805" s="650">
        <f t="shared" si="4331"/>
        <v>1.5020791980000001</v>
      </c>
      <c r="BN805" s="650">
        <f t="shared" si="4332"/>
        <v>0</v>
      </c>
      <c r="BO805" s="650">
        <f t="shared" si="4333"/>
        <v>0.12543805499999999</v>
      </c>
      <c r="BP805" s="667">
        <f t="shared" si="4334"/>
        <v>5.406724477</v>
      </c>
      <c r="BQ805" s="667">
        <f t="shared" si="4335"/>
        <v>1.4524356E-2</v>
      </c>
      <c r="BR805" s="667">
        <f t="shared" si="4336"/>
        <v>0.2271357</v>
      </c>
      <c r="BS805" s="650">
        <f t="shared" si="4337"/>
        <v>1.9999665E-2</v>
      </c>
      <c r="BT805" s="650">
        <f t="shared" si="4338"/>
        <v>0.17308116800000001</v>
      </c>
      <c r="BU805" s="650">
        <f t="shared" si="4339"/>
        <v>0.85998559499999994</v>
      </c>
      <c r="BV805" s="667">
        <f t="shared" si="4340"/>
        <v>0.27999531</v>
      </c>
      <c r="BW805" s="652">
        <f t="shared" si="4341"/>
        <v>10.509127975</v>
      </c>
      <c r="BX805" s="606">
        <f t="shared" ref="BX805:BX811" si="4366">BW805/SUM($BW$804:$BW$811)</f>
        <v>2.2593325592401368E-2</v>
      </c>
      <c r="BY805" s="645">
        <f t="shared" ca="1" si="4342"/>
        <v>129.49761061562398</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0.19553766899999997</v>
      </c>
      <c r="BC806" s="665">
        <f t="shared" si="4321"/>
        <v>0.43393219799999999</v>
      </c>
      <c r="BD806" s="648">
        <f t="shared" si="4322"/>
        <v>1.4226219600000001</v>
      </c>
      <c r="BE806" s="648">
        <f t="shared" si="4323"/>
        <v>0.30149168399999998</v>
      </c>
      <c r="BF806" s="666">
        <f t="shared" si="4324"/>
        <v>0.59469592800000004</v>
      </c>
      <c r="BG806" s="666">
        <f t="shared" si="4325"/>
        <v>0.361738632</v>
      </c>
      <c r="BH806" s="666">
        <f t="shared" si="4326"/>
        <v>0</v>
      </c>
      <c r="BI806" s="666">
        <f t="shared" si="4327"/>
        <v>6.8994522919999994</v>
      </c>
      <c r="BJ806" s="666">
        <f t="shared" si="4328"/>
        <v>1.028057789</v>
      </c>
      <c r="BK806" s="650">
        <f t="shared" si="4329"/>
        <v>0.35221608799999998</v>
      </c>
      <c r="BL806" s="650">
        <f t="shared" si="4330"/>
        <v>0</v>
      </c>
      <c r="BM806" s="650">
        <f t="shared" si="4331"/>
        <v>3.6102149019999996</v>
      </c>
      <c r="BN806" s="650">
        <f t="shared" si="4332"/>
        <v>0</v>
      </c>
      <c r="BO806" s="650">
        <f t="shared" si="4333"/>
        <v>0.50246583</v>
      </c>
      <c r="BP806" s="667">
        <f t="shared" si="4334"/>
        <v>15.669188948</v>
      </c>
      <c r="BQ806" s="667">
        <f t="shared" si="4335"/>
        <v>0.19269686799999999</v>
      </c>
      <c r="BR806" s="667">
        <f t="shared" si="4336"/>
        <v>0.75859659000000002</v>
      </c>
      <c r="BS806" s="650">
        <f t="shared" si="4337"/>
        <v>8.6886652999999994E-2</v>
      </c>
      <c r="BT806" s="650">
        <f t="shared" si="4338"/>
        <v>0.72417905599999999</v>
      </c>
      <c r="BU806" s="650">
        <f t="shared" si="4339"/>
        <v>1.8572790910000001</v>
      </c>
      <c r="BV806" s="667">
        <f t="shared" si="4340"/>
        <v>1.1800391399999999</v>
      </c>
      <c r="BW806" s="652">
        <f t="shared" si="4341"/>
        <v>36.171291318000002</v>
      </c>
      <c r="BX806" s="606">
        <f>BW806/SUM($BW$804:$BW$811)</f>
        <v>7.7763803408738577E-2</v>
      </c>
      <c r="BY806" s="645">
        <f t="shared" ca="1" si="4342"/>
        <v>94.991813619449886</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0.43561396199999997</v>
      </c>
      <c r="BC807" s="665">
        <f t="shared" si="4321"/>
        <v>0.73989344800000001</v>
      </c>
      <c r="BD807" s="648">
        <f t="shared" si="4322"/>
        <v>0.81967447999999998</v>
      </c>
      <c r="BE807" s="648">
        <f t="shared" si="4323"/>
        <v>0.163934896</v>
      </c>
      <c r="BF807" s="666">
        <f t="shared" si="4324"/>
        <v>0.24590234399999999</v>
      </c>
      <c r="BG807" s="666">
        <f t="shared" si="4325"/>
        <v>0.112833356</v>
      </c>
      <c r="BH807" s="666">
        <f t="shared" si="4326"/>
        <v>0</v>
      </c>
      <c r="BI807" s="666">
        <f t="shared" si="4327"/>
        <v>3.4827291320000002</v>
      </c>
      <c r="BJ807" s="666">
        <f t="shared" si="4328"/>
        <v>0.45082096399999999</v>
      </c>
      <c r="BK807" s="650">
        <f t="shared" si="4329"/>
        <v>0.16034649200000001</v>
      </c>
      <c r="BL807" s="650">
        <f t="shared" si="4330"/>
        <v>0</v>
      </c>
      <c r="BM807" s="650">
        <f t="shared" si="4331"/>
        <v>1.5135999520000001</v>
      </c>
      <c r="BN807" s="650">
        <f t="shared" si="4332"/>
        <v>0</v>
      </c>
      <c r="BO807" s="650">
        <f t="shared" si="4333"/>
        <v>0.20491862</v>
      </c>
      <c r="BP807" s="667">
        <f t="shared" si="4334"/>
        <v>9.310108542</v>
      </c>
      <c r="BQ807" s="667">
        <f t="shared" si="4335"/>
        <v>8.1967447999999998E-2</v>
      </c>
      <c r="BR807" s="667">
        <f t="shared" si="4336"/>
        <v>0.29817703799999995</v>
      </c>
      <c r="BS807" s="650">
        <f t="shared" si="4337"/>
        <v>3.8078211000000001E-2</v>
      </c>
      <c r="BT807" s="650">
        <f t="shared" si="4338"/>
        <v>0.241999136</v>
      </c>
      <c r="BU807" s="650">
        <f t="shared" si="4339"/>
        <v>1.7217494549999999</v>
      </c>
      <c r="BV807" s="667">
        <f t="shared" si="4340"/>
        <v>0.56942145399999999</v>
      </c>
      <c r="BW807" s="652">
        <f t="shared" si="4341"/>
        <v>20.591768930000001</v>
      </c>
      <c r="BX807" s="606">
        <f t="shared" si="4366"/>
        <v>4.4269756830988098E-2</v>
      </c>
      <c r="BY807" s="645">
        <f t="shared" ca="1" si="4342"/>
        <v>100.15376824328241</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3.4161263999999997E-2</v>
      </c>
      <c r="BC808" s="665">
        <f t="shared" si="4321"/>
        <v>0.128972053</v>
      </c>
      <c r="BD808" s="648">
        <f t="shared" si="4322"/>
        <v>5.6243359999999999E-2</v>
      </c>
      <c r="BE808" s="648">
        <f t="shared" si="4323"/>
        <v>1.1248671999999999E-2</v>
      </c>
      <c r="BF808" s="666">
        <f t="shared" si="4324"/>
        <v>3.8794566000000003E-2</v>
      </c>
      <c r="BG808" s="666">
        <f t="shared" si="4325"/>
        <v>1.7041787999999999E-2</v>
      </c>
      <c r="BH808" s="666">
        <f t="shared" si="4326"/>
        <v>0</v>
      </c>
      <c r="BI808" s="666">
        <f t="shared" si="4327"/>
        <v>0.31651029200000003</v>
      </c>
      <c r="BJ808" s="666">
        <f t="shared" si="4328"/>
        <v>7.1123371000000005E-2</v>
      </c>
      <c r="BK808" s="650">
        <f t="shared" si="4329"/>
        <v>3.0314460000000001E-2</v>
      </c>
      <c r="BL808" s="650">
        <f t="shared" si="4330"/>
        <v>0</v>
      </c>
      <c r="BM808" s="650">
        <f t="shared" si="4331"/>
        <v>0.50468089000000005</v>
      </c>
      <c r="BN808" s="650">
        <f t="shared" si="4332"/>
        <v>0</v>
      </c>
      <c r="BO808" s="650">
        <f t="shared" si="4333"/>
        <v>2.251417E-2</v>
      </c>
      <c r="BP808" s="667">
        <f t="shared" si="4334"/>
        <v>1.8753955920000001</v>
      </c>
      <c r="BQ808" s="667">
        <f t="shared" si="4335"/>
        <v>1.7671724E-2</v>
      </c>
      <c r="BR808" s="667">
        <f t="shared" si="4336"/>
        <v>0.126078246</v>
      </c>
      <c r="BS808" s="650">
        <f t="shared" si="4337"/>
        <v>1.0122298E-2</v>
      </c>
      <c r="BT808" s="650">
        <f t="shared" si="4338"/>
        <v>0.107781744</v>
      </c>
      <c r="BU808" s="650">
        <f t="shared" si="4339"/>
        <v>0.21822396800000002</v>
      </c>
      <c r="BV808" s="667">
        <f t="shared" si="4340"/>
        <v>0.10610061000000001</v>
      </c>
      <c r="BW808" s="652">
        <f t="shared" si="4341"/>
        <v>3.6929790680000001</v>
      </c>
      <c r="BX808" s="606">
        <f t="shared" si="4366"/>
        <v>7.9394483241362335E-3</v>
      </c>
      <c r="BY808" s="645">
        <f t="shared" ca="1" si="4342"/>
        <v>111.89300783505416</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0.69713165099999996</v>
      </c>
      <c r="BC809" s="665">
        <f t="shared" si="4321"/>
        <v>1.626640519</v>
      </c>
      <c r="BD809" s="648">
        <f t="shared" si="4322"/>
        <v>3.9334854400000001</v>
      </c>
      <c r="BE809" s="648">
        <f t="shared" si="4323"/>
        <v>0.81249558799999999</v>
      </c>
      <c r="BF809" s="666">
        <f t="shared" si="4324"/>
        <v>1.3248410100000001</v>
      </c>
      <c r="BG809" s="666">
        <f t="shared" si="4325"/>
        <v>0.76264217599999995</v>
      </c>
      <c r="BH809" s="666">
        <f t="shared" si="4326"/>
        <v>0</v>
      </c>
      <c r="BI809" s="666">
        <f t="shared" si="4327"/>
        <v>12.145576362</v>
      </c>
      <c r="BJ809" s="666">
        <f t="shared" si="4328"/>
        <v>1.891288399</v>
      </c>
      <c r="BK809" s="650">
        <f t="shared" si="4329"/>
        <v>0.88824170800000002</v>
      </c>
      <c r="BL809" s="650">
        <f t="shared" si="4330"/>
        <v>0</v>
      </c>
      <c r="BM809" s="650">
        <f t="shared" si="4331"/>
        <v>9.1044775070000004</v>
      </c>
      <c r="BN809" s="650">
        <f t="shared" si="4332"/>
        <v>0</v>
      </c>
      <c r="BO809" s="650">
        <f t="shared" si="4333"/>
        <v>0.95300622000000001</v>
      </c>
      <c r="BP809" s="667">
        <f t="shared" si="4334"/>
        <v>47.952625931</v>
      </c>
      <c r="BQ809" s="667">
        <f t="shared" si="4335"/>
        <v>0.44412085400000001</v>
      </c>
      <c r="BR809" s="667">
        <f t="shared" si="4336"/>
        <v>2.0393033219999999</v>
      </c>
      <c r="BS809" s="650">
        <f t="shared" si="4337"/>
        <v>0.27194194199999999</v>
      </c>
      <c r="BT809" s="650">
        <f t="shared" si="4338"/>
        <v>4.4255497760000004</v>
      </c>
      <c r="BU809" s="650">
        <f t="shared" si="4339"/>
        <v>13.835846022999998</v>
      </c>
      <c r="BV809" s="667">
        <f t="shared" si="4340"/>
        <v>3.1088459780000002</v>
      </c>
      <c r="BW809" s="652">
        <f t="shared" si="4341"/>
        <v>106.21806040600001</v>
      </c>
      <c r="BX809" s="606">
        <f t="shared" si="4366"/>
        <v>0.22835569499724495</v>
      </c>
      <c r="BY809" s="645">
        <f t="shared" ca="1" si="4342"/>
        <v>104.42112389103467</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0.12261633600000001</v>
      </c>
      <c r="BC810" s="665">
        <f t="shared" si="4321"/>
        <v>0.77547943200000002</v>
      </c>
      <c r="BD810" s="648">
        <f t="shared" si="4322"/>
        <v>1.8610143200000002</v>
      </c>
      <c r="BE810" s="648">
        <f t="shared" si="4323"/>
        <v>0.49807201200000001</v>
      </c>
      <c r="BF810" s="666">
        <f t="shared" si="4324"/>
        <v>0.63545071799999997</v>
      </c>
      <c r="BG810" s="666">
        <f t="shared" si="4325"/>
        <v>0.36071368799999998</v>
      </c>
      <c r="BH810" s="666">
        <f t="shared" si="4326"/>
        <v>0</v>
      </c>
      <c r="BI810" s="666">
        <f t="shared" si="4327"/>
        <v>7.5978260000000004</v>
      </c>
      <c r="BJ810" s="666">
        <f t="shared" si="4328"/>
        <v>1.1649929830000001</v>
      </c>
      <c r="BK810" s="650">
        <f t="shared" si="4329"/>
        <v>0.37050096399999999</v>
      </c>
      <c r="BL810" s="650">
        <f t="shared" si="4330"/>
        <v>0</v>
      </c>
      <c r="BM810" s="650">
        <f t="shared" si="4331"/>
        <v>4.5144087709999994</v>
      </c>
      <c r="BN810" s="650">
        <f t="shared" si="4332"/>
        <v>0</v>
      </c>
      <c r="BO810" s="650">
        <f t="shared" si="4333"/>
        <v>0.55053765499999996</v>
      </c>
      <c r="BP810" s="667">
        <f t="shared" si="4334"/>
        <v>32.039154441000001</v>
      </c>
      <c r="BQ810" s="667">
        <f t="shared" si="4335"/>
        <v>0.34115403</v>
      </c>
      <c r="BR810" s="667">
        <f t="shared" si="4336"/>
        <v>1.3288128570000002</v>
      </c>
      <c r="BS810" s="650">
        <f t="shared" si="4337"/>
        <v>0.128158089</v>
      </c>
      <c r="BT810" s="650">
        <f t="shared" si="4338"/>
        <v>1.8540991040000001</v>
      </c>
      <c r="BU810" s="650">
        <f t="shared" si="4339"/>
        <v>4.7808799649999996</v>
      </c>
      <c r="BV810" s="667">
        <f t="shared" si="4340"/>
        <v>1.6223367160000002</v>
      </c>
      <c r="BW810" s="652">
        <f t="shared" si="4341"/>
        <v>60.546208081000003</v>
      </c>
      <c r="BX810" s="606">
        <f t="shared" si="4366"/>
        <v>0.13016686025838561</v>
      </c>
      <c r="BY810" s="645">
        <f t="shared" ca="1" si="4342"/>
        <v>117.33417453093165</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0.62589371699999996</v>
      </c>
      <c r="BC811" s="665">
        <f t="shared" si="4321"/>
        <v>0.72455933900000002</v>
      </c>
      <c r="BD811" s="648">
        <f t="shared" si="4322"/>
        <v>3.2264974000000004</v>
      </c>
      <c r="BE811" s="648">
        <f t="shared" si="4323"/>
        <v>0.64529948000000004</v>
      </c>
      <c r="BF811" s="666">
        <f t="shared" si="4324"/>
        <v>0.92645969399999994</v>
      </c>
      <c r="BG811" s="666">
        <f t="shared" si="4325"/>
        <v>0.61763979599999996</v>
      </c>
      <c r="BH811" s="666">
        <f t="shared" si="4326"/>
        <v>0</v>
      </c>
      <c r="BI811" s="666">
        <f t="shared" si="4327"/>
        <v>8.5236548280000015</v>
      </c>
      <c r="BJ811" s="666">
        <f t="shared" si="4328"/>
        <v>2.0583665629999999</v>
      </c>
      <c r="BK811" s="650">
        <f t="shared" si="4329"/>
        <v>0.48993560000000003</v>
      </c>
      <c r="BL811" s="650">
        <f t="shared" si="4330"/>
        <v>0</v>
      </c>
      <c r="BM811" s="650">
        <f t="shared" si="4331"/>
        <v>4.1126265240000004</v>
      </c>
      <c r="BN811" s="650">
        <f t="shared" si="4332"/>
        <v>0</v>
      </c>
      <c r="BO811" s="650">
        <f t="shared" si="4333"/>
        <v>0.61241950000000001</v>
      </c>
      <c r="BP811" s="667">
        <f t="shared" si="4334"/>
        <v>29.721733538000002</v>
      </c>
      <c r="BQ811" s="667">
        <f t="shared" si="4335"/>
        <v>0.25811637199999998</v>
      </c>
      <c r="BR811" s="667">
        <f t="shared" si="4336"/>
        <v>1.2326986260000001</v>
      </c>
      <c r="BS811" s="650">
        <f t="shared" si="4337"/>
        <v>0.128285977</v>
      </c>
      <c r="BT811" s="650">
        <f t="shared" si="4338"/>
        <v>2.551325904</v>
      </c>
      <c r="BU811" s="650">
        <f t="shared" si="4339"/>
        <v>3.749346386</v>
      </c>
      <c r="BV811" s="667">
        <f t="shared" si="4340"/>
        <v>1.9175311960000001</v>
      </c>
      <c r="BW811" s="652">
        <f t="shared" si="4341"/>
        <v>62.122390440000004</v>
      </c>
      <c r="BX811" s="606">
        <f t="shared" si="4366"/>
        <v>0.13355545742026254</v>
      </c>
      <c r="BY811" s="645">
        <f t="shared" ca="1" si="4342"/>
        <v>95.461517151364987</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0.63283117799999999</v>
      </c>
      <c r="BC813" s="665">
        <f t="shared" ref="BC813:BC820" si="4370">BC$5*K813</f>
        <v>1.2896550170000001</v>
      </c>
      <c r="BD813" s="648">
        <f t="shared" ref="BD813:BD820" si="4371">BD$5*M813</f>
        <v>4.6835730399999997</v>
      </c>
      <c r="BE813" s="648">
        <f t="shared" ref="BE813:BE820" si="4372">BE$5*O813</f>
        <v>0.93671460799999995</v>
      </c>
      <c r="BF813" s="666">
        <f t="shared" ref="BF813:BF820" si="4373">BF$5*Q813</f>
        <v>1.4050719119999999</v>
      </c>
      <c r="BG813" s="666">
        <f t="shared" ref="BG813:BG820" si="4374">BG$5*S813</f>
        <v>0.988269972</v>
      </c>
      <c r="BH813" s="666">
        <f t="shared" ref="BH813:BH820" si="4375">BH$5*U813</f>
        <v>0</v>
      </c>
      <c r="BI813" s="666">
        <f t="shared" ref="BI813:BI820" si="4376">BI$5*W813</f>
        <v>11.592437148</v>
      </c>
      <c r="BJ813" s="666">
        <f t="shared" ref="BJ813:BJ820" si="4377">BJ$5*Y813</f>
        <v>2.5759651720000001</v>
      </c>
      <c r="BK813" s="650">
        <f t="shared" ref="BK813:BK820" si="4378">BK$5*AA813</f>
        <v>0.98503668799999999</v>
      </c>
      <c r="BL813" s="650">
        <f t="shared" ref="BL813:BL820" si="4379">BL$5*AC813</f>
        <v>0</v>
      </c>
      <c r="BM813" s="650">
        <f t="shared" ref="BM813:BM820" si="4380">BM$5*AE813</f>
        <v>9.93745659</v>
      </c>
      <c r="BN813" s="650">
        <f t="shared" ref="BN813:BN820" si="4381">BN$5*AG813</f>
        <v>0</v>
      </c>
      <c r="BO813" s="650">
        <f t="shared" ref="BO813:BO820" si="4382">BO$5*AI813</f>
        <v>1.2054736350000002</v>
      </c>
      <c r="BP813" s="667">
        <f t="shared" ref="BP813:BP820" si="4383">BP$5*AK813</f>
        <v>54.333449085999995</v>
      </c>
      <c r="BQ813" s="667">
        <f t="shared" ref="BQ813:BQ820" si="4384">BQ$5*AM813</f>
        <v>0.47668035199999997</v>
      </c>
      <c r="BR813" s="667">
        <f t="shared" ref="BR813:BR820" si="4385">BR$5*AO813</f>
        <v>2.145061584</v>
      </c>
      <c r="BS813" s="650">
        <f t="shared" ref="BS813:BS820" si="4386">BS$5*AQ813</f>
        <v>0.197020168</v>
      </c>
      <c r="BT813" s="650">
        <f t="shared" ref="BT813:BT820" si="4387">BT$5*AS813</f>
        <v>3.6771853760000002</v>
      </c>
      <c r="BU813" s="650">
        <f t="shared" ref="BU813:BU820" si="4388">BU$5*AU813</f>
        <v>9.0415448979999997</v>
      </c>
      <c r="BV813" s="667">
        <f t="shared" ref="BV813:BV820" si="4389">BV$5*AW813</f>
        <v>3.0594549440000001</v>
      </c>
      <c r="BW813" s="652">
        <f t="shared" ref="BW813:BW820" si="4390">SUM(BA813:BV813)</f>
        <v>109.16288136799999</v>
      </c>
      <c r="BX813" s="674">
        <f>BW813/SUM($BW$813:$BW$820)</f>
        <v>0.23511917500213644</v>
      </c>
      <c r="BY813" s="645">
        <f t="shared" ref="BY813:BY820" ca="1" si="4391">IF(CZ813&gt;0,BX813/CZ813*100,"")</f>
        <v>101.00202891042878</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0.10915857299999999</v>
      </c>
      <c r="BC814" s="665">
        <f t="shared" si="4370"/>
        <v>0.214946207</v>
      </c>
      <c r="BD814" s="648">
        <f t="shared" si="4371"/>
        <v>9.6229800000000004E-2</v>
      </c>
      <c r="BE814" s="648">
        <f t="shared" si="4372"/>
        <v>1.9245959999999999E-2</v>
      </c>
      <c r="BF814" s="666">
        <f t="shared" si="4373"/>
        <v>0.12947324400000002</v>
      </c>
      <c r="BG814" s="666">
        <f t="shared" si="4374"/>
        <v>6.9378127999999997E-2</v>
      </c>
      <c r="BH814" s="666">
        <f t="shared" si="4375"/>
        <v>0</v>
      </c>
      <c r="BI814" s="666">
        <f t="shared" si="4376"/>
        <v>0.54153451600000002</v>
      </c>
      <c r="BJ814" s="666">
        <f t="shared" si="4377"/>
        <v>0.31578476599999999</v>
      </c>
      <c r="BK814" s="650">
        <f t="shared" si="4378"/>
        <v>0.101900404</v>
      </c>
      <c r="BL814" s="650">
        <f t="shared" si="4379"/>
        <v>0</v>
      </c>
      <c r="BM814" s="650">
        <f t="shared" si="4380"/>
        <v>1.2212941829999999</v>
      </c>
      <c r="BN814" s="650">
        <f t="shared" si="4381"/>
        <v>0</v>
      </c>
      <c r="BO814" s="650">
        <f t="shared" si="4382"/>
        <v>9.5349564999999997E-2</v>
      </c>
      <c r="BP814" s="667">
        <f t="shared" si="4383"/>
        <v>5.6913648959999996</v>
      </c>
      <c r="BQ814" s="667">
        <f t="shared" si="4384"/>
        <v>4.3157748000000003E-2</v>
      </c>
      <c r="BR814" s="667">
        <f t="shared" si="4385"/>
        <v>0.17660379600000001</v>
      </c>
      <c r="BS814" s="650">
        <f t="shared" si="4386"/>
        <v>2.1578874000000001E-2</v>
      </c>
      <c r="BT814" s="650">
        <f t="shared" si="4387"/>
        <v>0.18440958399999999</v>
      </c>
      <c r="BU814" s="650">
        <f t="shared" si="4388"/>
        <v>1.3200685670000001</v>
      </c>
      <c r="BV814" s="667">
        <f t="shared" si="4389"/>
        <v>0.30210423600000003</v>
      </c>
      <c r="BW814" s="652">
        <f t="shared" si="4390"/>
        <v>10.653583047</v>
      </c>
      <c r="BX814" s="606">
        <f t="shared" ref="BX814:BX820" si="4415">BW814/SUM($BW$813:$BW$820)</f>
        <v>2.2946093263911064E-2</v>
      </c>
      <c r="BY814" s="645">
        <f t="shared" ca="1" si="4391"/>
        <v>121.74317460866122</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4.5601953000000001E-2</v>
      </c>
      <c r="BC815" s="665">
        <f t="shared" si="4370"/>
        <v>0.10640455700000001</v>
      </c>
      <c r="BD815" s="648">
        <f t="shared" si="4371"/>
        <v>0.88912891999999988</v>
      </c>
      <c r="BE815" s="648">
        <f t="shared" si="4372"/>
        <v>0.17782578399999999</v>
      </c>
      <c r="BF815" s="666">
        <f t="shared" si="4373"/>
        <v>0.26673867600000001</v>
      </c>
      <c r="BG815" s="666">
        <f t="shared" si="4374"/>
        <v>0.17782578399999999</v>
      </c>
      <c r="BH815" s="666">
        <f t="shared" si="4375"/>
        <v>0</v>
      </c>
      <c r="BI815" s="666">
        <f t="shared" si="4376"/>
        <v>2.5784738679999997</v>
      </c>
      <c r="BJ815" s="666">
        <f t="shared" si="4377"/>
        <v>0.48902090599999998</v>
      </c>
      <c r="BK815" s="650">
        <f t="shared" si="4378"/>
        <v>0.20797205599999999</v>
      </c>
      <c r="BL815" s="650">
        <f t="shared" si="4379"/>
        <v>0</v>
      </c>
      <c r="BM815" s="650">
        <f t="shared" si="4380"/>
        <v>2.4932830209999999</v>
      </c>
      <c r="BN815" s="650">
        <f t="shared" si="4381"/>
        <v>0</v>
      </c>
      <c r="BO815" s="650">
        <f t="shared" si="4382"/>
        <v>0.25640801499999999</v>
      </c>
      <c r="BP815" s="667">
        <f t="shared" si="4383"/>
        <v>9.6470487819999988</v>
      </c>
      <c r="BQ815" s="667">
        <f t="shared" si="4384"/>
        <v>8.0600614000000001E-2</v>
      </c>
      <c r="BR815" s="667">
        <f t="shared" si="4385"/>
        <v>0.40010801399999996</v>
      </c>
      <c r="BS815" s="650">
        <f t="shared" si="4386"/>
        <v>4.997973E-2</v>
      </c>
      <c r="BT815" s="650">
        <f t="shared" si="4387"/>
        <v>0.251746688</v>
      </c>
      <c r="BU815" s="650">
        <f t="shared" si="4388"/>
        <v>1.9116271779999998</v>
      </c>
      <c r="BV815" s="667">
        <f t="shared" si="4389"/>
        <v>0.62239024399999998</v>
      </c>
      <c r="BW815" s="652">
        <f t="shared" si="4390"/>
        <v>20.65218479</v>
      </c>
      <c r="BX815" s="606">
        <f>BW815/SUM($BW$813:$BW$820)</f>
        <v>4.4481462828443424E-2</v>
      </c>
      <c r="BY815" s="645">
        <f t="shared" ca="1" si="4391"/>
        <v>101.91239287495584</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5.0868360000000001E-2</v>
      </c>
      <c r="BC816" s="665">
        <f t="shared" si="4370"/>
        <v>0.11869284000000001</v>
      </c>
      <c r="BD816" s="648">
        <f t="shared" si="4371"/>
        <v>1.0510221399999999</v>
      </c>
      <c r="BE816" s="648">
        <f t="shared" si="4372"/>
        <v>0.190847028</v>
      </c>
      <c r="BF816" s="666">
        <f t="shared" si="4373"/>
        <v>0.193273626</v>
      </c>
      <c r="BG816" s="666">
        <f t="shared" si="4374"/>
        <v>0.202982248</v>
      </c>
      <c r="BH816" s="666">
        <f t="shared" si="4375"/>
        <v>0</v>
      </c>
      <c r="BI816" s="666">
        <f t="shared" si="4376"/>
        <v>2.9432425960000002</v>
      </c>
      <c r="BJ816" s="666">
        <f t="shared" si="4377"/>
        <v>0.55820118200000002</v>
      </c>
      <c r="BK816" s="650">
        <f t="shared" si="4378"/>
        <v>0.20196672399999999</v>
      </c>
      <c r="BL816" s="650">
        <f t="shared" si="4379"/>
        <v>0</v>
      </c>
      <c r="BM816" s="650">
        <f t="shared" si="4380"/>
        <v>2.6069621630000004</v>
      </c>
      <c r="BN816" s="650">
        <f t="shared" si="4381"/>
        <v>0</v>
      </c>
      <c r="BO816" s="650">
        <f t="shared" si="4382"/>
        <v>0.27342312499999999</v>
      </c>
      <c r="BP816" s="667">
        <f t="shared" si="4383"/>
        <v>13.589281488999999</v>
      </c>
      <c r="BQ816" s="667">
        <f t="shared" si="4384"/>
        <v>0.17191131200000001</v>
      </c>
      <c r="BR816" s="667">
        <f t="shared" si="4385"/>
        <v>0.37216551599999997</v>
      </c>
      <c r="BS816" s="650">
        <f t="shared" si="4386"/>
        <v>4.7529350999999997E-2</v>
      </c>
      <c r="BT816" s="650">
        <f t="shared" si="4387"/>
        <v>0.65827519999999995</v>
      </c>
      <c r="BU816" s="650">
        <f t="shared" si="4388"/>
        <v>2.0437620929999998</v>
      </c>
      <c r="BV816" s="667">
        <f t="shared" si="4389"/>
        <v>0.98539211400000015</v>
      </c>
      <c r="BW816" s="652">
        <f t="shared" si="4390"/>
        <v>26.259799106999999</v>
      </c>
      <c r="BX816" s="606">
        <f t="shared" si="4415"/>
        <v>5.655935629754804E-2</v>
      </c>
      <c r="BY816" s="645">
        <f t="shared" ca="1" si="4391"/>
        <v>107.84875020728082</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8.4530468999999997E-2</v>
      </c>
      <c r="BC817" s="665">
        <f t="shared" si="4370"/>
        <v>0.343336735</v>
      </c>
      <c r="BD817" s="648">
        <f t="shared" si="4371"/>
        <v>0.23547298</v>
      </c>
      <c r="BE817" s="648">
        <f t="shared" si="4372"/>
        <v>8.8747352000000002E-2</v>
      </c>
      <c r="BF817" s="666">
        <f t="shared" si="4373"/>
        <v>0.17965052400000001</v>
      </c>
      <c r="BG817" s="666">
        <f t="shared" si="4374"/>
        <v>7.1096292000000005E-2</v>
      </c>
      <c r="BH817" s="666">
        <f t="shared" si="4375"/>
        <v>0</v>
      </c>
      <c r="BI817" s="666">
        <f t="shared" si="4376"/>
        <v>0.59858227200000003</v>
      </c>
      <c r="BJ817" s="666">
        <f t="shared" si="4377"/>
        <v>0.30211027000000001</v>
      </c>
      <c r="BK817" s="650">
        <f t="shared" si="4378"/>
        <v>9.4835167999999997E-2</v>
      </c>
      <c r="BL817" s="650">
        <f t="shared" si="4379"/>
        <v>0</v>
      </c>
      <c r="BM817" s="650">
        <f t="shared" si="4380"/>
        <v>1.12604737</v>
      </c>
      <c r="BN817" s="650">
        <f t="shared" si="4381"/>
        <v>0</v>
      </c>
      <c r="BO817" s="650">
        <f t="shared" si="4382"/>
        <v>0.13732285</v>
      </c>
      <c r="BP817" s="667">
        <f t="shared" si="4383"/>
        <v>6.5010747899999997</v>
      </c>
      <c r="BQ817" s="667">
        <f t="shared" si="4384"/>
        <v>3.8220933999999998E-2</v>
      </c>
      <c r="BR817" s="667">
        <f t="shared" si="4385"/>
        <v>0.39233781899999998</v>
      </c>
      <c r="BS817" s="650">
        <f t="shared" si="4386"/>
        <v>2.7464570000000001E-2</v>
      </c>
      <c r="BT817" s="650">
        <f t="shared" si="4387"/>
        <v>0.43943312000000001</v>
      </c>
      <c r="BU817" s="650">
        <f t="shared" si="4388"/>
        <v>1.275647245</v>
      </c>
      <c r="BV817" s="667">
        <f t="shared" si="4389"/>
        <v>0.45230599399999999</v>
      </c>
      <c r="BW817" s="652">
        <f t="shared" si="4390"/>
        <v>12.388216753999998</v>
      </c>
      <c r="BX817" s="606">
        <f t="shared" si="4415"/>
        <v>2.6682213463467223E-2</v>
      </c>
      <c r="BY817" s="645">
        <f t="shared" ca="1" si="4391"/>
        <v>103.04154945211734</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0.28103787299999999</v>
      </c>
      <c r="BC818" s="665">
        <f t="shared" si="4370"/>
        <v>0.65575503700000004</v>
      </c>
      <c r="BD818" s="648">
        <f t="shared" si="4371"/>
        <v>1.41743858</v>
      </c>
      <c r="BE818" s="648">
        <f t="shared" si="4372"/>
        <v>0.44068639199999998</v>
      </c>
      <c r="BF818" s="666">
        <f t="shared" si="4373"/>
        <v>0.56207574599999999</v>
      </c>
      <c r="BG818" s="666">
        <f t="shared" si="4374"/>
        <v>0.37471716399999999</v>
      </c>
      <c r="BH818" s="666">
        <f t="shared" si="4375"/>
        <v>0</v>
      </c>
      <c r="BI818" s="666">
        <f t="shared" si="4376"/>
        <v>3.7388595099999997</v>
      </c>
      <c r="BJ818" s="666">
        <f t="shared" si="4377"/>
        <v>1.030472201</v>
      </c>
      <c r="BK818" s="650">
        <f t="shared" si="4378"/>
        <v>0.33665649600000003</v>
      </c>
      <c r="BL818" s="650">
        <f t="shared" si="4379"/>
        <v>0</v>
      </c>
      <c r="BM818" s="650">
        <f t="shared" si="4380"/>
        <v>2.8478713569999998</v>
      </c>
      <c r="BN818" s="650">
        <f t="shared" si="4381"/>
        <v>0</v>
      </c>
      <c r="BO818" s="650">
        <f t="shared" si="4382"/>
        <v>0.44294496500000002</v>
      </c>
      <c r="BP818" s="667">
        <f t="shared" si="4383"/>
        <v>16.718530206000001</v>
      </c>
      <c r="BQ818" s="667">
        <f t="shared" si="4384"/>
        <v>0.22851331</v>
      </c>
      <c r="BR818" s="667">
        <f t="shared" si="4385"/>
        <v>0.73640154600000007</v>
      </c>
      <c r="BS818" s="650">
        <f t="shared" si="4386"/>
        <v>0.110299066</v>
      </c>
      <c r="BT818" s="650">
        <f t="shared" si="4387"/>
        <v>2.5348403519999998</v>
      </c>
      <c r="BU818" s="650">
        <f t="shared" si="4388"/>
        <v>4.7428598380000002</v>
      </c>
      <c r="BV818" s="667">
        <f t="shared" si="4389"/>
        <v>1.9307568280000003</v>
      </c>
      <c r="BW818" s="652">
        <f t="shared" si="4390"/>
        <v>39.130716466999999</v>
      </c>
      <c r="BX818" s="606">
        <f t="shared" si="4415"/>
        <v>8.4281228725981178E-2</v>
      </c>
      <c r="BY818" s="645">
        <f t="shared" ca="1" si="4391"/>
        <v>93.448045666917338</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5.3183646000000001E-2</v>
      </c>
      <c r="BC819" s="665">
        <f t="shared" si="4370"/>
        <v>0.124095174</v>
      </c>
      <c r="BD819" s="648">
        <f t="shared" si="4371"/>
        <v>0.96177924000000004</v>
      </c>
      <c r="BE819" s="648">
        <f t="shared" si="4372"/>
        <v>0.21593129599999999</v>
      </c>
      <c r="BF819" s="666">
        <f t="shared" si="4373"/>
        <v>0.33657582600000002</v>
      </c>
      <c r="BG819" s="666">
        <f t="shared" si="4374"/>
        <v>0.22609004399999999</v>
      </c>
      <c r="BH819" s="666">
        <f t="shared" si="4375"/>
        <v>0</v>
      </c>
      <c r="BI819" s="666">
        <f t="shared" si="4376"/>
        <v>2.7016580960000001</v>
      </c>
      <c r="BJ819" s="666">
        <f t="shared" si="4377"/>
        <v>0.62174762099999992</v>
      </c>
      <c r="BK819" s="650">
        <f t="shared" si="4378"/>
        <v>0.17245168399999999</v>
      </c>
      <c r="BL819" s="650">
        <f t="shared" si="4379"/>
        <v>0</v>
      </c>
      <c r="BM819" s="650">
        <f t="shared" si="4380"/>
        <v>2.2248300679999997</v>
      </c>
      <c r="BN819" s="650">
        <f t="shared" si="4381"/>
        <v>0</v>
      </c>
      <c r="BO819" s="650">
        <f t="shared" si="4382"/>
        <v>0.24623652499999998</v>
      </c>
      <c r="BP819" s="667">
        <f t="shared" si="4383"/>
        <v>19.319242439</v>
      </c>
      <c r="BQ819" s="667">
        <f t="shared" si="4384"/>
        <v>0.15679985799999999</v>
      </c>
      <c r="BR819" s="667">
        <f t="shared" si="4385"/>
        <v>0.44713566000000005</v>
      </c>
      <c r="BS819" s="650">
        <f t="shared" si="4386"/>
        <v>8.0798775000000003E-2</v>
      </c>
      <c r="BT819" s="650">
        <f t="shared" si="4387"/>
        <v>0.71167152</v>
      </c>
      <c r="BU819" s="650">
        <f t="shared" si="4388"/>
        <v>3.3857748500000002</v>
      </c>
      <c r="BV819" s="667">
        <f t="shared" si="4389"/>
        <v>1.0093215020000001</v>
      </c>
      <c r="BW819" s="652">
        <f t="shared" si="4390"/>
        <v>32.995323824000003</v>
      </c>
      <c r="BX819" s="606">
        <f t="shared" si="4415"/>
        <v>7.1066586180285191E-2</v>
      </c>
      <c r="BY819" s="645">
        <f t="shared" ca="1" si="4391"/>
        <v>140.52691710254135</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1.6801273379999999</v>
      </c>
      <c r="BC820" s="665">
        <f t="shared" si="4370"/>
        <v>4.1494777100000002</v>
      </c>
      <c r="BD820" s="648">
        <f t="shared" si="4371"/>
        <v>10.735774300000001</v>
      </c>
      <c r="BE820" s="648">
        <f t="shared" si="4372"/>
        <v>2.0521906319999998</v>
      </c>
      <c r="BF820" s="666">
        <f t="shared" si="4373"/>
        <v>2.9154609359999997</v>
      </c>
      <c r="BG820" s="666">
        <f t="shared" si="4374"/>
        <v>1.9436406239999999</v>
      </c>
      <c r="BH820" s="666">
        <f t="shared" si="4375"/>
        <v>0</v>
      </c>
      <c r="BI820" s="666">
        <f t="shared" si="4376"/>
        <v>35.169946793999998</v>
      </c>
      <c r="BJ820" s="666">
        <f t="shared" si="4377"/>
        <v>5.3450117160000001</v>
      </c>
      <c r="BK820" s="650">
        <f t="shared" si="4378"/>
        <v>1.8216012319999999</v>
      </c>
      <c r="BL820" s="650">
        <f t="shared" si="4379"/>
        <v>0</v>
      </c>
      <c r="BM820" s="650">
        <f t="shared" si="4380"/>
        <v>17.760419605999999</v>
      </c>
      <c r="BN820" s="650">
        <f t="shared" si="4381"/>
        <v>0</v>
      </c>
      <c r="BO820" s="650">
        <f t="shared" si="4382"/>
        <v>2.4123377700000002</v>
      </c>
      <c r="BP820" s="667">
        <f t="shared" si="4383"/>
        <v>88.906184640000006</v>
      </c>
      <c r="BQ820" s="667">
        <f t="shared" si="4384"/>
        <v>0.80152121799999998</v>
      </c>
      <c r="BR820" s="667">
        <f t="shared" si="4385"/>
        <v>4.3846763580000001</v>
      </c>
      <c r="BS820" s="650">
        <f t="shared" si="4386"/>
        <v>0.46380314299999997</v>
      </c>
      <c r="BT820" s="650">
        <f t="shared" si="4387"/>
        <v>7.4208502879999996</v>
      </c>
      <c r="BU820" s="650">
        <f t="shared" si="4388"/>
        <v>19.743534882000002</v>
      </c>
      <c r="BV820" s="667">
        <f t="shared" si="4389"/>
        <v>5.3381818839999999</v>
      </c>
      <c r="BW820" s="652">
        <f t="shared" si="4390"/>
        <v>213.044741071</v>
      </c>
      <c r="BX820" s="606">
        <f t="shared" si="4415"/>
        <v>0.45886388423822738</v>
      </c>
      <c r="BY820" s="645">
        <f t="shared" ca="1" si="4391"/>
        <v>94.490535411112305</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0.56844103499999998</v>
      </c>
      <c r="BC822" s="665">
        <f t="shared" ref="BC822:BC829" si="4419">BC$5*K822</f>
        <v>1.326362415</v>
      </c>
      <c r="BD822" s="648">
        <f t="shared" ref="BD822:BD829" si="4420">BD$5*M822</f>
        <v>6.4193207599999997</v>
      </c>
      <c r="BE822" s="648">
        <f t="shared" ref="BE822:BE829" si="4421">BE$5*O822</f>
        <v>1.3425791119999999</v>
      </c>
      <c r="BF822" s="666">
        <f t="shared" ref="BF822:BF829" si="4422">BF$5*Q822</f>
        <v>1.834819194</v>
      </c>
      <c r="BG822" s="666">
        <f t="shared" ref="BG822:BG829" si="4423">BG$5*S822</f>
        <v>1.2232127960000001</v>
      </c>
      <c r="BH822" s="666">
        <f t="shared" ref="BH822:BH829" si="4424">BH$5*U822</f>
        <v>0</v>
      </c>
      <c r="BI822" s="666">
        <f t="shared" ref="BI822:BI829" si="4425">BI$5*W822</f>
        <v>15.267672630000002</v>
      </c>
      <c r="BJ822" s="666">
        <f t="shared" ref="BJ822:BJ829" si="4426">BJ$5*Y822</f>
        <v>3.8120672699999996</v>
      </c>
      <c r="BK822" s="650">
        <f t="shared" ref="BK822:BK829" si="4427">BK$5*AA822</f>
        <v>1.0415668119999999</v>
      </c>
      <c r="BL822" s="650">
        <f t="shared" ref="BL822:BL829" si="4428">BL$5*AC822</f>
        <v>0</v>
      </c>
      <c r="BM822" s="650">
        <f t="shared" ref="BM822:BM829" si="4429">BM$5*AE822</f>
        <v>12.484572816</v>
      </c>
      <c r="BN822" s="650">
        <f t="shared" ref="BN822:BN829" si="4430">BN$5*AG822</f>
        <v>0</v>
      </c>
      <c r="BO822" s="650">
        <f t="shared" ref="BO822:BO829" si="4431">BO$5*AI822</f>
        <v>1.394143715</v>
      </c>
      <c r="BP822" s="667">
        <f t="shared" ref="BP822:BP829" si="4432">BP$5*AK822</f>
        <v>61.709340714000007</v>
      </c>
      <c r="BQ822" s="667">
        <f t="shared" ref="BQ822:BQ829" si="4433">BQ$5*AM822</f>
        <v>0.56874968400000003</v>
      </c>
      <c r="BR822" s="667">
        <f t="shared" ref="BR822:BR829" si="4434">BR$5*AO822</f>
        <v>2.4874873829999999</v>
      </c>
      <c r="BS822" s="650">
        <f t="shared" ref="BS822:BS829" si="4435">BS$5*AQ822</f>
        <v>0.24306955399999999</v>
      </c>
      <c r="BT822" s="650">
        <f t="shared" ref="BT822:BT829" si="4436">BT$5*AS822</f>
        <v>4.752612064</v>
      </c>
      <c r="BU822" s="650">
        <f t="shared" ref="BU822:BU829" si="4437">BU$5*AU822</f>
        <v>11.812996034000001</v>
      </c>
      <c r="BV822" s="667">
        <f t="shared" ref="BV822:BV829" si="4438">BV$5*AW822</f>
        <v>4.941660808</v>
      </c>
      <c r="BW822" s="652">
        <f t="shared" ref="BW822:BW829" si="4439">SUM(BA822:BV822)</f>
        <v>133.23067479600002</v>
      </c>
      <c r="BX822" s="606">
        <f>BW822/SUM($BW$822:$BW$829)</f>
        <v>0.28725054352656143</v>
      </c>
      <c r="BY822" s="645">
        <f t="shared" ref="BY822:BY829" ca="1" si="4440">IF(CZ822&gt;0,BX822/CZ822*100,"")</f>
        <v>99.780858184128789</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3.6381711000000004E-2</v>
      </c>
      <c r="BC823" s="665">
        <f t="shared" si="4419"/>
        <v>8.4890659000000007E-2</v>
      </c>
      <c r="BD823" s="648">
        <f t="shared" si="4420"/>
        <v>0.22563907999999999</v>
      </c>
      <c r="BE823" s="648">
        <f t="shared" si="4421"/>
        <v>8.2423256E-2</v>
      </c>
      <c r="BF823" s="666">
        <f t="shared" si="4422"/>
        <v>0.15935516399999999</v>
      </c>
      <c r="BG823" s="666">
        <f t="shared" si="4423"/>
        <v>0.103951208</v>
      </c>
      <c r="BH823" s="666">
        <f t="shared" si="4424"/>
        <v>0</v>
      </c>
      <c r="BI823" s="666">
        <f t="shared" si="4425"/>
        <v>1.8501289499999998</v>
      </c>
      <c r="BJ823" s="666">
        <f t="shared" si="4426"/>
        <v>0.27274111699999998</v>
      </c>
      <c r="BK823" s="650">
        <f t="shared" si="4427"/>
        <v>0.13890002800000001</v>
      </c>
      <c r="BL823" s="650">
        <f t="shared" si="4428"/>
        <v>0</v>
      </c>
      <c r="BM823" s="650">
        <f t="shared" si="4429"/>
        <v>3.0842188909999999</v>
      </c>
      <c r="BN823" s="650">
        <f t="shared" si="4430"/>
        <v>0</v>
      </c>
      <c r="BO823" s="650">
        <f t="shared" si="4431"/>
        <v>0.17362503500000001</v>
      </c>
      <c r="BP823" s="667">
        <f t="shared" si="4432"/>
        <v>8.028096412</v>
      </c>
      <c r="BQ823" s="667">
        <f t="shared" si="4433"/>
        <v>6.3643891999999994E-2</v>
      </c>
      <c r="BR823" s="667">
        <f t="shared" si="4434"/>
        <v>0.28639751399999996</v>
      </c>
      <c r="BS823" s="650">
        <f t="shared" si="4435"/>
        <v>3.5014717000000001E-2</v>
      </c>
      <c r="BT823" s="650">
        <f t="shared" si="4436"/>
        <v>0.20084612800000001</v>
      </c>
      <c r="BU823" s="650">
        <f t="shared" si="4437"/>
        <v>1.2390010970000001</v>
      </c>
      <c r="BV823" s="667">
        <f t="shared" si="4438"/>
        <v>0.40339570600000002</v>
      </c>
      <c r="BW823" s="652">
        <f t="shared" si="4439"/>
        <v>16.468650565000001</v>
      </c>
      <c r="BX823" s="606">
        <f t="shared" ref="BX823:BX829" si="4464">BW823/SUM($BW$822:$BW$829)</f>
        <v>3.5507054461659839E-2</v>
      </c>
      <c r="BY823" s="645">
        <f t="shared" ca="1" si="4440"/>
        <v>138.06706585583365</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8.4888693000000001E-2</v>
      </c>
      <c r="BC824" s="665">
        <f t="shared" si="4419"/>
        <v>0.27176618699999999</v>
      </c>
      <c r="BD824" s="648">
        <f t="shared" si="4420"/>
        <v>1.1546236599999999</v>
      </c>
      <c r="BE824" s="648">
        <f t="shared" si="4421"/>
        <v>0.22043262799999999</v>
      </c>
      <c r="BF824" s="666">
        <f t="shared" si="4422"/>
        <v>0.34473321600000001</v>
      </c>
      <c r="BG824" s="666">
        <f t="shared" si="4423"/>
        <v>0.11987784</v>
      </c>
      <c r="BH824" s="666">
        <f t="shared" si="4424"/>
        <v>0</v>
      </c>
      <c r="BI824" s="666">
        <f t="shared" si="4425"/>
        <v>1.7115776219999999</v>
      </c>
      <c r="BJ824" s="666">
        <f t="shared" si="4426"/>
        <v>0.54933737100000002</v>
      </c>
      <c r="BK824" s="650">
        <f t="shared" si="4427"/>
        <v>0.214744924</v>
      </c>
      <c r="BL824" s="650">
        <f t="shared" si="4428"/>
        <v>0</v>
      </c>
      <c r="BM824" s="650">
        <f t="shared" si="4429"/>
        <v>2.0475302009999998</v>
      </c>
      <c r="BN824" s="650">
        <f t="shared" si="4430"/>
        <v>0</v>
      </c>
      <c r="BO824" s="650">
        <f t="shared" si="4431"/>
        <v>0.249698805</v>
      </c>
      <c r="BP824" s="667">
        <f t="shared" si="4432"/>
        <v>10.813762302000001</v>
      </c>
      <c r="BQ824" s="667">
        <f t="shared" si="4433"/>
        <v>9.9879521999999998E-2</v>
      </c>
      <c r="BR824" s="667">
        <f t="shared" si="4434"/>
        <v>0.60732349200000002</v>
      </c>
      <c r="BS824" s="650">
        <f t="shared" si="4435"/>
        <v>4.4471398000000002E-2</v>
      </c>
      <c r="BT824" s="650">
        <f t="shared" si="4436"/>
        <v>0.27056371200000001</v>
      </c>
      <c r="BU824" s="650">
        <f t="shared" si="4437"/>
        <v>1.723810402</v>
      </c>
      <c r="BV824" s="667">
        <f t="shared" si="4438"/>
        <v>0.69915665400000004</v>
      </c>
      <c r="BW824" s="652">
        <f t="shared" si="4439"/>
        <v>21.228178628999999</v>
      </c>
      <c r="BX824" s="606">
        <f t="shared" si="4464"/>
        <v>4.5768783041863416E-2</v>
      </c>
      <c r="BY824" s="645">
        <f t="shared" ca="1" si="4440"/>
        <v>90.904108729967874</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0.44131894499999996</v>
      </c>
      <c r="BC825" s="665">
        <f t="shared" si="4419"/>
        <v>0.60862006099999999</v>
      </c>
      <c r="BD825" s="648">
        <f t="shared" si="4420"/>
        <v>1.49681292</v>
      </c>
      <c r="BE825" s="648">
        <f t="shared" si="4421"/>
        <v>0.29936258399999999</v>
      </c>
      <c r="BF825" s="666">
        <f t="shared" si="4422"/>
        <v>0.43063693199999997</v>
      </c>
      <c r="BG825" s="666">
        <f t="shared" si="4423"/>
        <v>0.30326220799999998</v>
      </c>
      <c r="BH825" s="666">
        <f t="shared" si="4424"/>
        <v>0</v>
      </c>
      <c r="BI825" s="666">
        <f t="shared" si="4425"/>
        <v>5.1683007720000003</v>
      </c>
      <c r="BJ825" s="666">
        <f t="shared" si="4426"/>
        <v>0.73563460300000005</v>
      </c>
      <c r="BK825" s="650">
        <f t="shared" si="4427"/>
        <v>0.303888308</v>
      </c>
      <c r="BL825" s="650">
        <f t="shared" si="4428"/>
        <v>0</v>
      </c>
      <c r="BM825" s="650">
        <f t="shared" si="4429"/>
        <v>3.5225008139999998</v>
      </c>
      <c r="BN825" s="650">
        <f t="shared" si="4430"/>
        <v>0</v>
      </c>
      <c r="BO825" s="650">
        <f t="shared" si="4431"/>
        <v>0.33585728500000001</v>
      </c>
      <c r="BP825" s="667">
        <f t="shared" si="4432"/>
        <v>23.920600710999999</v>
      </c>
      <c r="BQ825" s="667">
        <f t="shared" si="4433"/>
        <v>0.220466366</v>
      </c>
      <c r="BR825" s="667">
        <f t="shared" si="4434"/>
        <v>0.99209864699999994</v>
      </c>
      <c r="BS825" s="650">
        <f t="shared" si="4435"/>
        <v>9.3302987000000004E-2</v>
      </c>
      <c r="BT825" s="650">
        <f t="shared" si="4436"/>
        <v>1.1008566559999999</v>
      </c>
      <c r="BU825" s="650">
        <f t="shared" si="4437"/>
        <v>3.7195415810000001</v>
      </c>
      <c r="BV825" s="667">
        <f t="shared" si="4438"/>
        <v>1.211013538</v>
      </c>
      <c r="BW825" s="652">
        <f t="shared" si="4439"/>
        <v>44.904075917999997</v>
      </c>
      <c r="BX825" s="606">
        <f t="shared" si="4464"/>
        <v>9.6814943208489518E-2</v>
      </c>
      <c r="BY825" s="645">
        <f t="shared" ca="1" si="4440"/>
        <v>114.17098779642143</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6.3235701000000005E-2</v>
      </c>
      <c r="BC826" s="665">
        <f t="shared" si="4419"/>
        <v>0.197811663</v>
      </c>
      <c r="BD826" s="648">
        <f t="shared" si="4420"/>
        <v>5.5690480000000001E-2</v>
      </c>
      <c r="BE826" s="648">
        <f t="shared" si="4421"/>
        <v>3.2658475999999999E-2</v>
      </c>
      <c r="BF826" s="666">
        <f t="shared" si="4422"/>
        <v>1.9490172E-2</v>
      </c>
      <c r="BG826" s="666">
        <f t="shared" si="4423"/>
        <v>2.3249216E-2</v>
      </c>
      <c r="BH826" s="666">
        <f t="shared" si="4424"/>
        <v>0</v>
      </c>
      <c r="BI826" s="666">
        <f t="shared" si="4425"/>
        <v>0.27159903600000002</v>
      </c>
      <c r="BJ826" s="666">
        <f t="shared" si="4426"/>
        <v>3.911303E-2</v>
      </c>
      <c r="BK826" s="650">
        <f t="shared" si="4427"/>
        <v>1.3402792E-2</v>
      </c>
      <c r="BL826" s="650">
        <f t="shared" si="4428"/>
        <v>0</v>
      </c>
      <c r="BM826" s="650">
        <f t="shared" si="4429"/>
        <v>0.148484862</v>
      </c>
      <c r="BN826" s="650">
        <f t="shared" si="4430"/>
        <v>0</v>
      </c>
      <c r="BO826" s="650">
        <f t="shared" si="4431"/>
        <v>2.906152E-2</v>
      </c>
      <c r="BP826" s="667">
        <f t="shared" si="4432"/>
        <v>1.2612699679999999</v>
      </c>
      <c r="BQ826" s="667">
        <f t="shared" si="4433"/>
        <v>7.5684539999999996E-3</v>
      </c>
      <c r="BR826" s="667">
        <f t="shared" si="4434"/>
        <v>5.2310735999999997E-2</v>
      </c>
      <c r="BS826" s="650">
        <f t="shared" si="4435"/>
        <v>9.703929E-3</v>
      </c>
      <c r="BT826" s="650">
        <f t="shared" si="4436"/>
        <v>9.2488048000000003E-2</v>
      </c>
      <c r="BU826" s="650">
        <f t="shared" si="4437"/>
        <v>0.187259066</v>
      </c>
      <c r="BV826" s="667">
        <f t="shared" si="4438"/>
        <v>6.3600978000000002E-2</v>
      </c>
      <c r="BW826" s="652">
        <f t="shared" si="4439"/>
        <v>2.5679981270000001</v>
      </c>
      <c r="BX826" s="606">
        <f t="shared" si="4464"/>
        <v>5.5367043579523205E-3</v>
      </c>
      <c r="BY826" s="645">
        <f t="shared" ca="1" si="4440"/>
        <v>94.879281861792791</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0.33346778399999999</v>
      </c>
      <c r="BC827" s="665">
        <f t="shared" si="4419"/>
        <v>0.95643633399999994</v>
      </c>
      <c r="BD827" s="648">
        <f t="shared" si="4420"/>
        <v>1.80049522</v>
      </c>
      <c r="BE827" s="648">
        <f t="shared" si="4421"/>
        <v>0.44285629199999998</v>
      </c>
      <c r="BF827" s="666">
        <f t="shared" si="4422"/>
        <v>0.72010628399999999</v>
      </c>
      <c r="BG827" s="666">
        <f t="shared" si="4423"/>
        <v>0.53816570799999996</v>
      </c>
      <c r="BH827" s="666">
        <f t="shared" si="4424"/>
        <v>0</v>
      </c>
      <c r="BI827" s="666">
        <f t="shared" si="4425"/>
        <v>6.678705162</v>
      </c>
      <c r="BJ827" s="666">
        <f t="shared" si="4426"/>
        <v>1.36702247</v>
      </c>
      <c r="BK827" s="650">
        <f t="shared" si="4427"/>
        <v>0.56713292000000004</v>
      </c>
      <c r="BL827" s="650">
        <f t="shared" si="4428"/>
        <v>0</v>
      </c>
      <c r="BM827" s="650">
        <f t="shared" si="4429"/>
        <v>5.6605157190000002</v>
      </c>
      <c r="BN827" s="650">
        <f t="shared" si="4430"/>
        <v>0</v>
      </c>
      <c r="BO827" s="650">
        <f t="shared" si="4431"/>
        <v>0.80319868999999999</v>
      </c>
      <c r="BP827" s="667">
        <f t="shared" si="4432"/>
        <v>27.398226436000002</v>
      </c>
      <c r="BQ827" s="667">
        <f t="shared" si="4433"/>
        <v>0.34703850600000002</v>
      </c>
      <c r="BR827" s="667">
        <f t="shared" si="4434"/>
        <v>1.371536973</v>
      </c>
      <c r="BS827" s="650">
        <f t="shared" si="4435"/>
        <v>0.146933965</v>
      </c>
      <c r="BT827" s="650">
        <f t="shared" si="4436"/>
        <v>3.6395351360000001</v>
      </c>
      <c r="BU827" s="650">
        <f t="shared" si="4437"/>
        <v>8.8071739999999998</v>
      </c>
      <c r="BV827" s="667">
        <f t="shared" si="4438"/>
        <v>1.7314550399999999</v>
      </c>
      <c r="BW827" s="652">
        <f t="shared" si="4439"/>
        <v>63.31000263899999</v>
      </c>
      <c r="BX827" s="674">
        <f t="shared" si="4464"/>
        <v>0.13649884080048794</v>
      </c>
      <c r="BY827" s="645">
        <f t="shared" ca="1" si="4440"/>
        <v>104.16844901618188</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8.8698797999999995E-2</v>
      </c>
      <c r="BC828" s="665">
        <f t="shared" si="4419"/>
        <v>0.36526865199999997</v>
      </c>
      <c r="BD828" s="648">
        <f t="shared" si="4420"/>
        <v>0.63755640000000002</v>
      </c>
      <c r="BE828" s="648">
        <f t="shared" si="4421"/>
        <v>0.15234805200000001</v>
      </c>
      <c r="BF828" s="666">
        <f t="shared" si="4422"/>
        <v>0.20267262</v>
      </c>
      <c r="BG828" s="666">
        <f t="shared" si="4423"/>
        <v>0.125258384</v>
      </c>
      <c r="BH828" s="666">
        <f t="shared" si="4424"/>
        <v>0</v>
      </c>
      <c r="BI828" s="666">
        <f t="shared" si="4425"/>
        <v>2.0510077739999999</v>
      </c>
      <c r="BJ828" s="666">
        <f t="shared" si="4426"/>
        <v>0.38898423300000001</v>
      </c>
      <c r="BK828" s="650">
        <f t="shared" si="4427"/>
        <v>0.14247179200000001</v>
      </c>
      <c r="BL828" s="650">
        <f t="shared" si="4428"/>
        <v>0</v>
      </c>
      <c r="BM828" s="650">
        <f t="shared" si="4429"/>
        <v>2.1394306759999999</v>
      </c>
      <c r="BN828" s="650">
        <f t="shared" si="4430"/>
        <v>0</v>
      </c>
      <c r="BO828" s="650">
        <f t="shared" si="4431"/>
        <v>0.27079920499999999</v>
      </c>
      <c r="BP828" s="667">
        <f t="shared" si="4432"/>
        <v>14.501466377999998</v>
      </c>
      <c r="BQ828" s="667">
        <f t="shared" si="4433"/>
        <v>0.14338109199999999</v>
      </c>
      <c r="BR828" s="667">
        <f t="shared" si="4434"/>
        <v>0.45699031800000001</v>
      </c>
      <c r="BS828" s="650">
        <f t="shared" si="4435"/>
        <v>5.6405814999999998E-2</v>
      </c>
      <c r="BT828" s="650">
        <f t="shared" si="4436"/>
        <v>0.69610246399999998</v>
      </c>
      <c r="BU828" s="650">
        <f t="shared" si="4437"/>
        <v>2.9650377379999999</v>
      </c>
      <c r="BV828" s="667">
        <f t="shared" si="4438"/>
        <v>1.45230477</v>
      </c>
      <c r="BW828" s="652">
        <f t="shared" si="4439"/>
        <v>26.836185161</v>
      </c>
      <c r="BX828" s="606">
        <f t="shared" si="4464"/>
        <v>5.785986437042448E-2</v>
      </c>
      <c r="BY828" s="645">
        <f t="shared" ca="1" si="4440"/>
        <v>130.80737816568916</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1.6085825790000001</v>
      </c>
      <c r="BC829" s="665">
        <f t="shared" si="4419"/>
        <v>3.3210281369999999</v>
      </c>
      <c r="BD829" s="648">
        <f t="shared" si="4420"/>
        <v>8.3708823199999998</v>
      </c>
      <c r="BE829" s="648">
        <f t="shared" si="4421"/>
        <v>1.260362948</v>
      </c>
      <c r="BF829" s="666">
        <f t="shared" si="4422"/>
        <v>2.2663903560000001</v>
      </c>
      <c r="BG829" s="666">
        <f t="shared" si="4423"/>
        <v>1.506223332</v>
      </c>
      <c r="BH829" s="666">
        <f t="shared" si="4424"/>
        <v>0</v>
      </c>
      <c r="BI829" s="666">
        <f t="shared" si="4425"/>
        <v>25.409611210000001</v>
      </c>
      <c r="BJ829" s="666">
        <f t="shared" si="4426"/>
        <v>4.1070856969999996</v>
      </c>
      <c r="BK829" s="650">
        <f t="shared" si="4427"/>
        <v>1.6095645359999999</v>
      </c>
      <c r="BL829" s="650">
        <f t="shared" si="4428"/>
        <v>0</v>
      </c>
      <c r="BM829" s="650">
        <f t="shared" si="4429"/>
        <v>11.302642281999999</v>
      </c>
      <c r="BN829" s="650">
        <f t="shared" si="4430"/>
        <v>0</v>
      </c>
      <c r="BO829" s="650">
        <f t="shared" si="4431"/>
        <v>1.7344237250000001</v>
      </c>
      <c r="BP829" s="667">
        <f t="shared" si="4432"/>
        <v>67.23766960399999</v>
      </c>
      <c r="BQ829" s="667">
        <f t="shared" si="4433"/>
        <v>0.55895480799999997</v>
      </c>
      <c r="BR829" s="667">
        <f t="shared" si="4434"/>
        <v>2.7886591080000001</v>
      </c>
      <c r="BS829" s="650">
        <f t="shared" si="4435"/>
        <v>0.34485923400000001</v>
      </c>
      <c r="BT829" s="650">
        <f t="shared" si="4436"/>
        <v>5.5177477440000002</v>
      </c>
      <c r="BU829" s="650">
        <f t="shared" si="4437"/>
        <v>12.826587949</v>
      </c>
      <c r="BV829" s="667">
        <f t="shared" si="4438"/>
        <v>3.4964405840000001</v>
      </c>
      <c r="BW829" s="652">
        <f t="shared" si="4439"/>
        <v>155.26771615300001</v>
      </c>
      <c r="BX829" s="606">
        <f t="shared" si="4464"/>
        <v>0.33476326623256103</v>
      </c>
      <c r="BY829" s="645">
        <f t="shared" ca="1" si="4440"/>
        <v>90.439974283437351</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0.82453715400000005</v>
      </c>
      <c r="BC831" s="665">
        <f t="shared" ref="BC831:BC838" si="4468">BC$5*K831</f>
        <v>1.293851909</v>
      </c>
      <c r="BD831" s="648">
        <f t="shared" ref="BD831:BD838" si="4469">BD$5*M831</f>
        <v>6.0005649600000002</v>
      </c>
      <c r="BE831" s="648">
        <f t="shared" ref="BE831:BE838" si="4470">BE$5*O831</f>
        <v>1.200112992</v>
      </c>
      <c r="BF831" s="666">
        <f t="shared" ref="BF831:BF838" si="4471">BF$5*Q831</f>
        <v>1.8160029839999998</v>
      </c>
      <c r="BG831" s="666">
        <f t="shared" ref="BG831:BG838" si="4472">BG$5*S831</f>
        <v>1.2041612319999999</v>
      </c>
      <c r="BH831" s="666">
        <f t="shared" ref="BH831:BH838" si="4473">BH$5*U831</f>
        <v>0</v>
      </c>
      <c r="BI831" s="666">
        <f t="shared" ref="BI831:BI838" si="4474">BI$5*W831</f>
        <v>17.460337864</v>
      </c>
      <c r="BJ831" s="666">
        <f t="shared" ref="BJ831:BJ838" si="4475">BJ$5*Y831</f>
        <v>3.3114433879999998</v>
      </c>
      <c r="BK831" s="650">
        <f t="shared" ref="BK831:BK838" si="4476">BK$5*AA831</f>
        <v>1.038648236</v>
      </c>
      <c r="BL831" s="650">
        <f t="shared" ref="BL831:BL838" si="4477">BL$5*AC831</f>
        <v>0</v>
      </c>
      <c r="BM831" s="650">
        <f t="shared" ref="BM831:BM838" si="4478">BM$5*AE831</f>
        <v>12.090835425000002</v>
      </c>
      <c r="BN831" s="650">
        <f t="shared" ref="BN831:BN838" si="4479">BN$5*AG831</f>
        <v>0</v>
      </c>
      <c r="BO831" s="650">
        <f t="shared" ref="BO831:BO838" si="4480">BO$5*AI831</f>
        <v>1.2838358350000001</v>
      </c>
      <c r="BP831" s="667">
        <f t="shared" ref="BP831:BP838" si="4481">BP$5*AK831</f>
        <v>65.984005486000001</v>
      </c>
      <c r="BQ831" s="667">
        <f t="shared" ref="BQ831:BQ838" si="4482">BQ$5*AM831</f>
        <v>0.54969143600000003</v>
      </c>
      <c r="BR831" s="667">
        <f t="shared" ref="BR831:BR838" si="4483">BR$5*AO831</f>
        <v>2.07507069</v>
      </c>
      <c r="BS831" s="650">
        <f t="shared" ref="BS831:BS838" si="4484">BS$5*AQ831</f>
        <v>0.234688691</v>
      </c>
      <c r="BT831" s="650">
        <f t="shared" ref="BT831:BT838" si="4485">BT$5*AS831</f>
        <v>3.8004843039999998</v>
      </c>
      <c r="BU831" s="650">
        <f t="shared" ref="BU831:BU838" si="4486">BU$5*AU831</f>
        <v>10.213801566999999</v>
      </c>
      <c r="BV831" s="667">
        <f t="shared" ref="BV831:BV838" si="4487">BV$5*AW831</f>
        <v>3.8478400520000005</v>
      </c>
      <c r="BW831" s="652">
        <f t="shared" ref="BW831:BW838" si="4488">SUM(BA831:BV831)</f>
        <v>134.229914205</v>
      </c>
      <c r="BX831" s="606">
        <f>BW831/SUM($BW$831:$BW$838)</f>
        <v>0.29023465358129313</v>
      </c>
      <c r="BY831" s="645">
        <f t="shared" ref="BY831:BY838" ca="1" si="4489">IF(CZ831&gt;0,BX831/CZ831*100,"")</f>
        <v>105.83370383559121</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4.8678336000000003E-2</v>
      </c>
      <c r="BC832" s="665">
        <f t="shared" si="4468"/>
        <v>0.11358278400000001</v>
      </c>
      <c r="BD832" s="648">
        <f t="shared" si="4469"/>
        <v>0.61709919999999996</v>
      </c>
      <c r="BE832" s="648">
        <f t="shared" si="4470"/>
        <v>0.13062732799999999</v>
      </c>
      <c r="BF832" s="666">
        <f t="shared" si="4471"/>
        <v>0.21944101199999999</v>
      </c>
      <c r="BG832" s="666">
        <f t="shared" si="4472"/>
        <v>0.146294008</v>
      </c>
      <c r="BH832" s="666">
        <f t="shared" si="4473"/>
        <v>0</v>
      </c>
      <c r="BI832" s="666">
        <f t="shared" si="4474"/>
        <v>2.1212631160000002</v>
      </c>
      <c r="BJ832" s="666">
        <f t="shared" si="4475"/>
        <v>0.113645411</v>
      </c>
      <c r="BK832" s="650">
        <f t="shared" si="4476"/>
        <v>0.24903404400000001</v>
      </c>
      <c r="BL832" s="650">
        <f t="shared" si="4477"/>
        <v>0</v>
      </c>
      <c r="BM832" s="650">
        <f t="shared" si="4478"/>
        <v>3.352854089</v>
      </c>
      <c r="BN832" s="650">
        <f t="shared" si="4479"/>
        <v>0</v>
      </c>
      <c r="BO832" s="650">
        <f t="shared" si="4480"/>
        <v>0.31381115500000001</v>
      </c>
      <c r="BP832" s="667">
        <f t="shared" si="4481"/>
        <v>12.269923876</v>
      </c>
      <c r="BQ832" s="667">
        <f t="shared" si="4482"/>
        <v>8.6766932000000005E-2</v>
      </c>
      <c r="BR832" s="667">
        <f t="shared" si="4483"/>
        <v>0.67434339600000004</v>
      </c>
      <c r="BS832" s="650">
        <f t="shared" si="4484"/>
        <v>4.8269266999999998E-2</v>
      </c>
      <c r="BT832" s="650">
        <f t="shared" si="4485"/>
        <v>0.66114392</v>
      </c>
      <c r="BU832" s="650">
        <f t="shared" si="4486"/>
        <v>2.075578481</v>
      </c>
      <c r="BV832" s="667">
        <f t="shared" si="4487"/>
        <v>0.67576973799999995</v>
      </c>
      <c r="BW832" s="652">
        <f t="shared" si="4488"/>
        <v>23.918126093000001</v>
      </c>
      <c r="BX832" s="606">
        <f t="shared" ref="BX832:BX838" si="4513">BW832/SUM($BW$831:$BW$838)</f>
        <v>5.1716259240944681E-2</v>
      </c>
      <c r="BY832" s="645">
        <f t="shared" ca="1" si="4489"/>
        <v>122.52132363465824</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5.1133187999999996E-2</v>
      </c>
      <c r="BC833" s="665">
        <f t="shared" si="4468"/>
        <v>0.14035146300000001</v>
      </c>
      <c r="BD833" s="648">
        <f t="shared" si="4469"/>
        <v>0.10112186000000001</v>
      </c>
      <c r="BE833" s="648">
        <f t="shared" si="4470"/>
        <v>3.7072236000000001E-2</v>
      </c>
      <c r="BF833" s="666">
        <f t="shared" si="4471"/>
        <v>3.5389931999999999E-2</v>
      </c>
      <c r="BG833" s="666">
        <f t="shared" si="4472"/>
        <v>6.8177583999999999E-2</v>
      </c>
      <c r="BH833" s="666">
        <f t="shared" si="4473"/>
        <v>0</v>
      </c>
      <c r="BI833" s="666">
        <f t="shared" si="4474"/>
        <v>0.49316506799999998</v>
      </c>
      <c r="BJ833" s="666">
        <f t="shared" si="4475"/>
        <v>0.32988773399999999</v>
      </c>
      <c r="BK833" s="650">
        <f t="shared" si="4476"/>
        <v>6.8177583999999999E-2</v>
      </c>
      <c r="BL833" s="650">
        <f t="shared" si="4477"/>
        <v>0</v>
      </c>
      <c r="BM833" s="650">
        <f t="shared" si="4478"/>
        <v>0.69882023599999998</v>
      </c>
      <c r="BN833" s="650">
        <f t="shared" si="4479"/>
        <v>0</v>
      </c>
      <c r="BO833" s="650">
        <f t="shared" si="4480"/>
        <v>3.5080065000000001E-2</v>
      </c>
      <c r="BP833" s="667">
        <f t="shared" si="4481"/>
        <v>4.0328953070000004</v>
      </c>
      <c r="BQ833" s="667">
        <f t="shared" si="4482"/>
        <v>3.6848980000000003E-2</v>
      </c>
      <c r="BR833" s="667">
        <f t="shared" si="4483"/>
        <v>0.19295631900000002</v>
      </c>
      <c r="BS833" s="650">
        <f t="shared" si="4484"/>
        <v>1.7044396E-2</v>
      </c>
      <c r="BT833" s="650">
        <f t="shared" si="4485"/>
        <v>0.16793825600000001</v>
      </c>
      <c r="BU833" s="650">
        <f t="shared" si="4486"/>
        <v>0.73290902800000002</v>
      </c>
      <c r="BV833" s="667">
        <f t="shared" si="4487"/>
        <v>0.115485622</v>
      </c>
      <c r="BW833" s="652">
        <f t="shared" si="4488"/>
        <v>7.3544548580000004</v>
      </c>
      <c r="BX833" s="606">
        <f t="shared" si="4513"/>
        <v>1.5901952039773997E-2</v>
      </c>
      <c r="BY833" s="645">
        <f t="shared" ca="1" si="4489"/>
        <v>114.35569463259918</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4.7224745999999998E-2</v>
      </c>
      <c r="BC834" s="665">
        <f t="shared" si="4468"/>
        <v>0.110191074</v>
      </c>
      <c r="BD834" s="648">
        <f t="shared" si="4469"/>
        <v>1.09964968</v>
      </c>
      <c r="BE834" s="648">
        <f t="shared" si="4470"/>
        <v>0.26448665599999999</v>
      </c>
      <c r="BF834" s="666">
        <f t="shared" si="4471"/>
        <v>0.23712292200000001</v>
      </c>
      <c r="BG834" s="666">
        <f t="shared" si="4472"/>
        <v>0.169634432</v>
      </c>
      <c r="BH834" s="666">
        <f t="shared" si="4473"/>
        <v>0</v>
      </c>
      <c r="BI834" s="666">
        <f t="shared" si="4474"/>
        <v>2.4596992640000002</v>
      </c>
      <c r="BJ834" s="666">
        <f t="shared" si="4475"/>
        <v>0.31035333999999998</v>
      </c>
      <c r="BK834" s="650">
        <f t="shared" si="4476"/>
        <v>7.0087096000000002E-2</v>
      </c>
      <c r="BL834" s="650">
        <f t="shared" si="4477"/>
        <v>0</v>
      </c>
      <c r="BM834" s="650">
        <f t="shared" si="4478"/>
        <v>1.8984161530000001</v>
      </c>
      <c r="BN834" s="650">
        <f t="shared" si="4479"/>
        <v>0</v>
      </c>
      <c r="BO834" s="650">
        <f t="shared" si="4480"/>
        <v>0.23151416499999999</v>
      </c>
      <c r="BP834" s="667">
        <f t="shared" si="4481"/>
        <v>7.325184804</v>
      </c>
      <c r="BQ834" s="667">
        <f t="shared" si="4482"/>
        <v>7.7910915999999997E-2</v>
      </c>
      <c r="BR834" s="667">
        <f t="shared" si="4483"/>
        <v>0.35059912199999999</v>
      </c>
      <c r="BS834" s="650">
        <f t="shared" si="4484"/>
        <v>5.1489690999999997E-2</v>
      </c>
      <c r="BT834" s="650">
        <f t="shared" si="4485"/>
        <v>0.64531604799999998</v>
      </c>
      <c r="BU834" s="650">
        <f t="shared" si="4486"/>
        <v>1.991021819</v>
      </c>
      <c r="BV834" s="667">
        <f t="shared" si="4487"/>
        <v>1.3867505120000001</v>
      </c>
      <c r="BW834" s="652">
        <f t="shared" si="4488"/>
        <v>18.726652439999999</v>
      </c>
      <c r="BX834" s="606">
        <f t="shared" si="4513"/>
        <v>4.0491149203596984E-2</v>
      </c>
      <c r="BY834" s="645">
        <f t="shared" ca="1" si="4489"/>
        <v>95.602735031254625</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3.7242734999999999E-2</v>
      </c>
      <c r="BC835" s="665">
        <f t="shared" si="4468"/>
        <v>0.14060579400000001</v>
      </c>
      <c r="BD835" s="648">
        <f t="shared" si="4469"/>
        <v>5.0127720000000001E-2</v>
      </c>
      <c r="BE835" s="648">
        <f t="shared" si="4470"/>
        <v>1.0025544000000001E-2</v>
      </c>
      <c r="BF835" s="666">
        <f t="shared" si="4471"/>
        <v>1.090875E-2</v>
      </c>
      <c r="BG835" s="666">
        <f t="shared" si="4472"/>
        <v>7.2725000000000003E-3</v>
      </c>
      <c r="BH835" s="666">
        <f t="shared" si="4473"/>
        <v>0</v>
      </c>
      <c r="BI835" s="666">
        <f t="shared" si="4474"/>
        <v>0.10545125000000001</v>
      </c>
      <c r="BJ835" s="666">
        <f t="shared" si="4475"/>
        <v>1.9999375E-2</v>
      </c>
      <c r="BK835" s="650">
        <f t="shared" si="4476"/>
        <v>1.3920712E-2</v>
      </c>
      <c r="BL835" s="650">
        <f t="shared" si="4477"/>
        <v>0</v>
      </c>
      <c r="BM835" s="650">
        <f t="shared" si="4478"/>
        <v>0.22583435499999999</v>
      </c>
      <c r="BN835" s="650">
        <f t="shared" si="4479"/>
        <v>0</v>
      </c>
      <c r="BO835" s="650">
        <f t="shared" si="4480"/>
        <v>2.9543324999999999E-2</v>
      </c>
      <c r="BP835" s="667">
        <f t="shared" si="4481"/>
        <v>1.1952696350000001</v>
      </c>
      <c r="BQ835" s="667">
        <f t="shared" si="4482"/>
        <v>1.133253E-2</v>
      </c>
      <c r="BR835" s="667">
        <f t="shared" si="4483"/>
        <v>4.9573394999999999E-2</v>
      </c>
      <c r="BS835" s="650">
        <f t="shared" si="4484"/>
        <v>1.1035366E-2</v>
      </c>
      <c r="BT835" s="650">
        <f t="shared" si="4485"/>
        <v>0.12664009600000001</v>
      </c>
      <c r="BU835" s="650">
        <f t="shared" si="4486"/>
        <v>0.41317719599999997</v>
      </c>
      <c r="BV835" s="667">
        <f t="shared" si="4487"/>
        <v>6.6058706000000009E-2</v>
      </c>
      <c r="BW835" s="652">
        <f t="shared" si="4488"/>
        <v>2.524018984</v>
      </c>
      <c r="BX835" s="606">
        <f t="shared" si="4513"/>
        <v>5.4574852393562811E-3</v>
      </c>
      <c r="BY835" s="645">
        <f t="shared" ca="1" si="4489"/>
        <v>106.01518697021363</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1.4085349919999999</v>
      </c>
      <c r="BC836" s="665">
        <f t="shared" si="4468"/>
        <v>3.0101194409999996</v>
      </c>
      <c r="BD836" s="648">
        <f t="shared" si="4469"/>
        <v>8.1157854999999994</v>
      </c>
      <c r="BE836" s="648">
        <f t="shared" si="4470"/>
        <v>1.5954146</v>
      </c>
      <c r="BF836" s="666">
        <f t="shared" si="4471"/>
        <v>2.4457405919999999</v>
      </c>
      <c r="BG836" s="666">
        <f t="shared" si="4472"/>
        <v>1.6231571</v>
      </c>
      <c r="BH836" s="666">
        <f t="shared" si="4473"/>
        <v>0</v>
      </c>
      <c r="BI836" s="666">
        <f t="shared" si="4474"/>
        <v>22.651629488000001</v>
      </c>
      <c r="BJ836" s="666">
        <f t="shared" si="4475"/>
        <v>4.4636820249999998</v>
      </c>
      <c r="BK836" s="650">
        <f t="shared" si="4476"/>
        <v>1.8329104759999999</v>
      </c>
      <c r="BL836" s="650">
        <f t="shared" si="4477"/>
        <v>0</v>
      </c>
      <c r="BM836" s="650">
        <f t="shared" si="4478"/>
        <v>16.320381936</v>
      </c>
      <c r="BN836" s="650">
        <f t="shared" si="4479"/>
        <v>0</v>
      </c>
      <c r="BO836" s="650">
        <f t="shared" si="4480"/>
        <v>2.0289463749999999</v>
      </c>
      <c r="BP836" s="667">
        <f t="shared" si="4481"/>
        <v>77.013063686999999</v>
      </c>
      <c r="BQ836" s="667">
        <f t="shared" si="4482"/>
        <v>0.84877175000000005</v>
      </c>
      <c r="BR836" s="667">
        <f t="shared" si="4483"/>
        <v>3.6580880519999996</v>
      </c>
      <c r="BS836" s="650">
        <f t="shared" si="4484"/>
        <v>0.42373140500000001</v>
      </c>
      <c r="BT836" s="650">
        <f t="shared" si="4485"/>
        <v>6.7797024800000001</v>
      </c>
      <c r="BU836" s="650">
        <f t="shared" si="4486"/>
        <v>19.113795625000002</v>
      </c>
      <c r="BV836" s="667">
        <f t="shared" si="4487"/>
        <v>5.1584678320000004</v>
      </c>
      <c r="BW836" s="652">
        <f t="shared" si="4488"/>
        <v>178.49192335600003</v>
      </c>
      <c r="BX836" s="606">
        <f t="shared" si="4513"/>
        <v>0.38593887099689211</v>
      </c>
      <c r="BY836" s="645">
        <f t="shared" ca="1" si="4489"/>
        <v>93.375548060038824</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7.3758336000000008E-2</v>
      </c>
      <c r="BC837" s="665">
        <f t="shared" si="4468"/>
        <v>0.251607307</v>
      </c>
      <c r="BD837" s="648">
        <f t="shared" si="4469"/>
        <v>0.48795680000000002</v>
      </c>
      <c r="BE837" s="648">
        <f t="shared" si="4470"/>
        <v>0.15019137199999999</v>
      </c>
      <c r="BF837" s="666">
        <f t="shared" si="4471"/>
        <v>0.14990346600000001</v>
      </c>
      <c r="BG837" s="666">
        <f t="shared" si="4472"/>
        <v>0.12019165599999999</v>
      </c>
      <c r="BH837" s="666">
        <f t="shared" si="4473"/>
        <v>0</v>
      </c>
      <c r="BI837" s="666">
        <f t="shared" si="4474"/>
        <v>1.449066838</v>
      </c>
      <c r="BJ837" s="666">
        <f t="shared" si="4475"/>
        <v>9.9418384999999998E-2</v>
      </c>
      <c r="BK837" s="650">
        <f t="shared" si="4476"/>
        <v>0.100946092</v>
      </c>
      <c r="BL837" s="650">
        <f t="shared" si="4477"/>
        <v>0</v>
      </c>
      <c r="BM837" s="650">
        <f t="shared" si="4478"/>
        <v>1.473699941</v>
      </c>
      <c r="BN837" s="650">
        <f t="shared" si="4479"/>
        <v>0</v>
      </c>
      <c r="BO837" s="650">
        <f t="shared" si="4480"/>
        <v>0.179719505</v>
      </c>
      <c r="BP837" s="667">
        <f t="shared" si="4481"/>
        <v>9.5398440549999997</v>
      </c>
      <c r="BQ837" s="667">
        <f t="shared" si="4482"/>
        <v>8.7924829999999995E-2</v>
      </c>
      <c r="BR837" s="667">
        <f t="shared" si="4483"/>
        <v>0.39566173499999996</v>
      </c>
      <c r="BS837" s="650">
        <f t="shared" si="4484"/>
        <v>4.5924627000000003E-2</v>
      </c>
      <c r="BT837" s="650">
        <f t="shared" si="4485"/>
        <v>0.57510241600000001</v>
      </c>
      <c r="BU837" s="650">
        <f t="shared" si="4486"/>
        <v>1.083196144</v>
      </c>
      <c r="BV837" s="667">
        <f t="shared" si="4487"/>
        <v>1.0392534179999999</v>
      </c>
      <c r="BW837" s="652">
        <f t="shared" si="4488"/>
        <v>17.303366922999999</v>
      </c>
      <c r="BX837" s="606">
        <f t="shared" si="4513"/>
        <v>3.7413692278884303E-2</v>
      </c>
      <c r="BY837" s="645">
        <f t="shared" ca="1" si="4489"/>
        <v>119.02180449018631</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0.549779766</v>
      </c>
      <c r="BC838" s="665">
        <f t="shared" si="4468"/>
        <v>1.693386555</v>
      </c>
      <c r="BD838" s="648">
        <f t="shared" si="4469"/>
        <v>3.4238972400000001</v>
      </c>
      <c r="BE838" s="648">
        <f t="shared" si="4470"/>
        <v>0.62787454399999998</v>
      </c>
      <c r="BF838" s="666">
        <f t="shared" si="4471"/>
        <v>1.041741936</v>
      </c>
      <c r="BG838" s="666">
        <f t="shared" si="4472"/>
        <v>0.70278579600000002</v>
      </c>
      <c r="BH838" s="666">
        <f t="shared" si="4473"/>
        <v>0</v>
      </c>
      <c r="BI838" s="666">
        <f t="shared" si="4474"/>
        <v>11.137587112</v>
      </c>
      <c r="BJ838" s="666">
        <f t="shared" si="4475"/>
        <v>2.3446752559999999</v>
      </c>
      <c r="BK838" s="650">
        <f t="shared" si="4476"/>
        <v>0.681300448</v>
      </c>
      <c r="BL838" s="650">
        <f t="shared" si="4477"/>
        <v>0</v>
      </c>
      <c r="BM838" s="650">
        <f t="shared" si="4478"/>
        <v>5.321468351</v>
      </c>
      <c r="BN838" s="650">
        <f t="shared" si="4479"/>
        <v>0</v>
      </c>
      <c r="BO838" s="650">
        <f t="shared" si="4480"/>
        <v>0.85162556</v>
      </c>
      <c r="BP838" s="667">
        <f t="shared" si="4481"/>
        <v>37.262658223000003</v>
      </c>
      <c r="BQ838" s="667">
        <f t="shared" si="4482"/>
        <v>0.34238972400000001</v>
      </c>
      <c r="BR838" s="667">
        <f t="shared" si="4483"/>
        <v>1.5229265489999999</v>
      </c>
      <c r="BS838" s="650">
        <f t="shared" si="4484"/>
        <v>0.171194862</v>
      </c>
      <c r="BT838" s="650">
        <f t="shared" si="4485"/>
        <v>2.7391177920000001</v>
      </c>
      <c r="BU838" s="650">
        <f t="shared" si="4486"/>
        <v>7.3613790660000005</v>
      </c>
      <c r="BV838" s="667">
        <f t="shared" si="4487"/>
        <v>2.16330555</v>
      </c>
      <c r="BW838" s="652">
        <f t="shared" si="4488"/>
        <v>79.939094330000003</v>
      </c>
      <c r="BX838" s="606">
        <f t="shared" si="4513"/>
        <v>0.17284593741925847</v>
      </c>
      <c r="BY838" s="645">
        <f t="shared" ca="1" si="4489"/>
        <v>97.436671715072805</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1.551786495</v>
      </c>
      <c r="BC840" s="665">
        <f t="shared" ref="BC840:BC847" si="4517">BC$5*K840</f>
        <v>3.9115280120000002</v>
      </c>
      <c r="BD840" s="648">
        <f t="shared" ref="BD840:BD847" si="4518">BD$5*M840</f>
        <v>11.098039959999999</v>
      </c>
      <c r="BE840" s="648">
        <f t="shared" ref="BE840:BE847" si="4519">BE$5*O840</f>
        <v>2.1719372959999999</v>
      </c>
      <c r="BF840" s="666">
        <f t="shared" ref="BF840:BF847" si="4520">BF$5*Q840</f>
        <v>3.1202219040000001</v>
      </c>
      <c r="BG840" s="666">
        <f t="shared" ref="BG840:BG847" si="4521">BG$5*S840</f>
        <v>2.107752004</v>
      </c>
      <c r="BH840" s="666">
        <f t="shared" ref="BH840:BH847" si="4522">BH$5*U840</f>
        <v>0</v>
      </c>
      <c r="BI840" s="666">
        <f t="shared" ref="BI840:BI847" si="4523">BI$5*W840</f>
        <v>35.273775436000001</v>
      </c>
      <c r="BJ840" s="666">
        <f t="shared" ref="BJ840:BJ847" si="4524">BJ$5*Y840</f>
        <v>5.4034257419999996</v>
      </c>
      <c r="BK840" s="650">
        <f t="shared" ref="BK840:BK847" si="4525">BK$5*AA840</f>
        <v>2.082425384</v>
      </c>
      <c r="BL840" s="650">
        <f t="shared" ref="BL840:BL847" si="4526">BL$5*AC840</f>
        <v>0</v>
      </c>
      <c r="BM840" s="650">
        <f t="shared" ref="BM840:BM847" si="4527">BM$5*AE840</f>
        <v>20.255379691000002</v>
      </c>
      <c r="BN840" s="650">
        <f t="shared" ref="BN840:BN847" si="4528">BN$5*AG840</f>
        <v>0</v>
      </c>
      <c r="BO840" s="650">
        <f t="shared" ref="BO840:BO847" si="4529">BO$5*AI840</f>
        <v>2.1990213949999999</v>
      </c>
      <c r="BP840" s="667">
        <f t="shared" ref="BP840:BP847" si="4530">BP$5*AK840</f>
        <v>107.193155475</v>
      </c>
      <c r="BQ840" s="667">
        <f t="shared" ref="BQ840:BQ847" si="4531">BQ$5*AM840</f>
        <v>0.94658408999999999</v>
      </c>
      <c r="BR840" s="667">
        <f t="shared" ref="BR840:BR847" si="4532">BR$5*AO840</f>
        <v>4.2368158620000003</v>
      </c>
      <c r="BS840" s="650">
        <f t="shared" ref="BS840:BS847" si="4533">BS$5*AQ840</f>
        <v>0.42971921600000001</v>
      </c>
      <c r="BT840" s="650">
        <f t="shared" ref="BT840:BT847" si="4534">BT$5*AS840</f>
        <v>6.8755074560000002</v>
      </c>
      <c r="BU840" s="650">
        <f t="shared" ref="BU840:BU847" si="4535">BU$5*AU840</f>
        <v>17.485139363999998</v>
      </c>
      <c r="BV840" s="667">
        <f t="shared" ref="BV840:BV847" si="4536">BV$5*AW840</f>
        <v>6.3823271960000003</v>
      </c>
      <c r="BW840" s="652">
        <f t="shared" ref="BW840:BW847" si="4537">SUM(BA840:BV840)</f>
        <v>232.72454197800002</v>
      </c>
      <c r="BX840" s="606">
        <f>BW840/SUM($BW$840:$BW$847)</f>
        <v>0.49711163207430181</v>
      </c>
      <c r="BY840" s="645">
        <f t="shared" ref="BY840:BY847" ca="1" si="4538">IF(CZ840&gt;0,BX840/CZ840*100,"")</f>
        <v>96.780353129720964</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6.2032071000000001E-2</v>
      </c>
      <c r="BC841" s="665">
        <f t="shared" si="4517"/>
        <v>0.18108412700000001</v>
      </c>
      <c r="BD841" s="648">
        <f t="shared" si="4518"/>
        <v>0.10317206000000001</v>
      </c>
      <c r="BE841" s="648">
        <f t="shared" si="4519"/>
        <v>2.0634412000000001E-2</v>
      </c>
      <c r="BF841" s="666">
        <f t="shared" si="4520"/>
        <v>0.13347084000000001</v>
      </c>
      <c r="BG841" s="666">
        <f t="shared" si="4521"/>
        <v>7.0023903999999998E-2</v>
      </c>
      <c r="BH841" s="666">
        <f t="shared" si="4522"/>
        <v>0</v>
      </c>
      <c r="BI841" s="666">
        <f t="shared" si="4523"/>
        <v>1.5004113380000001</v>
      </c>
      <c r="BJ841" s="666">
        <f t="shared" si="4524"/>
        <v>0.28456077099999999</v>
      </c>
      <c r="BK841" s="650">
        <f t="shared" si="4525"/>
        <v>0.12713484799999999</v>
      </c>
      <c r="BL841" s="650">
        <f t="shared" si="4526"/>
        <v>0</v>
      </c>
      <c r="BM841" s="650">
        <f t="shared" si="4527"/>
        <v>1.5238501979999999</v>
      </c>
      <c r="BN841" s="650">
        <f t="shared" si="4528"/>
        <v>0</v>
      </c>
      <c r="BO841" s="650">
        <f t="shared" si="4529"/>
        <v>4.3935639999999998E-2</v>
      </c>
      <c r="BP841" s="667">
        <f t="shared" si="4530"/>
        <v>5.6136079370000003</v>
      </c>
      <c r="BQ841" s="667">
        <f t="shared" si="4531"/>
        <v>5.1738322000000003E-2</v>
      </c>
      <c r="BR841" s="667">
        <f t="shared" si="4532"/>
        <v>0.23282244900000001</v>
      </c>
      <c r="BS841" s="650">
        <f t="shared" si="4533"/>
        <v>3.4956917999999997E-2</v>
      </c>
      <c r="BT841" s="650">
        <f t="shared" si="4534"/>
        <v>0.55931068799999994</v>
      </c>
      <c r="BU841" s="650">
        <f t="shared" si="4535"/>
        <v>2.3179816500000001</v>
      </c>
      <c r="BV841" s="667">
        <f t="shared" si="4536"/>
        <v>0.13596095799999999</v>
      </c>
      <c r="BW841" s="652">
        <f t="shared" si="4537"/>
        <v>12.996689131000002</v>
      </c>
      <c r="BX841" s="674">
        <f t="shared" ref="BX841:BX847" si="4563">BW841/SUM($BW$840:$BW$847)</f>
        <v>2.7761598714778027E-2</v>
      </c>
      <c r="BY841" s="645">
        <f t="shared" ca="1" si="4538"/>
        <v>124.54915059563132</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5.7018882E-2</v>
      </c>
      <c r="BC842" s="665">
        <f t="shared" si="4517"/>
        <v>0.13304405799999999</v>
      </c>
      <c r="BD842" s="648">
        <f t="shared" si="4518"/>
        <v>1.07421714</v>
      </c>
      <c r="BE842" s="648">
        <f t="shared" si="4519"/>
        <v>0.23217980399999999</v>
      </c>
      <c r="BF842" s="666">
        <f t="shared" si="4520"/>
        <v>0.46719482999999995</v>
      </c>
      <c r="BG842" s="666">
        <f t="shared" si="4521"/>
        <v>0.27852312400000001</v>
      </c>
      <c r="BH842" s="666">
        <f t="shared" si="4522"/>
        <v>0</v>
      </c>
      <c r="BI842" s="666">
        <f t="shared" si="4523"/>
        <v>3.6452704199999997</v>
      </c>
      <c r="BJ842" s="666">
        <f t="shared" si="4524"/>
        <v>0.84219454000000005</v>
      </c>
      <c r="BK842" s="650">
        <f t="shared" si="4525"/>
        <v>0.23904149199999999</v>
      </c>
      <c r="BL842" s="650">
        <f t="shared" si="4526"/>
        <v>0</v>
      </c>
      <c r="BM842" s="650">
        <f t="shared" si="4527"/>
        <v>3.0399055169999998</v>
      </c>
      <c r="BN842" s="650">
        <f t="shared" si="4528"/>
        <v>0</v>
      </c>
      <c r="BO842" s="650">
        <f t="shared" si="4529"/>
        <v>0.55268748499999998</v>
      </c>
      <c r="BP842" s="667">
        <f t="shared" si="4530"/>
        <v>15.191280733999999</v>
      </c>
      <c r="BQ842" s="667">
        <f t="shared" si="4531"/>
        <v>0.14001180399999999</v>
      </c>
      <c r="BR842" s="667">
        <f t="shared" si="4532"/>
        <v>0.76471227900000005</v>
      </c>
      <c r="BS842" s="650">
        <f t="shared" si="4533"/>
        <v>6.9846057000000003E-2</v>
      </c>
      <c r="BT842" s="650">
        <f t="shared" si="4534"/>
        <v>1.0772839999999999</v>
      </c>
      <c r="BU842" s="650">
        <f t="shared" si="4535"/>
        <v>3.003380451</v>
      </c>
      <c r="BV842" s="667">
        <f t="shared" si="4536"/>
        <v>0.99531188400000015</v>
      </c>
      <c r="BW842" s="652">
        <f t="shared" si="4537"/>
        <v>31.803104500999996</v>
      </c>
      <c r="BX842" s="606">
        <f t="shared" si="4563"/>
        <v>6.7933072503441466E-2</v>
      </c>
      <c r="BY842" s="645">
        <f t="shared" ca="1" si="4538"/>
        <v>99.944464306640839</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0.27260968800000002</v>
      </c>
      <c r="BC843" s="665">
        <f t="shared" si="4517"/>
        <v>0.42518356299999999</v>
      </c>
      <c r="BD843" s="648">
        <f t="shared" si="4518"/>
        <v>1.4180015000000001</v>
      </c>
      <c r="BE843" s="648">
        <f t="shared" si="4519"/>
        <v>0.27001265200000002</v>
      </c>
      <c r="BF843" s="666">
        <f t="shared" si="4520"/>
        <v>0.34231350599999999</v>
      </c>
      <c r="BG843" s="666">
        <f t="shared" si="4521"/>
        <v>0.20532454</v>
      </c>
      <c r="BH843" s="666">
        <f t="shared" si="4522"/>
        <v>0</v>
      </c>
      <c r="BI843" s="666">
        <f t="shared" si="4523"/>
        <v>2.7796232620000003</v>
      </c>
      <c r="BJ843" s="666">
        <f t="shared" si="4524"/>
        <v>0.85490375299999999</v>
      </c>
      <c r="BK843" s="650">
        <f t="shared" si="4525"/>
        <v>0.208846948</v>
      </c>
      <c r="BL843" s="650">
        <f t="shared" si="4526"/>
        <v>0</v>
      </c>
      <c r="BM843" s="650">
        <f t="shared" si="4527"/>
        <v>2.9446124559999998</v>
      </c>
      <c r="BN843" s="650">
        <f t="shared" si="4528"/>
        <v>0</v>
      </c>
      <c r="BO843" s="650">
        <f t="shared" si="4529"/>
        <v>0.35450037500000003</v>
      </c>
      <c r="BP843" s="667">
        <f t="shared" si="4530"/>
        <v>15.385316275000001</v>
      </c>
      <c r="BQ843" s="667">
        <f t="shared" si="4531"/>
        <v>0.15695680000000001</v>
      </c>
      <c r="BR843" s="667">
        <f t="shared" si="4532"/>
        <v>0.56545935299999994</v>
      </c>
      <c r="BS843" s="650">
        <f t="shared" si="4533"/>
        <v>7.0900075000000007E-2</v>
      </c>
      <c r="BT843" s="650">
        <f t="shared" si="4534"/>
        <v>1.093540848</v>
      </c>
      <c r="BU843" s="650">
        <f t="shared" si="4535"/>
        <v>3.9341275770000004</v>
      </c>
      <c r="BV843" s="667">
        <f t="shared" si="4536"/>
        <v>1.786131648</v>
      </c>
      <c r="BW843" s="652">
        <f t="shared" si="4537"/>
        <v>33.068364819000003</v>
      </c>
      <c r="BX843" s="606">
        <f t="shared" si="4563"/>
        <v>7.0635733840032661E-2</v>
      </c>
      <c r="BY843" s="645">
        <f t="shared" ca="1" si="4538"/>
        <v>106.2909394223803</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1.6113311999999998E-2</v>
      </c>
      <c r="BC844" s="665">
        <f t="shared" si="4517"/>
        <v>3.7597727999999997E-2</v>
      </c>
      <c r="BD844" s="648">
        <f t="shared" si="4518"/>
        <v>4.8880460000000001E-2</v>
      </c>
      <c r="BE844" s="648">
        <f t="shared" si="4519"/>
        <v>9.7760920000000001E-3</v>
      </c>
      <c r="BF844" s="666">
        <f t="shared" si="4520"/>
        <v>1.9739639999999999E-2</v>
      </c>
      <c r="BG844" s="666">
        <f t="shared" si="4521"/>
        <v>1.4810824E-2</v>
      </c>
      <c r="BH844" s="666">
        <f t="shared" si="4522"/>
        <v>0</v>
      </c>
      <c r="BI844" s="666">
        <f t="shared" si="4523"/>
        <v>0.49204578400000004</v>
      </c>
      <c r="BJ844" s="666">
        <f t="shared" si="4524"/>
        <v>3.9613662000000001E-2</v>
      </c>
      <c r="BK844" s="650">
        <f t="shared" si="4525"/>
        <v>2.1484415999999999E-2</v>
      </c>
      <c r="BL844" s="650">
        <f t="shared" si="4526"/>
        <v>0</v>
      </c>
      <c r="BM844" s="650">
        <f t="shared" si="4527"/>
        <v>0.150385458</v>
      </c>
      <c r="BN844" s="650">
        <f t="shared" si="4528"/>
        <v>0</v>
      </c>
      <c r="BO844" s="650">
        <f t="shared" si="4529"/>
        <v>1.9566805E-2</v>
      </c>
      <c r="BP844" s="667">
        <f t="shared" si="4530"/>
        <v>0.59264544499999994</v>
      </c>
      <c r="BQ844" s="667">
        <f t="shared" si="4531"/>
        <v>1.1050558E-2</v>
      </c>
      <c r="BR844" s="667">
        <f t="shared" si="4532"/>
        <v>8.1171323999999989E-2</v>
      </c>
      <c r="BS844" s="650">
        <f t="shared" si="4533"/>
        <v>5.3711039999999998E-3</v>
      </c>
      <c r="BT844" s="650">
        <f t="shared" si="4534"/>
        <v>8.5937663999999997E-2</v>
      </c>
      <c r="BU844" s="650">
        <f t="shared" si="4535"/>
        <v>0.189655929</v>
      </c>
      <c r="BV844" s="667">
        <f t="shared" si="4536"/>
        <v>0.11173185799999999</v>
      </c>
      <c r="BW844" s="652">
        <f t="shared" si="4537"/>
        <v>1.9475780629999999</v>
      </c>
      <c r="BX844" s="606">
        <f t="shared" si="4563"/>
        <v>4.1601272528513991E-3</v>
      </c>
      <c r="BY844" s="645">
        <f t="shared" ca="1" si="4538"/>
        <v>94.650672970723122</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0.35834629499999998</v>
      </c>
      <c r="BC845" s="665">
        <f t="shared" si="4517"/>
        <v>0.70082879300000001</v>
      </c>
      <c r="BD845" s="648">
        <f t="shared" si="4518"/>
        <v>1.8590570400000002</v>
      </c>
      <c r="BE845" s="648">
        <f t="shared" si="4519"/>
        <v>0.61950151200000003</v>
      </c>
      <c r="BF845" s="666">
        <f t="shared" si="4520"/>
        <v>0.61275844800000001</v>
      </c>
      <c r="BG845" s="666">
        <f t="shared" si="4521"/>
        <v>0.43992634400000002</v>
      </c>
      <c r="BH845" s="666">
        <f t="shared" si="4522"/>
        <v>0</v>
      </c>
      <c r="BI845" s="666">
        <f t="shared" si="4523"/>
        <v>5.5925178760000005</v>
      </c>
      <c r="BJ845" s="666">
        <f t="shared" si="4524"/>
        <v>1.1363844140000001</v>
      </c>
      <c r="BK845" s="650">
        <f t="shared" si="4525"/>
        <v>0.47779505999999999</v>
      </c>
      <c r="BL845" s="650">
        <f t="shared" si="4526"/>
        <v>0</v>
      </c>
      <c r="BM845" s="650">
        <f t="shared" si="4527"/>
        <v>4.7569556689999999</v>
      </c>
      <c r="BN845" s="650">
        <f t="shared" si="4528"/>
        <v>0</v>
      </c>
      <c r="BO845" s="650">
        <f t="shared" si="4529"/>
        <v>0.59724382499999995</v>
      </c>
      <c r="BP845" s="667">
        <f t="shared" si="4530"/>
        <v>25.913705999999998</v>
      </c>
      <c r="BQ845" s="667">
        <f t="shared" si="4531"/>
        <v>0.23883599999999999</v>
      </c>
      <c r="BR845" s="667">
        <f t="shared" si="4532"/>
        <v>1.074762</v>
      </c>
      <c r="BS845" s="650">
        <f t="shared" si="4533"/>
        <v>0.162981343</v>
      </c>
      <c r="BT845" s="650">
        <f t="shared" si="4534"/>
        <v>2.607701488</v>
      </c>
      <c r="BU845" s="650">
        <f t="shared" si="4535"/>
        <v>7.541936668</v>
      </c>
      <c r="BV845" s="667">
        <f t="shared" si="4536"/>
        <v>1.67228271</v>
      </c>
      <c r="BW845" s="652">
        <f t="shared" si="4537"/>
        <v>56.363521484999993</v>
      </c>
      <c r="BX845" s="606">
        <f t="shared" si="4563"/>
        <v>0.1203953906911632</v>
      </c>
      <c r="BY845" s="645">
        <f t="shared" ca="1" si="4538"/>
        <v>109.14449089529894</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0.27339022800000001</v>
      </c>
      <c r="BC846" s="665">
        <f t="shared" si="4517"/>
        <v>0.41940462900000003</v>
      </c>
      <c r="BD846" s="648">
        <f t="shared" si="4518"/>
        <v>0.63538689999999998</v>
      </c>
      <c r="BE846" s="648">
        <f t="shared" si="4519"/>
        <v>0.390996132</v>
      </c>
      <c r="BF846" s="666">
        <f t="shared" si="4520"/>
        <v>0.347082108</v>
      </c>
      <c r="BG846" s="666">
        <f t="shared" si="4521"/>
        <v>0.16503628400000001</v>
      </c>
      <c r="BH846" s="666">
        <f t="shared" si="4522"/>
        <v>0</v>
      </c>
      <c r="BI846" s="666">
        <f t="shared" si="4523"/>
        <v>3.0468257240000001</v>
      </c>
      <c r="BJ846" s="666">
        <f t="shared" si="4524"/>
        <v>0.53384215499999998</v>
      </c>
      <c r="BK846" s="650">
        <f t="shared" si="4525"/>
        <v>0.109747444</v>
      </c>
      <c r="BL846" s="650">
        <f t="shared" si="4526"/>
        <v>0</v>
      </c>
      <c r="BM846" s="650">
        <f t="shared" si="4527"/>
        <v>2.2334334670000002</v>
      </c>
      <c r="BN846" s="650">
        <f t="shared" si="4528"/>
        <v>0</v>
      </c>
      <c r="BO846" s="650">
        <f t="shared" si="4529"/>
        <v>0.26931345000000001</v>
      </c>
      <c r="BP846" s="667">
        <f t="shared" si="4530"/>
        <v>19.770046701999998</v>
      </c>
      <c r="BQ846" s="667">
        <f t="shared" si="4531"/>
        <v>0.21576751399999999</v>
      </c>
      <c r="BR846" s="667">
        <f t="shared" si="4532"/>
        <v>0.81495841499999999</v>
      </c>
      <c r="BS846" s="650">
        <f t="shared" si="4533"/>
        <v>6.5008527999999996E-2</v>
      </c>
      <c r="BT846" s="650">
        <f t="shared" si="4534"/>
        <v>1.888615712</v>
      </c>
      <c r="BU846" s="650">
        <f t="shared" si="4535"/>
        <v>1.806368725</v>
      </c>
      <c r="BV846" s="667">
        <f t="shared" si="4536"/>
        <v>1.3993906220000001</v>
      </c>
      <c r="BW846" s="652">
        <f t="shared" si="4537"/>
        <v>34.384614739</v>
      </c>
      <c r="BX846" s="606">
        <f t="shared" si="4563"/>
        <v>7.3447311597958684E-2</v>
      </c>
      <c r="BY846" s="645">
        <f t="shared" ca="1" si="4538"/>
        <v>132.86104302183642</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0.44641731600000001</v>
      </c>
      <c r="BC847" s="665">
        <f t="shared" si="4517"/>
        <v>1.2246844750000001</v>
      </c>
      <c r="BD847" s="648">
        <f t="shared" si="4518"/>
        <v>3.77658556</v>
      </c>
      <c r="BE847" s="648">
        <f t="shared" si="4519"/>
        <v>0.35969933999999998</v>
      </c>
      <c r="BF847" s="666">
        <f t="shared" si="4520"/>
        <v>0.95326573199999998</v>
      </c>
      <c r="BG847" s="666">
        <f t="shared" si="4521"/>
        <v>0.75624834399999996</v>
      </c>
      <c r="BH847" s="666">
        <f t="shared" si="4522"/>
        <v>0</v>
      </c>
      <c r="BI847" s="666">
        <f t="shared" si="4523"/>
        <v>8.5495765939999995</v>
      </c>
      <c r="BJ847" s="666">
        <f t="shared" si="4524"/>
        <v>1.9657973500000001</v>
      </c>
      <c r="BK847" s="650">
        <f t="shared" si="4525"/>
        <v>0.60319474799999995</v>
      </c>
      <c r="BL847" s="650">
        <f t="shared" si="4526"/>
        <v>0</v>
      </c>
      <c r="BM847" s="650">
        <f t="shared" si="4527"/>
        <v>5.6690099350000001</v>
      </c>
      <c r="BN847" s="650">
        <f t="shared" si="4528"/>
        <v>0</v>
      </c>
      <c r="BO847" s="650">
        <f t="shared" si="4529"/>
        <v>0.90419983999999998</v>
      </c>
      <c r="BP847" s="667">
        <f t="shared" si="4530"/>
        <v>27.429625685000001</v>
      </c>
      <c r="BQ847" s="667">
        <f t="shared" si="4531"/>
        <v>0.25963639799999999</v>
      </c>
      <c r="BR847" s="667">
        <f t="shared" si="4532"/>
        <v>1.3144754519999999</v>
      </c>
      <c r="BS847" s="650">
        <f t="shared" si="4533"/>
        <v>0.14857842700000001</v>
      </c>
      <c r="BT847" s="650">
        <f t="shared" si="4534"/>
        <v>2.3772548320000002</v>
      </c>
      <c r="BU847" s="650">
        <f t="shared" si="4535"/>
        <v>6.3888723610000007</v>
      </c>
      <c r="BV847" s="667">
        <f t="shared" si="4536"/>
        <v>1.73794586</v>
      </c>
      <c r="BW847" s="652">
        <f t="shared" si="4537"/>
        <v>64.865068248999989</v>
      </c>
      <c r="BX847" s="606">
        <f t="shared" si="4563"/>
        <v>0.1385551333254727</v>
      </c>
      <c r="BY847" s="645">
        <f t="shared" ca="1" si="4538"/>
        <v>86.786646750677278</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1.786877034</v>
      </c>
      <c r="BC849" s="638">
        <f t="shared" ref="BC849:BC856" si="4567">BC$5*K849</f>
        <v>4.4100723310000003</v>
      </c>
      <c r="BD849" s="639">
        <f t="shared" ref="BD849:BD856" si="4568">BD$5*M849</f>
        <v>13.95072412</v>
      </c>
      <c r="BE849" s="639">
        <f t="shared" ref="BE849:BE856" si="4569">BE$5*O849</f>
        <v>2.4519256359999999</v>
      </c>
      <c r="BF849" s="640">
        <f t="shared" ref="BF849:BF856" si="4570">BF$5*Q849</f>
        <v>3.612776856</v>
      </c>
      <c r="BG849" s="640">
        <f t="shared" ref="BG849:BG856" si="4571">BG$5*S849</f>
        <v>2.4100437600000002</v>
      </c>
      <c r="BH849" s="640">
        <f t="shared" ref="BH849:BH856" si="4572">BH$5*U849</f>
        <v>0</v>
      </c>
      <c r="BI849" s="640">
        <f t="shared" ref="BI849:BI856" si="4573">BI$5*W849</f>
        <v>37.06003467</v>
      </c>
      <c r="BJ849" s="640">
        <f t="shared" ref="BJ849:BJ856" si="4574">BJ$5*Y849</f>
        <v>6.623424236</v>
      </c>
      <c r="BK849" s="641">
        <f t="shared" ref="BK849:BK856" si="4575">BK$5*AA849</f>
        <v>2.4635567279999999</v>
      </c>
      <c r="BL849" s="641">
        <f t="shared" ref="BL849:BL856" si="4576">BL$5*AC849</f>
        <v>0</v>
      </c>
      <c r="BM849" s="641">
        <f t="shared" ref="BM849:BM856" si="4577">BM$5*AE849</f>
        <v>24.439688441999998</v>
      </c>
      <c r="BN849" s="641">
        <f t="shared" ref="BN849:BN856" si="4578">BN$5*AG849</f>
        <v>0</v>
      </c>
      <c r="BO849" s="641">
        <f t="shared" ref="BO849:BO856" si="4579">BO$5*AI849</f>
        <v>2.7783792200000001</v>
      </c>
      <c r="BP849" s="642">
        <f t="shared" ref="BP849:BP856" si="4580">BP$5*AK849</f>
        <v>125.97942551600001</v>
      </c>
      <c r="BQ849" s="642">
        <f t="shared" ref="BQ849:BQ856" si="4581">BQ$5*AM849</f>
        <v>1.167254692</v>
      </c>
      <c r="BR849" s="642">
        <f t="shared" ref="BR849:BR856" si="4582">BR$5*AO849</f>
        <v>5.252646114</v>
      </c>
      <c r="BS849" s="641">
        <f t="shared" ref="BS849:BS856" si="4583">BS$5*AQ849</f>
        <v>0.54244382800000002</v>
      </c>
      <c r="BT849" s="641">
        <f t="shared" ref="BT849:BT856" si="4584">BT$5*AS849</f>
        <v>8.5867405120000004</v>
      </c>
      <c r="BU849" s="641">
        <f t="shared" ref="BU849:BU856" si="4585">BU$5*AU849</f>
        <v>23.325084604000001</v>
      </c>
      <c r="BV849" s="642">
        <f t="shared" ref="BV849:BV856" si="4586">BV$5*AW849</f>
        <v>8.2158625359999995</v>
      </c>
      <c r="BW849" s="643">
        <f t="shared" ref="BW849:BW856" si="4587">SUM(BA849:BV849)</f>
        <v>275.05696083499993</v>
      </c>
      <c r="BX849" s="644">
        <f>BW849/SUM($BW$849:$BW$856)</f>
        <v>0.59064239592063539</v>
      </c>
      <c r="BY849" s="645">
        <f t="shared" ref="BY849:BY856" ca="1" si="4588">IF(CZ849&gt;0,BX849/CZ849*100,"")</f>
        <v>95.731428710310666</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0.10430257500000001</v>
      </c>
      <c r="BC850" s="647">
        <f t="shared" si="4567"/>
        <v>0.205384172</v>
      </c>
      <c r="BD850" s="648">
        <f t="shared" si="4568"/>
        <v>0.25487618000000001</v>
      </c>
      <c r="BE850" s="648">
        <f t="shared" si="4569"/>
        <v>3.5047755999999999E-2</v>
      </c>
      <c r="BF850" s="649">
        <f t="shared" si="4570"/>
        <v>8.0820900000000001E-2</v>
      </c>
      <c r="BG850" s="649">
        <f t="shared" si="4571"/>
        <v>2.6493612E-2</v>
      </c>
      <c r="BH850" s="649">
        <f t="shared" si="4572"/>
        <v>0</v>
      </c>
      <c r="BI850" s="649">
        <f t="shared" si="4573"/>
        <v>0.49205523800000001</v>
      </c>
      <c r="BJ850" s="649">
        <f t="shared" si="4574"/>
        <v>0.21451785299999998</v>
      </c>
      <c r="BK850" s="650">
        <f t="shared" si="4575"/>
        <v>0.10093428</v>
      </c>
      <c r="BL850" s="650">
        <f t="shared" si="4576"/>
        <v>0</v>
      </c>
      <c r="BM850" s="650">
        <f t="shared" si="4577"/>
        <v>1.0345763699999999</v>
      </c>
      <c r="BN850" s="650">
        <f t="shared" si="4578"/>
        <v>0</v>
      </c>
      <c r="BO850" s="650">
        <f t="shared" si="4579"/>
        <v>9.4283500000000006E-2</v>
      </c>
      <c r="BP850" s="651">
        <f t="shared" si="4580"/>
        <v>3.6424040240000002</v>
      </c>
      <c r="BQ850" s="651">
        <f t="shared" si="4581"/>
        <v>3.3570544000000001E-2</v>
      </c>
      <c r="BR850" s="651">
        <f t="shared" si="4582"/>
        <v>0.10763937900000001</v>
      </c>
      <c r="BS850" s="650">
        <f t="shared" si="4583"/>
        <v>2.3400747E-2</v>
      </c>
      <c r="BT850" s="650">
        <f t="shared" si="4584"/>
        <v>0.172076384</v>
      </c>
      <c r="BU850" s="650">
        <f t="shared" si="4585"/>
        <v>0.84470988800000002</v>
      </c>
      <c r="BV850" s="651">
        <f t="shared" si="4586"/>
        <v>0.11522571199999999</v>
      </c>
      <c r="BW850" s="652">
        <f t="shared" si="4587"/>
        <v>7.5823191140000006</v>
      </c>
      <c r="BX850" s="653">
        <f t="shared" ref="BX850:BX856" si="4613">BW850/SUM($BW$849:$BW$856)</f>
        <v>1.6281860726347144E-2</v>
      </c>
      <c r="BY850" s="645">
        <f t="shared" ca="1" si="4588"/>
        <v>91.949950490222378</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0.12714027</v>
      </c>
      <c r="BC851" s="647">
        <f t="shared" si="4567"/>
        <v>0.184534805</v>
      </c>
      <c r="BD851" s="648">
        <f t="shared" si="4568"/>
        <v>1.28067778</v>
      </c>
      <c r="BE851" s="648">
        <f t="shared" si="4569"/>
        <v>0.27777053600000001</v>
      </c>
      <c r="BF851" s="649">
        <f t="shared" si="4570"/>
        <v>0.577370304</v>
      </c>
      <c r="BG851" s="649">
        <f t="shared" si="4571"/>
        <v>0.35048132799999998</v>
      </c>
      <c r="BH851" s="649">
        <f t="shared" si="4572"/>
        <v>0</v>
      </c>
      <c r="BI851" s="649">
        <f t="shared" si="4573"/>
        <v>4.5324541959999998</v>
      </c>
      <c r="BJ851" s="649">
        <f t="shared" si="4574"/>
        <v>1.088312929</v>
      </c>
      <c r="BK851" s="650">
        <f t="shared" si="4575"/>
        <v>0.427337252</v>
      </c>
      <c r="BL851" s="650">
        <f t="shared" si="4576"/>
        <v>0</v>
      </c>
      <c r="BM851" s="650">
        <f t="shared" si="4577"/>
        <v>4.3802068329999999</v>
      </c>
      <c r="BN851" s="650">
        <f t="shared" si="4578"/>
        <v>0</v>
      </c>
      <c r="BO851" s="650">
        <f t="shared" si="4579"/>
        <v>0.63416746999999996</v>
      </c>
      <c r="BP851" s="651">
        <f t="shared" si="4580"/>
        <v>19.730714367000001</v>
      </c>
      <c r="BQ851" s="651">
        <f t="shared" si="4581"/>
        <v>0.187773842</v>
      </c>
      <c r="BR851" s="651">
        <f t="shared" si="4582"/>
        <v>1.172404593</v>
      </c>
      <c r="BS851" s="650">
        <f t="shared" si="4583"/>
        <v>7.9481278000000002E-2</v>
      </c>
      <c r="BT851" s="650">
        <f t="shared" si="4584"/>
        <v>1.279482864</v>
      </c>
      <c r="BU851" s="650">
        <f t="shared" si="4585"/>
        <v>3.438610197</v>
      </c>
      <c r="BV851" s="651">
        <f t="shared" si="4586"/>
        <v>0.63679215600000005</v>
      </c>
      <c r="BW851" s="652">
        <f t="shared" si="4587"/>
        <v>40.38571300000001</v>
      </c>
      <c r="BX851" s="653">
        <f t="shared" si="4613"/>
        <v>8.6722089180619966E-2</v>
      </c>
      <c r="BY851" s="645">
        <f t="shared" ca="1" si="4588"/>
        <v>98.220132702491284</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6</v>
      </c>
      <c r="AZ852" s="568" t="str">
        <f t="shared" si="4317"/>
        <v>Mobile app</v>
      </c>
      <c r="BA852" s="647">
        <f t="shared" si="4565"/>
        <v>0</v>
      </c>
      <c r="BB852" s="647">
        <f t="shared" si="4566"/>
        <v>0.187682565</v>
      </c>
      <c r="BC852" s="647">
        <f t="shared" si="4567"/>
        <v>0.41422781400000003</v>
      </c>
      <c r="BD852" s="648">
        <f t="shared" si="4568"/>
        <v>0.85214776000000003</v>
      </c>
      <c r="BE852" s="648">
        <f t="shared" si="4569"/>
        <v>0.38841240399999999</v>
      </c>
      <c r="BF852" s="649">
        <f t="shared" si="4570"/>
        <v>0.37536512999999999</v>
      </c>
      <c r="BG852" s="649">
        <f t="shared" si="4571"/>
        <v>0.25024341999999999</v>
      </c>
      <c r="BH852" s="649">
        <f t="shared" si="4572"/>
        <v>0</v>
      </c>
      <c r="BI852" s="649">
        <f t="shared" si="4573"/>
        <v>2.7178889320000001</v>
      </c>
      <c r="BJ852" s="649">
        <f t="shared" si="4574"/>
        <v>0.75844452200000001</v>
      </c>
      <c r="BK852" s="650">
        <f t="shared" si="4575"/>
        <v>0.20553072</v>
      </c>
      <c r="BL852" s="650">
        <f t="shared" si="4576"/>
        <v>0</v>
      </c>
      <c r="BM852" s="650">
        <f t="shared" si="4577"/>
        <v>2.4465375680000001</v>
      </c>
      <c r="BN852" s="650">
        <f t="shared" si="4578"/>
        <v>0</v>
      </c>
      <c r="BO852" s="650">
        <f t="shared" si="4579"/>
        <v>0.29835824</v>
      </c>
      <c r="BP852" s="651">
        <f t="shared" si="4580"/>
        <v>13.880775852999999</v>
      </c>
      <c r="BQ852" s="651">
        <f t="shared" si="4581"/>
        <v>0.137244108</v>
      </c>
      <c r="BR852" s="651">
        <f t="shared" si="4582"/>
        <v>0.44068763700000002</v>
      </c>
      <c r="BS852" s="650">
        <f t="shared" si="4583"/>
        <v>6.6025248999999994E-2</v>
      </c>
      <c r="BT852" s="650">
        <f t="shared" si="4584"/>
        <v>1.00097368</v>
      </c>
      <c r="BU852" s="650">
        <f t="shared" si="4585"/>
        <v>2.690116765</v>
      </c>
      <c r="BV852" s="651">
        <f t="shared" si="4586"/>
        <v>1.3901433560000001</v>
      </c>
      <c r="BW852" s="652">
        <f t="shared" si="4587"/>
        <v>28.500805723000003</v>
      </c>
      <c r="BX852" s="653">
        <f t="shared" si="4613"/>
        <v>6.1201084047458311E-2</v>
      </c>
      <c r="BY852" s="645">
        <f t="shared" ca="1" si="4588"/>
        <v>107.3343984926973</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3.4832744999999998E-2</v>
      </c>
      <c r="BC853" s="647">
        <f t="shared" si="4567"/>
        <v>0.13150715199999999</v>
      </c>
      <c r="BD853" s="648">
        <f t="shared" si="4568"/>
        <v>6.9330759999999991E-2</v>
      </c>
      <c r="BE853" s="648">
        <f t="shared" si="4569"/>
        <v>1.3866152E-2</v>
      </c>
      <c r="BF853" s="649">
        <f t="shared" si="4570"/>
        <v>2.7998189999999999E-2</v>
      </c>
      <c r="BG853" s="649">
        <f t="shared" si="4571"/>
        <v>2.100728E-2</v>
      </c>
      <c r="BH853" s="649">
        <f t="shared" si="4572"/>
        <v>0</v>
      </c>
      <c r="BI853" s="649">
        <f t="shared" si="4573"/>
        <v>1.2212896439999998</v>
      </c>
      <c r="BJ853" s="649">
        <f t="shared" si="4574"/>
        <v>5.6186976999999999E-2</v>
      </c>
      <c r="BK853" s="650">
        <f t="shared" si="4575"/>
        <v>4.5335144000000001E-2</v>
      </c>
      <c r="BL853" s="650">
        <f t="shared" si="4576"/>
        <v>0</v>
      </c>
      <c r="BM853" s="650">
        <f t="shared" si="4577"/>
        <v>0.46468522600000001</v>
      </c>
      <c r="BN853" s="650">
        <f t="shared" si="4578"/>
        <v>0</v>
      </c>
      <c r="BO853" s="650">
        <f t="shared" si="4579"/>
        <v>5.6668929999999999E-2</v>
      </c>
      <c r="BP853" s="651">
        <f t="shared" si="4580"/>
        <v>3.3178377750000001</v>
      </c>
      <c r="BQ853" s="651">
        <f t="shared" si="4581"/>
        <v>4.528836E-2</v>
      </c>
      <c r="BR853" s="651">
        <f t="shared" si="4582"/>
        <v>0.137606175</v>
      </c>
      <c r="BS853" s="650">
        <f t="shared" si="4583"/>
        <v>1.2637163E-2</v>
      </c>
      <c r="BT853" s="650">
        <f t="shared" si="4584"/>
        <v>0.202194608</v>
      </c>
      <c r="BU853" s="650">
        <f t="shared" si="4585"/>
        <v>0.54339800900000002</v>
      </c>
      <c r="BV853" s="651">
        <f t="shared" si="4586"/>
        <v>0.15867300400000001</v>
      </c>
      <c r="BW853" s="652">
        <f t="shared" si="4587"/>
        <v>6.5603432939999999</v>
      </c>
      <c r="BX853" s="653">
        <f t="shared" si="4613"/>
        <v>1.4087325292430767E-2</v>
      </c>
      <c r="BY853" s="645">
        <f t="shared" ca="1" si="4588"/>
        <v>141.23089268181886</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0.122115969</v>
      </c>
      <c r="BC854" s="647">
        <f t="shared" si="4567"/>
        <v>0.16272540199999999</v>
      </c>
      <c r="BD854" s="648">
        <f t="shared" si="4568"/>
        <v>0.9614268199999999</v>
      </c>
      <c r="BE854" s="648">
        <f t="shared" si="4569"/>
        <v>0.26369238</v>
      </c>
      <c r="BF854" s="649">
        <f t="shared" si="4570"/>
        <v>0.29104343999999999</v>
      </c>
      <c r="BG854" s="649">
        <f t="shared" si="4571"/>
        <v>0.25691148000000003</v>
      </c>
      <c r="BH854" s="649">
        <f t="shared" si="4572"/>
        <v>0</v>
      </c>
      <c r="BI854" s="649">
        <f t="shared" si="4573"/>
        <v>3.7252164600000004</v>
      </c>
      <c r="BJ854" s="649">
        <f t="shared" si="4574"/>
        <v>0.70650657000000006</v>
      </c>
      <c r="BK854" s="650">
        <f t="shared" si="4575"/>
        <v>0.25691148000000003</v>
      </c>
      <c r="BL854" s="650">
        <f t="shared" si="4576"/>
        <v>0</v>
      </c>
      <c r="BM854" s="650">
        <f t="shared" si="4577"/>
        <v>2.6333426700000002</v>
      </c>
      <c r="BN854" s="650">
        <f t="shared" si="4578"/>
        <v>0</v>
      </c>
      <c r="BO854" s="650">
        <f t="shared" si="4579"/>
        <v>0.32113935000000005</v>
      </c>
      <c r="BP854" s="651">
        <f t="shared" si="4580"/>
        <v>13.937447790000002</v>
      </c>
      <c r="BQ854" s="651">
        <f t="shared" si="4581"/>
        <v>0.12845574000000001</v>
      </c>
      <c r="BR854" s="651">
        <f t="shared" si="4582"/>
        <v>0.43959916799999998</v>
      </c>
      <c r="BS854" s="650">
        <f t="shared" si="4583"/>
        <v>6.5929575000000004E-2</v>
      </c>
      <c r="BT854" s="650">
        <f t="shared" si="4584"/>
        <v>1.8659361759999999</v>
      </c>
      <c r="BU854" s="650">
        <f t="shared" si="4585"/>
        <v>3.8980134249999998</v>
      </c>
      <c r="BV854" s="651">
        <f t="shared" si="4586"/>
        <v>0.89919018000000006</v>
      </c>
      <c r="BW854" s="652">
        <f t="shared" si="4587"/>
        <v>30.935604075000001</v>
      </c>
      <c r="BX854" s="653">
        <f t="shared" si="4613"/>
        <v>6.6429437941296215E-2</v>
      </c>
      <c r="BY854" s="645">
        <f t="shared" ca="1" si="4588"/>
        <v>118.46293252911906</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4</v>
      </c>
      <c r="AZ855" s="568" t="str">
        <f t="shared" si="4317"/>
        <v>Text message</v>
      </c>
      <c r="BA855" s="647">
        <f t="shared" si="4565"/>
        <v>0</v>
      </c>
      <c r="BB855" s="647">
        <f t="shared" si="4566"/>
        <v>9.1369518000000011E-2</v>
      </c>
      <c r="BC855" s="647">
        <f t="shared" si="4567"/>
        <v>0.39585245000000002</v>
      </c>
      <c r="BD855" s="648">
        <f t="shared" si="4568"/>
        <v>1.0953401199999999</v>
      </c>
      <c r="BE855" s="648">
        <f t="shared" si="4569"/>
        <v>0.2262014</v>
      </c>
      <c r="BF855" s="649">
        <f t="shared" si="4570"/>
        <v>0.22394773200000001</v>
      </c>
      <c r="BG855" s="649">
        <f t="shared" si="4571"/>
        <v>0.12533992399999999</v>
      </c>
      <c r="BH855" s="649">
        <f t="shared" si="4572"/>
        <v>0</v>
      </c>
      <c r="BI855" s="649">
        <f t="shared" si="4573"/>
        <v>3.7033636259999998</v>
      </c>
      <c r="BJ855" s="649">
        <f t="shared" si="4574"/>
        <v>0.22629217599999998</v>
      </c>
      <c r="BK855" s="650">
        <f t="shared" si="4575"/>
        <v>0.108808748</v>
      </c>
      <c r="BL855" s="650">
        <f t="shared" si="4576"/>
        <v>0</v>
      </c>
      <c r="BM855" s="650">
        <f t="shared" si="4577"/>
        <v>2.1509451159999999</v>
      </c>
      <c r="BN855" s="650">
        <f t="shared" si="4578"/>
        <v>0</v>
      </c>
      <c r="BO855" s="650">
        <f t="shared" si="4579"/>
        <v>0.317054795</v>
      </c>
      <c r="BP855" s="651">
        <f t="shared" si="4580"/>
        <v>17.588939774</v>
      </c>
      <c r="BQ855" s="651">
        <f t="shared" si="4581"/>
        <v>0.16079415999999999</v>
      </c>
      <c r="BR855" s="651">
        <f t="shared" si="4582"/>
        <v>0.57938536800000007</v>
      </c>
      <c r="BS855" s="650">
        <f t="shared" si="4583"/>
        <v>5.6550349999999999E-2</v>
      </c>
      <c r="BT855" s="650">
        <f t="shared" si="4584"/>
        <v>0.90480559999999999</v>
      </c>
      <c r="BU855" s="650">
        <f t="shared" si="4585"/>
        <v>2.4316650499999999</v>
      </c>
      <c r="BV855" s="651">
        <f t="shared" si="4586"/>
        <v>1.0350328520000001</v>
      </c>
      <c r="BW855" s="652">
        <f t="shared" si="4587"/>
        <v>31.421688758999998</v>
      </c>
      <c r="BX855" s="693">
        <f t="shared" si="4613"/>
        <v>6.7473229821736244E-2</v>
      </c>
      <c r="BY855" s="645">
        <f t="shared" ca="1" si="4588"/>
        <v>132.29629793297352</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0.44536239</v>
      </c>
      <c r="BC856" s="657">
        <f t="shared" si="4567"/>
        <v>0.90035906099999996</v>
      </c>
      <c r="BD856" s="658">
        <f t="shared" si="4568"/>
        <v>2.0216992199999999</v>
      </c>
      <c r="BE856" s="658">
        <f t="shared" si="4569"/>
        <v>0.34492461600000002</v>
      </c>
      <c r="BF856" s="659">
        <f t="shared" si="4570"/>
        <v>0.68049226799999996</v>
      </c>
      <c r="BG856" s="659">
        <f t="shared" si="4571"/>
        <v>0.53971952400000001</v>
      </c>
      <c r="BH856" s="659">
        <f t="shared" si="4572"/>
        <v>0</v>
      </c>
      <c r="BI856" s="659">
        <f t="shared" si="4573"/>
        <v>4.7542653939999999</v>
      </c>
      <c r="BJ856" s="659">
        <f t="shared" si="4574"/>
        <v>1.191468454</v>
      </c>
      <c r="BK856" s="660">
        <f t="shared" si="4575"/>
        <v>0.3403929</v>
      </c>
      <c r="BL856" s="660">
        <f t="shared" si="4576"/>
        <v>0</v>
      </c>
      <c r="BM856" s="660">
        <f t="shared" si="4577"/>
        <v>3.4890272250000001</v>
      </c>
      <c r="BN856" s="660">
        <f t="shared" si="4578"/>
        <v>0</v>
      </c>
      <c r="BO856" s="660">
        <f t="shared" si="4579"/>
        <v>0.50253780999999997</v>
      </c>
      <c r="BP856" s="661">
        <f t="shared" si="4580"/>
        <v>20.363065386999999</v>
      </c>
      <c r="BQ856" s="661">
        <f t="shared" si="4581"/>
        <v>0.15307733800000001</v>
      </c>
      <c r="BR856" s="661">
        <f t="shared" si="4582"/>
        <v>0.92994876900000001</v>
      </c>
      <c r="BS856" s="660">
        <f t="shared" si="4583"/>
        <v>0.15288458799999999</v>
      </c>
      <c r="BT856" s="660">
        <f t="shared" si="4584"/>
        <v>2.0995694079999998</v>
      </c>
      <c r="BU856" s="660">
        <f t="shared" si="4585"/>
        <v>4.9143318840000001</v>
      </c>
      <c r="BV856" s="661">
        <f t="shared" si="4586"/>
        <v>1.4246300039999999</v>
      </c>
      <c r="BW856" s="679">
        <f t="shared" si="4587"/>
        <v>45.247756240000001</v>
      </c>
      <c r="BX856" s="680">
        <f t="shared" si="4613"/>
        <v>9.7162577069475856E-2</v>
      </c>
      <c r="BY856" s="645">
        <f t="shared" ca="1" si="4588"/>
        <v>94.379298984123679</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0.99965000700000006</v>
      </c>
      <c r="BC858" s="665">
        <f t="shared" ref="BC858:BC865" si="4617">BC$5*K858</f>
        <v>1.7805034239999999</v>
      </c>
      <c r="BD858" s="648">
        <f t="shared" ref="BD858:BD865" si="4618">BD$5*M858</f>
        <v>5.6923062800000004</v>
      </c>
      <c r="BE858" s="648">
        <f t="shared" ref="BE858:BE865" si="4619">BE$5*O858</f>
        <v>1.138461256</v>
      </c>
      <c r="BF858" s="666">
        <f t="shared" ref="BF858:BF865" si="4620">BF$5*Q858</f>
        <v>2.2398388200000001</v>
      </c>
      <c r="BG858" s="666">
        <f t="shared" ref="BG858:BG865" si="4621">BG$5*S858</f>
        <v>1.145290892</v>
      </c>
      <c r="BH858" s="666">
        <f t="shared" ref="BH858:BH865" si="4622">BH$5*U858</f>
        <v>0</v>
      </c>
      <c r="BI858" s="666">
        <f t="shared" ref="BI858:BI865" si="4623">BI$5*W858</f>
        <v>20.668211666000001</v>
      </c>
      <c r="BJ858" s="666">
        <f t="shared" ref="BJ858:BJ865" si="4624">BJ$5*Y858</f>
        <v>3.2800618620000002</v>
      </c>
      <c r="BK858" s="650">
        <f t="shared" ref="BK858:BK865" si="4625">BK$5*AA858</f>
        <v>0.99837467199999996</v>
      </c>
      <c r="BL858" s="650">
        <f t="shared" ref="BL858:BL865" si="4626">BL$5*AC858</f>
        <v>0</v>
      </c>
      <c r="BM858" s="650">
        <f t="shared" ref="BM858:BM865" si="4627">BM$5*AE858</f>
        <v>12.72291869</v>
      </c>
      <c r="BN858" s="650">
        <f t="shared" ref="BN858:BN865" si="4628">BN$5*AG858</f>
        <v>0</v>
      </c>
      <c r="BO858" s="650">
        <f t="shared" ref="BO858:BO865" si="4629">BO$5*AI858</f>
        <v>1.4230765700000001</v>
      </c>
      <c r="BP858" s="667">
        <f t="shared" ref="BP858:BP865" si="4630">BP$5*AK858</f>
        <v>61.517756621999993</v>
      </c>
      <c r="BQ858" s="667">
        <f t="shared" ref="BQ858:BQ865" si="4631">BQ$5*AM858</f>
        <v>0.52989565800000005</v>
      </c>
      <c r="BR858" s="667">
        <f t="shared" ref="BR858:BR865" si="4632">BR$5*AO858</f>
        <v>2.551427694</v>
      </c>
      <c r="BS858" s="650">
        <f t="shared" ref="BS858:BS865" si="4633">BS$5*AQ858</f>
        <v>0.23276384899999999</v>
      </c>
      <c r="BT858" s="650">
        <f t="shared" ref="BT858:BT865" si="4634">BT$5*AS858</f>
        <v>3.9704967359999999</v>
      </c>
      <c r="BU858" s="650">
        <f t="shared" ref="BU858:BU865" si="4635">BU$5*AU858</f>
        <v>10.299767898000001</v>
      </c>
      <c r="BV858" s="667">
        <f t="shared" ref="BV858:BV865" si="4636">BV$5*AW858</f>
        <v>4.4878644439999995</v>
      </c>
      <c r="BW858" s="652">
        <f t="shared" ref="BW858:BW865" si="4637">SUM(BA858:BV858)</f>
        <v>135.67866703999999</v>
      </c>
      <c r="BX858" s="606">
        <f>BW858/SUM($BW$858:$BW$865)</f>
        <v>0.29383393202710367</v>
      </c>
      <c r="BY858" s="645">
        <f t="shared" ref="BY858:BY865" ca="1" si="4638">IF(CZ858&gt;0,BX858/CZ858*100,"")</f>
        <v>101.96163343955899</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4.0708715999999999E-2</v>
      </c>
      <c r="BC859" s="665">
        <f t="shared" si="4617"/>
        <v>9.4987004E-2</v>
      </c>
      <c r="BD859" s="648">
        <f t="shared" si="4618"/>
        <v>0.67683203999999997</v>
      </c>
      <c r="BE859" s="648">
        <f t="shared" si="4619"/>
        <v>4.7006376000000002E-2</v>
      </c>
      <c r="BF859" s="666">
        <f t="shared" si="4620"/>
        <v>9.3068009999999993E-2</v>
      </c>
      <c r="BG859" s="666">
        <f t="shared" si="4621"/>
        <v>7.4132632000000004E-2</v>
      </c>
      <c r="BH859" s="666">
        <f t="shared" si="4622"/>
        <v>0</v>
      </c>
      <c r="BI859" s="666">
        <f t="shared" si="4623"/>
        <v>0.65994905600000009</v>
      </c>
      <c r="BJ859" s="666">
        <f t="shared" si="4624"/>
        <v>0.39234555799999998</v>
      </c>
      <c r="BK859" s="650">
        <f t="shared" si="4625"/>
        <v>0.164355432</v>
      </c>
      <c r="BL859" s="650">
        <f t="shared" si="4626"/>
        <v>0</v>
      </c>
      <c r="BM859" s="650">
        <f t="shared" si="4627"/>
        <v>2.2212056680000001</v>
      </c>
      <c r="BN859" s="650">
        <f t="shared" si="4628"/>
        <v>0</v>
      </c>
      <c r="BO859" s="650">
        <f t="shared" si="4629"/>
        <v>0.20544429</v>
      </c>
      <c r="BP859" s="667">
        <f t="shared" si="4630"/>
        <v>6.0251317279999999</v>
      </c>
      <c r="BQ859" s="667">
        <f t="shared" si="4631"/>
        <v>9.9530789999999994E-2</v>
      </c>
      <c r="BR859" s="667">
        <f t="shared" si="4632"/>
        <v>0.38963435400000002</v>
      </c>
      <c r="BS859" s="650">
        <f t="shared" si="4633"/>
        <v>3.3841601999999998E-2</v>
      </c>
      <c r="BT859" s="650">
        <f t="shared" si="4634"/>
        <v>0.22473347199999999</v>
      </c>
      <c r="BU859" s="650">
        <f t="shared" si="4635"/>
        <v>1.7824359570000001</v>
      </c>
      <c r="BV859" s="667">
        <f t="shared" si="4636"/>
        <v>0.36314751200000001</v>
      </c>
      <c r="BW859" s="652">
        <f t="shared" si="4637"/>
        <v>13.588490197</v>
      </c>
      <c r="BX859" s="606">
        <f t="shared" ref="BX859:BX865" si="4662">BW859/SUM($BW$858:$BW$865)</f>
        <v>2.9428056687195645E-2</v>
      </c>
      <c r="BY859" s="645">
        <f t="shared" ca="1" si="4638"/>
        <v>92.380894128442051</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0.10739826899999999</v>
      </c>
      <c r="BC860" s="665">
        <f t="shared" si="4617"/>
        <v>0.12521684</v>
      </c>
      <c r="BD860" s="648">
        <f t="shared" si="4618"/>
        <v>0.37027334000000001</v>
      </c>
      <c r="BE860" s="648">
        <f t="shared" si="4619"/>
        <v>7.6111568000000004E-2</v>
      </c>
      <c r="BF860" s="666">
        <f t="shared" si="4620"/>
        <v>0.22508447999999998</v>
      </c>
      <c r="BG860" s="666">
        <f t="shared" si="4621"/>
        <v>0.11609317600000001</v>
      </c>
      <c r="BH860" s="666">
        <f t="shared" si="4622"/>
        <v>0</v>
      </c>
      <c r="BI860" s="666">
        <f t="shared" si="4623"/>
        <v>1.6276254059999999</v>
      </c>
      <c r="BJ860" s="666">
        <f t="shared" si="4624"/>
        <v>0.393030396</v>
      </c>
      <c r="BK860" s="650">
        <f t="shared" si="4625"/>
        <v>0.18995844000000001</v>
      </c>
      <c r="BL860" s="650">
        <f t="shared" si="4626"/>
        <v>0</v>
      </c>
      <c r="BM860" s="650">
        <f t="shared" si="4627"/>
        <v>1.590653179</v>
      </c>
      <c r="BN860" s="650">
        <f t="shared" si="4628"/>
        <v>0</v>
      </c>
      <c r="BO860" s="650">
        <f t="shared" si="4629"/>
        <v>0.16210379999999999</v>
      </c>
      <c r="BP860" s="667">
        <f t="shared" si="4630"/>
        <v>7.7534178120000004</v>
      </c>
      <c r="BQ860" s="667">
        <f t="shared" si="4631"/>
        <v>6.1521579999999999E-2</v>
      </c>
      <c r="BR860" s="667">
        <f t="shared" si="4632"/>
        <v>0.34423887599999997</v>
      </c>
      <c r="BS860" s="650">
        <f t="shared" si="4633"/>
        <v>3.5593200999999998E-2</v>
      </c>
      <c r="BT860" s="650">
        <f t="shared" si="4634"/>
        <v>0.23368942400000001</v>
      </c>
      <c r="BU860" s="650">
        <f t="shared" si="4635"/>
        <v>1.530507643</v>
      </c>
      <c r="BV860" s="667">
        <f t="shared" si="4636"/>
        <v>0.64797257000000008</v>
      </c>
      <c r="BW860" s="652">
        <f t="shared" si="4637"/>
        <v>15.590490000000001</v>
      </c>
      <c r="BX860" s="606">
        <f t="shared" si="4662"/>
        <v>3.3763708612929488E-2</v>
      </c>
      <c r="BY860" s="645">
        <f t="shared" ca="1" si="4638"/>
        <v>103.74709959707127</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0.482238363</v>
      </c>
      <c r="BC861" s="665">
        <f t="shared" si="4617"/>
        <v>1.1252228469999999</v>
      </c>
      <c r="BD861" s="648">
        <f t="shared" si="4618"/>
        <v>3.4654871999999997</v>
      </c>
      <c r="BE861" s="648">
        <f t="shared" si="4619"/>
        <v>0.66415729999999995</v>
      </c>
      <c r="BF861" s="666">
        <f t="shared" si="4620"/>
        <v>0.90759240600000002</v>
      </c>
      <c r="BG861" s="666">
        <f t="shared" si="4621"/>
        <v>0.61939118000000004</v>
      </c>
      <c r="BH861" s="666">
        <f t="shared" si="4622"/>
        <v>0</v>
      </c>
      <c r="BI861" s="666">
        <f t="shared" si="4623"/>
        <v>8.981172110000001</v>
      </c>
      <c r="BJ861" s="666">
        <f t="shared" si="4624"/>
        <v>1.6783069819999998</v>
      </c>
      <c r="BK861" s="650">
        <f t="shared" si="4625"/>
        <v>0.41778056800000002</v>
      </c>
      <c r="BL861" s="650">
        <f t="shared" si="4626"/>
        <v>0</v>
      </c>
      <c r="BM861" s="650">
        <f t="shared" si="4627"/>
        <v>8.366961675999999</v>
      </c>
      <c r="BN861" s="650">
        <f t="shared" si="4628"/>
        <v>0</v>
      </c>
      <c r="BO861" s="650">
        <f t="shared" si="4629"/>
        <v>0.57355220499999993</v>
      </c>
      <c r="BP861" s="667">
        <f t="shared" si="4630"/>
        <v>36.331597805999998</v>
      </c>
      <c r="BQ861" s="667">
        <f t="shared" si="4631"/>
        <v>0.32283256999999999</v>
      </c>
      <c r="BR861" s="667">
        <f t="shared" si="4632"/>
        <v>1.4576643450000002</v>
      </c>
      <c r="BS861" s="650">
        <f t="shared" si="4633"/>
        <v>0.17496930299999999</v>
      </c>
      <c r="BT861" s="650">
        <f t="shared" si="4634"/>
        <v>2.3588567999999999</v>
      </c>
      <c r="BU861" s="650">
        <f t="shared" si="4635"/>
        <v>6.729591246</v>
      </c>
      <c r="BV861" s="667">
        <f t="shared" si="4636"/>
        <v>2.26747787</v>
      </c>
      <c r="BW861" s="652">
        <f t="shared" si="4637"/>
        <v>76.924852776999984</v>
      </c>
      <c r="BX861" s="606">
        <f t="shared" si="4662"/>
        <v>0.16659311633278537</v>
      </c>
      <c r="BY861" s="645">
        <f t="shared" ca="1" si="4638"/>
        <v>103.73416513321328</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3.1049166000000003E-2</v>
      </c>
      <c r="BC862" s="665">
        <f t="shared" si="4617"/>
        <v>0.11722266499999999</v>
      </c>
      <c r="BD862" s="648">
        <f t="shared" si="4618"/>
        <v>2.958794E-2</v>
      </c>
      <c r="BE862" s="648">
        <f t="shared" si="4619"/>
        <v>5.9175879999999997E-3</v>
      </c>
      <c r="BF862" s="666">
        <f t="shared" si="4620"/>
        <v>6.4388999999999991E-3</v>
      </c>
      <c r="BG862" s="666">
        <f t="shared" si="4621"/>
        <v>4.2925999999999997E-3</v>
      </c>
      <c r="BH862" s="666">
        <f t="shared" si="4622"/>
        <v>0</v>
      </c>
      <c r="BI862" s="666">
        <f t="shared" si="4623"/>
        <v>6.2242699999999998E-2</v>
      </c>
      <c r="BJ862" s="666">
        <f t="shared" si="4624"/>
        <v>1.180465E-2</v>
      </c>
      <c r="BK862" s="650">
        <f t="shared" si="4625"/>
        <v>8.2167119999999993E-3</v>
      </c>
      <c r="BL862" s="650">
        <f t="shared" si="4626"/>
        <v>0</v>
      </c>
      <c r="BM862" s="650">
        <f t="shared" si="4627"/>
        <v>9.1030126999999988E-2</v>
      </c>
      <c r="BN862" s="650">
        <f t="shared" si="4628"/>
        <v>0</v>
      </c>
      <c r="BO862" s="650">
        <f t="shared" si="4629"/>
        <v>1.1480335000000001E-2</v>
      </c>
      <c r="BP862" s="667">
        <f t="shared" si="4630"/>
        <v>0.38703100099999999</v>
      </c>
      <c r="BQ862" s="667">
        <f t="shared" si="4631"/>
        <v>9.4478979999999997E-3</v>
      </c>
      <c r="BR862" s="667">
        <f t="shared" si="4632"/>
        <v>2.6830403999999999E-2</v>
      </c>
      <c r="BS862" s="650">
        <f t="shared" si="4633"/>
        <v>3.556661E-3</v>
      </c>
      <c r="BT862" s="650">
        <f t="shared" si="4634"/>
        <v>3.6737072000000003E-2</v>
      </c>
      <c r="BU862" s="650">
        <f t="shared" si="4635"/>
        <v>9.8730881000000006E-2</v>
      </c>
      <c r="BV862" s="667">
        <f t="shared" si="4636"/>
        <v>3.2144938000000005E-2</v>
      </c>
      <c r="BW862" s="652">
        <f t="shared" si="4637"/>
        <v>0.97376223799999995</v>
      </c>
      <c r="BX862" s="606">
        <f t="shared" si="4662"/>
        <v>2.1088384304858983E-3</v>
      </c>
      <c r="BY862" s="645">
        <f t="shared" ca="1" si="4638"/>
        <v>68.129538004742145</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0.134543145</v>
      </c>
      <c r="BC863" s="665">
        <f t="shared" si="4617"/>
        <v>1.008209398</v>
      </c>
      <c r="BD863" s="648">
        <f t="shared" si="4618"/>
        <v>1.9348540999999999</v>
      </c>
      <c r="BE863" s="648">
        <f t="shared" si="4619"/>
        <v>0.70478427200000004</v>
      </c>
      <c r="BF863" s="666">
        <f t="shared" si="4620"/>
        <v>0.40981172999999999</v>
      </c>
      <c r="BG863" s="666">
        <f t="shared" si="4621"/>
        <v>0.54562086399999998</v>
      </c>
      <c r="BH863" s="666">
        <f t="shared" si="4622"/>
        <v>0</v>
      </c>
      <c r="BI863" s="666">
        <f t="shared" si="4623"/>
        <v>6.759718286</v>
      </c>
      <c r="BJ863" s="666">
        <f t="shared" si="4624"/>
        <v>1.3769368799999999</v>
      </c>
      <c r="BK863" s="650">
        <f t="shared" si="4625"/>
        <v>0.67440091599999996</v>
      </c>
      <c r="BL863" s="650">
        <f t="shared" si="4626"/>
        <v>0</v>
      </c>
      <c r="BM863" s="650">
        <f t="shared" si="4627"/>
        <v>5.7629251500000001</v>
      </c>
      <c r="BN863" s="650">
        <f t="shared" si="4628"/>
        <v>0</v>
      </c>
      <c r="BO863" s="650">
        <f t="shared" si="4629"/>
        <v>0.86589483</v>
      </c>
      <c r="BP863" s="667">
        <f t="shared" si="4630"/>
        <v>23.185687896000001</v>
      </c>
      <c r="BQ863" s="667">
        <f t="shared" si="4631"/>
        <v>0.33203099800000002</v>
      </c>
      <c r="BR863" s="667">
        <f t="shared" si="4632"/>
        <v>1.2774095639999998</v>
      </c>
      <c r="BS863" s="650">
        <f t="shared" si="4633"/>
        <v>0.15258407700000001</v>
      </c>
      <c r="BT863" s="650">
        <f t="shared" si="4634"/>
        <v>2.5925511999999999</v>
      </c>
      <c r="BU863" s="650">
        <f t="shared" si="4635"/>
        <v>7.2390790680000006</v>
      </c>
      <c r="BV863" s="667">
        <f t="shared" si="4636"/>
        <v>1.934395708</v>
      </c>
      <c r="BW863" s="652">
        <f t="shared" si="4637"/>
        <v>56.891438082000001</v>
      </c>
      <c r="BX863" s="606">
        <f t="shared" si="4662"/>
        <v>0.12320754113380453</v>
      </c>
      <c r="BY863" s="645">
        <f t="shared" ca="1" si="4638"/>
        <v>96.07204038292592</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3.9215687999999999E-2</v>
      </c>
      <c r="BC864" s="665">
        <f t="shared" si="4617"/>
        <v>9.1503271999999997E-2</v>
      </c>
      <c r="BD864" s="648">
        <f t="shared" si="4618"/>
        <v>0.57479466000000001</v>
      </c>
      <c r="BE864" s="648">
        <f t="shared" si="4619"/>
        <v>0.144523016</v>
      </c>
      <c r="BF864" s="666">
        <f t="shared" si="4620"/>
        <v>0.116795646</v>
      </c>
      <c r="BG864" s="666">
        <f t="shared" si="4621"/>
        <v>3.4230259999999998E-2</v>
      </c>
      <c r="BH864" s="666">
        <f t="shared" si="4622"/>
        <v>0</v>
      </c>
      <c r="BI864" s="666">
        <f t="shared" si="4623"/>
        <v>1.1867953040000001</v>
      </c>
      <c r="BJ864" s="666">
        <f t="shared" si="4624"/>
        <v>0.21412535100000002</v>
      </c>
      <c r="BK864" s="650">
        <f t="shared" si="4625"/>
        <v>9.5727071999999996E-2</v>
      </c>
      <c r="BL864" s="650">
        <f t="shared" si="4626"/>
        <v>0</v>
      </c>
      <c r="BM864" s="650">
        <f t="shared" si="4627"/>
        <v>0.73286577499999994</v>
      </c>
      <c r="BN864" s="650">
        <f t="shared" si="4628"/>
        <v>0</v>
      </c>
      <c r="BO864" s="650">
        <f t="shared" si="4629"/>
        <v>0.16160879</v>
      </c>
      <c r="BP864" s="667">
        <f t="shared" si="4630"/>
        <v>10.615742857999999</v>
      </c>
      <c r="BQ864" s="667">
        <f t="shared" si="4631"/>
        <v>8.0328813999999998E-2</v>
      </c>
      <c r="BR864" s="667">
        <f t="shared" si="4632"/>
        <v>0.30471765299999998</v>
      </c>
      <c r="BS864" s="650">
        <f t="shared" si="4633"/>
        <v>5.1282444000000003E-2</v>
      </c>
      <c r="BT864" s="650">
        <f t="shared" si="4634"/>
        <v>0.63180158399999997</v>
      </c>
      <c r="BU864" s="650">
        <f t="shared" si="4635"/>
        <v>1.8122643259999998</v>
      </c>
      <c r="BV864" s="667">
        <f t="shared" si="4636"/>
        <v>0.44211652800000001</v>
      </c>
      <c r="BW864" s="652">
        <f t="shared" si="4637"/>
        <v>17.330439040999998</v>
      </c>
      <c r="BX864" s="606">
        <f t="shared" si="4662"/>
        <v>3.7531847550299001E-2</v>
      </c>
      <c r="BY864" s="645">
        <f t="shared" ca="1" si="4638"/>
        <v>134.818380624501</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1.091828325</v>
      </c>
      <c r="BC865" s="665">
        <f t="shared" si="4617"/>
        <v>2.676037945</v>
      </c>
      <c r="BD865" s="648">
        <f t="shared" si="4618"/>
        <v>6.9437793400000007</v>
      </c>
      <c r="BE865" s="648">
        <f t="shared" si="4619"/>
        <v>1.323367948</v>
      </c>
      <c r="BF865" s="666">
        <f t="shared" si="4620"/>
        <v>1.9797236219999998</v>
      </c>
      <c r="BG865" s="666">
        <f t="shared" si="4621"/>
        <v>1.430825112</v>
      </c>
      <c r="BH865" s="666">
        <f t="shared" si="4622"/>
        <v>0</v>
      </c>
      <c r="BI865" s="666">
        <f t="shared" si="4623"/>
        <v>19.137328345999997</v>
      </c>
      <c r="BJ865" s="666">
        <f t="shared" si="4624"/>
        <v>3.7180063910000003</v>
      </c>
      <c r="BK865" s="650">
        <f t="shared" si="4625"/>
        <v>1.4191358519999999</v>
      </c>
      <c r="BL865" s="650">
        <f t="shared" si="4626"/>
        <v>0</v>
      </c>
      <c r="BM865" s="650">
        <f t="shared" si="4627"/>
        <v>9.7435787010000006</v>
      </c>
      <c r="BN865" s="650">
        <f t="shared" si="4628"/>
        <v>0</v>
      </c>
      <c r="BO865" s="650">
        <f t="shared" si="4629"/>
        <v>1.4248712100000001</v>
      </c>
      <c r="BP865" s="667">
        <f t="shared" si="4630"/>
        <v>67.175672053</v>
      </c>
      <c r="BQ865" s="667">
        <f t="shared" si="4631"/>
        <v>0.61901087600000004</v>
      </c>
      <c r="BR865" s="667">
        <f t="shared" si="4632"/>
        <v>2.667600459</v>
      </c>
      <c r="BS865" s="650">
        <f t="shared" si="4633"/>
        <v>0.318706239</v>
      </c>
      <c r="BT865" s="650">
        <f t="shared" si="4634"/>
        <v>5.5026935840000002</v>
      </c>
      <c r="BU865" s="650">
        <f t="shared" si="4635"/>
        <v>13.704368277</v>
      </c>
      <c r="BV865" s="667">
        <f t="shared" si="4636"/>
        <v>3.8982154820000003</v>
      </c>
      <c r="BW865" s="652">
        <f t="shared" si="4637"/>
        <v>144.774749762</v>
      </c>
      <c r="BX865" s="606">
        <f t="shared" si="4662"/>
        <v>0.31353295922539642</v>
      </c>
      <c r="BY865" s="645">
        <f t="shared" ca="1" si="4638"/>
        <v>95.693048611602265</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0.6985989720000001</v>
      </c>
      <c r="BC867" s="665">
        <f t="shared" ref="BC867:BC874" si="4668">BC$5*K867</f>
        <v>1.5447378589999998</v>
      </c>
      <c r="BD867" s="648">
        <f t="shared" ref="BD867:BD874" si="4669">BD$5*M867</f>
        <v>6.6770729399999995</v>
      </c>
      <c r="BE867" s="648">
        <f t="shared" ref="BE867:BE874" si="4670">BE$5*O867</f>
        <v>1.324984312</v>
      </c>
      <c r="BF867" s="666">
        <f t="shared" ref="BF867:BF874" si="4671">BF$5*Q867</f>
        <v>2.4283693319999999</v>
      </c>
      <c r="BG867" s="666">
        <f t="shared" ref="BG867:BG874" si="4672">BG$5*S867</f>
        <v>1.32765548</v>
      </c>
      <c r="BH867" s="666">
        <f t="shared" ref="BH867:BH874" si="4673">BH$5*U867</f>
        <v>0</v>
      </c>
      <c r="BI867" s="666">
        <f t="shared" ref="BI867:BI874" si="4674">BI$5*W867</f>
        <v>20.765137727999999</v>
      </c>
      <c r="BJ867" s="666">
        <f t="shared" ref="BJ867:BJ874" si="4675">BJ$5*Y867</f>
        <v>3.2987997569999998</v>
      </c>
      <c r="BK867" s="650">
        <f t="shared" ref="BK867:BK874" si="4676">BK$5*AA867</f>
        <v>1.1951254760000001</v>
      </c>
      <c r="BL867" s="650">
        <f t="shared" ref="BL867:BL874" si="4677">BL$5*AC867</f>
        <v>0</v>
      </c>
      <c r="BM867" s="650">
        <f t="shared" ref="BM867:BM874" si="4678">BM$5*AE867</f>
        <v>12.333516393</v>
      </c>
      <c r="BN867" s="650">
        <f t="shared" ref="BN867:BN874" si="4679">BN$5*AG867</f>
        <v>0</v>
      </c>
      <c r="BO867" s="650">
        <f t="shared" ref="BO867:BO874" si="4680">BO$5*AI867</f>
        <v>1.5187489200000002</v>
      </c>
      <c r="BP867" s="667">
        <f t="shared" ref="BP867:BP874" si="4681">BP$5*AK867</f>
        <v>59.422102775000006</v>
      </c>
      <c r="BQ867" s="667">
        <f t="shared" ref="BQ867:BQ874" si="4682">BQ$5*AM867</f>
        <v>0.58224164</v>
      </c>
      <c r="BR867" s="667">
        <f t="shared" ref="BR867:BR874" si="4683">BR$5*AO867</f>
        <v>2.3008549859999996</v>
      </c>
      <c r="BS867" s="650">
        <f t="shared" ref="BS867:BS874" si="4684">BS$5*AQ867</f>
        <v>0.25298932800000001</v>
      </c>
      <c r="BT867" s="650">
        <f t="shared" ref="BT867:BT874" si="4685">BT$5*AS867</f>
        <v>4.0478292480000002</v>
      </c>
      <c r="BU867" s="650">
        <f t="shared" ref="BU867:BU874" si="4686">BU$5*AU867</f>
        <v>10.384173242999999</v>
      </c>
      <c r="BV867" s="667">
        <f t="shared" ref="BV867:BV874" si="4687">BV$5*AW867</f>
        <v>4.5089108400000004</v>
      </c>
      <c r="BW867" s="652">
        <f t="shared" ref="BW867:BW874" si="4688">SUM(BA867:BV867)</f>
        <v>134.611849229</v>
      </c>
      <c r="BX867" s="606">
        <f>BW867/SUM($BW$867:$BW$874)</f>
        <v>0.2891076071376783</v>
      </c>
      <c r="BY867" s="645">
        <f t="shared" ref="BY867:BY874" ca="1" si="4689">IF(CZ867&gt;0,BX867/CZ867*100,"")</f>
        <v>92.669452436970332</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6.8001291000000005E-2</v>
      </c>
      <c r="BC868" s="665">
        <f t="shared" si="4668"/>
        <v>0.32447975699999998</v>
      </c>
      <c r="BD868" s="648">
        <f t="shared" si="4669"/>
        <v>0.52152536000000005</v>
      </c>
      <c r="BE868" s="648">
        <f t="shared" si="4670"/>
        <v>0.104305072</v>
      </c>
      <c r="BF868" s="666">
        <f t="shared" si="4671"/>
        <v>0.134483244</v>
      </c>
      <c r="BG868" s="666">
        <f t="shared" si="4672"/>
        <v>0.119567084</v>
      </c>
      <c r="BH868" s="666">
        <f t="shared" si="4673"/>
        <v>0</v>
      </c>
      <c r="BI868" s="666">
        <f t="shared" si="4674"/>
        <v>1.52849865</v>
      </c>
      <c r="BJ868" s="666">
        <f t="shared" si="4675"/>
        <v>0.32880948100000001</v>
      </c>
      <c r="BK868" s="650">
        <f t="shared" si="4676"/>
        <v>0.12953962399999999</v>
      </c>
      <c r="BL868" s="650">
        <f t="shared" si="4677"/>
        <v>0</v>
      </c>
      <c r="BM868" s="650">
        <f t="shared" si="4678"/>
        <v>1.814190263</v>
      </c>
      <c r="BN868" s="650">
        <f t="shared" si="4679"/>
        <v>0</v>
      </c>
      <c r="BO868" s="650">
        <f t="shared" si="4680"/>
        <v>0.16192452999999998</v>
      </c>
      <c r="BP868" s="667">
        <f t="shared" si="4681"/>
        <v>8.9859469980000011</v>
      </c>
      <c r="BQ868" s="667">
        <f t="shared" si="4682"/>
        <v>8.2819788000000005E-2</v>
      </c>
      <c r="BR868" s="667">
        <f t="shared" si="4683"/>
        <v>0.43117504200000001</v>
      </c>
      <c r="BS868" s="650">
        <f t="shared" si="4684"/>
        <v>3.6372732999999997E-2</v>
      </c>
      <c r="BT868" s="650">
        <f t="shared" si="4685"/>
        <v>0.21673891200000001</v>
      </c>
      <c r="BU868" s="650">
        <f t="shared" si="4686"/>
        <v>1.3925509579999999</v>
      </c>
      <c r="BV868" s="667">
        <f t="shared" si="4687"/>
        <v>0.35169521800000003</v>
      </c>
      <c r="BW868" s="652">
        <f t="shared" si="4688"/>
        <v>16.732624005000002</v>
      </c>
      <c r="BX868" s="606">
        <f t="shared" ref="BX868:BX874" si="4713">BW868/SUM($BW$867:$BW$874)</f>
        <v>3.5936872681917344E-2</v>
      </c>
      <c r="BY868" s="645">
        <f t="shared" ca="1" si="4689"/>
        <v>116.49943230432956</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5.2869624000000004E-2</v>
      </c>
      <c r="BC869" s="665">
        <f t="shared" si="4668"/>
        <v>0.1327816</v>
      </c>
      <c r="BD869" s="648">
        <f t="shared" si="4669"/>
        <v>0.21211291999999998</v>
      </c>
      <c r="BE869" s="648">
        <f t="shared" si="4670"/>
        <v>5.0826540000000003E-2</v>
      </c>
      <c r="BF869" s="666">
        <f t="shared" si="4671"/>
        <v>8.4726713999999995E-2</v>
      </c>
      <c r="BG869" s="666">
        <f t="shared" si="4672"/>
        <v>2.6643788000000002E-2</v>
      </c>
      <c r="BH869" s="666">
        <f t="shared" si="4673"/>
        <v>0</v>
      </c>
      <c r="BI869" s="666">
        <f t="shared" si="4674"/>
        <v>0.49484434199999999</v>
      </c>
      <c r="BJ869" s="666">
        <f t="shared" si="4675"/>
        <v>0.21293035500000002</v>
      </c>
      <c r="BK869" s="650">
        <f t="shared" si="4676"/>
        <v>5.6462727999999997E-2</v>
      </c>
      <c r="BL869" s="650">
        <f t="shared" si="4677"/>
        <v>0</v>
      </c>
      <c r="BM869" s="650">
        <f t="shared" si="4678"/>
        <v>0.823488895</v>
      </c>
      <c r="BN869" s="650">
        <f t="shared" si="4679"/>
        <v>0</v>
      </c>
      <c r="BO869" s="650">
        <f t="shared" si="4680"/>
        <v>8.8462970000000002E-2</v>
      </c>
      <c r="BP869" s="667">
        <f t="shared" si="4681"/>
        <v>5.9238170320000005</v>
      </c>
      <c r="BQ869" s="667">
        <f t="shared" si="4682"/>
        <v>5.4597392000000002E-2</v>
      </c>
      <c r="BR869" s="667">
        <f t="shared" si="4683"/>
        <v>0.27903987899999999</v>
      </c>
      <c r="BS869" s="650">
        <f t="shared" si="4684"/>
        <v>3.0068915000000002E-2</v>
      </c>
      <c r="BT869" s="650">
        <f t="shared" si="4685"/>
        <v>0.17080296</v>
      </c>
      <c r="BU869" s="650">
        <f t="shared" si="4686"/>
        <v>0.838458806</v>
      </c>
      <c r="BV869" s="667">
        <f t="shared" si="4687"/>
        <v>0.2655632</v>
      </c>
      <c r="BW869" s="652">
        <f t="shared" si="4688"/>
        <v>9.7984986600000017</v>
      </c>
      <c r="BX869" s="674">
        <f t="shared" si="4713"/>
        <v>2.1044362122350679E-2</v>
      </c>
      <c r="BY869" s="645">
        <f t="shared" ca="1" si="4689"/>
        <v>123.57217786229782</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0.126562551</v>
      </c>
      <c r="BC870" s="665">
        <f t="shared" si="4668"/>
        <v>0.16997870400000001</v>
      </c>
      <c r="BD870" s="648">
        <f t="shared" si="4669"/>
        <v>1.3640731399999999</v>
      </c>
      <c r="BE870" s="648">
        <f t="shared" si="4670"/>
        <v>0.272814628</v>
      </c>
      <c r="BF870" s="666">
        <f t="shared" si="4671"/>
        <v>0.34740331200000002</v>
      </c>
      <c r="BG870" s="666">
        <f t="shared" si="4672"/>
        <v>0.12912865600000001</v>
      </c>
      <c r="BH870" s="666">
        <f t="shared" si="4673"/>
        <v>0</v>
      </c>
      <c r="BI870" s="666">
        <f t="shared" si="4674"/>
        <v>3.892210988</v>
      </c>
      <c r="BJ870" s="666">
        <f t="shared" si="4675"/>
        <v>0.7767415809999999</v>
      </c>
      <c r="BK870" s="650">
        <f t="shared" si="4676"/>
        <v>0.145473568</v>
      </c>
      <c r="BL870" s="650">
        <f t="shared" si="4677"/>
        <v>0</v>
      </c>
      <c r="BM870" s="650">
        <f t="shared" si="4678"/>
        <v>1.70077061</v>
      </c>
      <c r="BN870" s="650">
        <f t="shared" si="4679"/>
        <v>0</v>
      </c>
      <c r="BO870" s="650">
        <f t="shared" si="4680"/>
        <v>0.34101828499999998</v>
      </c>
      <c r="BP870" s="667">
        <f t="shared" si="4681"/>
        <v>15.313405513000001</v>
      </c>
      <c r="BQ870" s="667">
        <f t="shared" si="4682"/>
        <v>0.131723442</v>
      </c>
      <c r="BR870" s="667">
        <f t="shared" si="4683"/>
        <v>0.51416899199999999</v>
      </c>
      <c r="BS870" s="650">
        <f t="shared" si="4684"/>
        <v>9.0012976999999994E-2</v>
      </c>
      <c r="BT870" s="650">
        <f t="shared" si="4685"/>
        <v>0.72682379200000002</v>
      </c>
      <c r="BU870" s="650">
        <f t="shared" si="4686"/>
        <v>3.2351957729999996</v>
      </c>
      <c r="BV870" s="667">
        <f t="shared" si="4687"/>
        <v>0.95485119800000007</v>
      </c>
      <c r="BW870" s="652">
        <f t="shared" si="4688"/>
        <v>30.232357709999999</v>
      </c>
      <c r="BX870" s="606">
        <f t="shared" si="4713"/>
        <v>6.4930425112869311E-2</v>
      </c>
      <c r="BY870" s="645">
        <f t="shared" ca="1" si="4689"/>
        <v>110.14607471014293</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3.2106741000000001E-2</v>
      </c>
      <c r="BC871" s="665">
        <f t="shared" si="4668"/>
        <v>0.121215423</v>
      </c>
      <c r="BD871" s="648">
        <f t="shared" si="4669"/>
        <v>4.3214799999999998E-2</v>
      </c>
      <c r="BE871" s="648">
        <f t="shared" si="4670"/>
        <v>8.6429599999999999E-3</v>
      </c>
      <c r="BF871" s="666">
        <f t="shared" si="4671"/>
        <v>1.7451654E-2</v>
      </c>
      <c r="BG871" s="666">
        <f t="shared" si="4672"/>
        <v>1.3094124E-2</v>
      </c>
      <c r="BH871" s="666">
        <f t="shared" si="4673"/>
        <v>0</v>
      </c>
      <c r="BI871" s="666">
        <f t="shared" si="4674"/>
        <v>0.24319191200000001</v>
      </c>
      <c r="BJ871" s="666">
        <f t="shared" si="4675"/>
        <v>0.12265024200000001</v>
      </c>
      <c r="BK871" s="650">
        <f t="shared" si="4676"/>
        <v>1.2000963999999999E-2</v>
      </c>
      <c r="BL871" s="650">
        <f t="shared" si="4677"/>
        <v>0</v>
      </c>
      <c r="BM871" s="650">
        <f t="shared" si="4678"/>
        <v>0.132954513</v>
      </c>
      <c r="BN871" s="650">
        <f t="shared" si="4679"/>
        <v>0</v>
      </c>
      <c r="BO871" s="650">
        <f t="shared" si="4680"/>
        <v>1.7298850000000001E-2</v>
      </c>
      <c r="BP871" s="667">
        <f t="shared" si="4681"/>
        <v>1.0304349159999999</v>
      </c>
      <c r="BQ871" s="667">
        <f t="shared" si="4682"/>
        <v>9.7697059999999995E-3</v>
      </c>
      <c r="BR871" s="667">
        <f t="shared" si="4683"/>
        <v>4.2736931999999998E-2</v>
      </c>
      <c r="BS871" s="650">
        <f t="shared" si="4684"/>
        <v>9.5135240000000006E-3</v>
      </c>
      <c r="BT871" s="650">
        <f t="shared" si="4685"/>
        <v>0.10917568</v>
      </c>
      <c r="BU871" s="650">
        <f t="shared" si="4686"/>
        <v>0.35619763800000004</v>
      </c>
      <c r="BV871" s="667">
        <f t="shared" si="4687"/>
        <v>5.6948822000000003E-2</v>
      </c>
      <c r="BW871" s="652">
        <f t="shared" si="4688"/>
        <v>2.3785994009999998</v>
      </c>
      <c r="BX871" s="606">
        <f t="shared" si="4713"/>
        <v>5.1085486537843132E-3</v>
      </c>
      <c r="BY871" s="645">
        <f t="shared" ca="1" si="4689"/>
        <v>102.82086007720235</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1.393415922</v>
      </c>
      <c r="BC872" s="665">
        <f t="shared" si="4668"/>
        <v>2.5202220329999996</v>
      </c>
      <c r="BD872" s="648">
        <f t="shared" si="4669"/>
        <v>6.1492186999999996</v>
      </c>
      <c r="BE872" s="648">
        <f t="shared" si="4670"/>
        <v>1.276951304</v>
      </c>
      <c r="BF872" s="666">
        <f t="shared" si="4671"/>
        <v>1.8646502820000002</v>
      </c>
      <c r="BG872" s="666">
        <f t="shared" si="4672"/>
        <v>1.30681186</v>
      </c>
      <c r="BH872" s="666">
        <f t="shared" si="4673"/>
        <v>0</v>
      </c>
      <c r="BI872" s="666">
        <f t="shared" si="4674"/>
        <v>18.948771969999999</v>
      </c>
      <c r="BJ872" s="666">
        <f t="shared" si="4675"/>
        <v>3.593732615</v>
      </c>
      <c r="BK872" s="650">
        <f t="shared" si="4676"/>
        <v>1.655325632</v>
      </c>
      <c r="BL872" s="650">
        <f t="shared" si="4677"/>
        <v>0</v>
      </c>
      <c r="BM872" s="650">
        <f t="shared" si="4678"/>
        <v>15.733736634</v>
      </c>
      <c r="BN872" s="650">
        <f t="shared" si="4679"/>
        <v>0</v>
      </c>
      <c r="BO872" s="650">
        <f t="shared" si="4680"/>
        <v>1.8306699500000001</v>
      </c>
      <c r="BP872" s="667">
        <f t="shared" si="4681"/>
        <v>64.913696386000012</v>
      </c>
      <c r="BQ872" s="667">
        <f t="shared" si="4682"/>
        <v>0.66180626799999998</v>
      </c>
      <c r="BR872" s="667">
        <f t="shared" si="4683"/>
        <v>3.1056011460000001</v>
      </c>
      <c r="BS872" s="650">
        <f t="shared" si="4684"/>
        <v>0.30247244000000001</v>
      </c>
      <c r="BT872" s="650">
        <f t="shared" si="4685"/>
        <v>6.9360038880000001</v>
      </c>
      <c r="BU872" s="650">
        <f t="shared" si="4686"/>
        <v>16.051372777000001</v>
      </c>
      <c r="BV872" s="667">
        <f t="shared" si="4687"/>
        <v>4.6804609599999996</v>
      </c>
      <c r="BW872" s="652">
        <f t="shared" si="4688"/>
        <v>152.92492076700003</v>
      </c>
      <c r="BX872" s="606">
        <f t="shared" si="4713"/>
        <v>0.32843882739812852</v>
      </c>
      <c r="BY872" s="645">
        <f t="shared" ca="1" si="4689"/>
        <v>96.674923191623222</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3.9211838999999998E-2</v>
      </c>
      <c r="BC873" s="665">
        <f t="shared" si="4668"/>
        <v>9.1494291000000005E-2</v>
      </c>
      <c r="BD873" s="648">
        <f t="shared" si="4669"/>
        <v>0.35085539999999998</v>
      </c>
      <c r="BE873" s="648">
        <f t="shared" si="4670"/>
        <v>7.2275512E-2</v>
      </c>
      <c r="BF873" s="666">
        <f t="shared" si="4671"/>
        <v>8.9941038000000001E-2</v>
      </c>
      <c r="BG873" s="666">
        <f t="shared" si="4672"/>
        <v>5.9960692000000003E-2</v>
      </c>
      <c r="BH873" s="666">
        <f t="shared" si="4673"/>
        <v>0</v>
      </c>
      <c r="BI873" s="666">
        <f t="shared" si="4674"/>
        <v>1.1728510600000002</v>
      </c>
      <c r="BJ873" s="666">
        <f t="shared" si="4675"/>
        <v>9.1544739E-2</v>
      </c>
      <c r="BK873" s="650">
        <f t="shared" si="4676"/>
        <v>3.1369472000000002E-2</v>
      </c>
      <c r="BL873" s="650">
        <f t="shared" si="4677"/>
        <v>0</v>
      </c>
      <c r="BM873" s="650">
        <f t="shared" si="4678"/>
        <v>1.112209542</v>
      </c>
      <c r="BN873" s="650">
        <f t="shared" si="4679"/>
        <v>0</v>
      </c>
      <c r="BO873" s="650">
        <f t="shared" si="4680"/>
        <v>0.25555584999999997</v>
      </c>
      <c r="BP873" s="667">
        <f t="shared" si="4681"/>
        <v>13.685175091000001</v>
      </c>
      <c r="BQ873" s="667">
        <f t="shared" si="4682"/>
        <v>0.10398467</v>
      </c>
      <c r="BR873" s="667">
        <f t="shared" si="4683"/>
        <v>0.47369934899999999</v>
      </c>
      <c r="BS873" s="650">
        <f t="shared" si="4684"/>
        <v>4.3851769999999998E-2</v>
      </c>
      <c r="BT873" s="650">
        <f t="shared" si="4685"/>
        <v>0.60869347200000001</v>
      </c>
      <c r="BU873" s="650">
        <f t="shared" si="4686"/>
        <v>1.6358637060000001</v>
      </c>
      <c r="BV873" s="667">
        <f t="shared" si="4687"/>
        <v>0.62242906600000003</v>
      </c>
      <c r="BW873" s="652">
        <f t="shared" si="4688"/>
        <v>20.540966558999997</v>
      </c>
      <c r="BX873" s="606">
        <f t="shared" si="4713"/>
        <v>4.4116099170920478E-2</v>
      </c>
      <c r="BY873" s="645">
        <f t="shared" ca="1" si="4689"/>
        <v>167.33815499542629</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0.75706813499999992</v>
      </c>
      <c r="BC874" s="665">
        <f t="shared" si="4668"/>
        <v>2.1595351749999998</v>
      </c>
      <c r="BD874" s="648">
        <f t="shared" si="4669"/>
        <v>4.4940705199999993</v>
      </c>
      <c r="BE874" s="648">
        <f t="shared" si="4670"/>
        <v>0.86561743999999996</v>
      </c>
      <c r="BF874" s="666">
        <f t="shared" si="4671"/>
        <v>1.22140323</v>
      </c>
      <c r="BG874" s="666">
        <f t="shared" si="4672"/>
        <v>1.080150908</v>
      </c>
      <c r="BH874" s="666">
        <f t="shared" si="4673"/>
        <v>0</v>
      </c>
      <c r="BI874" s="666">
        <f t="shared" si="4674"/>
        <v>12.231292068</v>
      </c>
      <c r="BJ874" s="666">
        <f t="shared" si="4675"/>
        <v>2.340990476</v>
      </c>
      <c r="BK874" s="650">
        <f t="shared" si="4676"/>
        <v>0.75120879200000001</v>
      </c>
      <c r="BL874" s="650">
        <f t="shared" si="4677"/>
        <v>0</v>
      </c>
      <c r="BM874" s="650">
        <f t="shared" si="4678"/>
        <v>6.8545934050000001</v>
      </c>
      <c r="BN874" s="650">
        <f t="shared" si="4679"/>
        <v>0</v>
      </c>
      <c r="BO874" s="650">
        <f t="shared" si="4680"/>
        <v>0.68156604499999995</v>
      </c>
      <c r="BP874" s="667">
        <f t="shared" si="4681"/>
        <v>47.870966009999997</v>
      </c>
      <c r="BQ874" s="667">
        <f t="shared" si="4682"/>
        <v>0.383458044</v>
      </c>
      <c r="BR874" s="667">
        <f t="shared" si="4683"/>
        <v>1.8152150219999998</v>
      </c>
      <c r="BS874" s="650">
        <f t="shared" si="4684"/>
        <v>0.202612717</v>
      </c>
      <c r="BT874" s="650">
        <f t="shared" si="4685"/>
        <v>3.2270489279999999</v>
      </c>
      <c r="BU874" s="650">
        <f t="shared" si="4686"/>
        <v>8.6726939939999994</v>
      </c>
      <c r="BV874" s="667">
        <f t="shared" si="4687"/>
        <v>2.78227096</v>
      </c>
      <c r="BW874" s="652">
        <f t="shared" si="4688"/>
        <v>98.391761868999993</v>
      </c>
      <c r="BX874" s="606">
        <f t="shared" si="4713"/>
        <v>0.21131725772235099</v>
      </c>
      <c r="BY874" s="645">
        <f t="shared" ca="1" si="4689"/>
        <v>100.56549892582032</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2024-02-07T11:52:14Z</dcterms:created>
  <dcterms:modified xsi:type="dcterms:W3CDTF">2024-02-07T11:52:24Z</dcterms:modified>
</cp:coreProperties>
</file>